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0" windowHeight="1170"/>
  </bookViews>
  <sheets>
    <sheet name="02-01-03" sheetId="7" r:id="rId1"/>
    <sheet name="02-01-02" sheetId="8" r:id="rId2"/>
    <sheet name="09-01-04" sheetId="9" r:id="rId3"/>
    <sheet name="09-01-03" sheetId="10" r:id="rId4"/>
    <sheet name="09-01-01" sheetId="11" r:id="rId5"/>
    <sheet name="02-01-01" sheetId="12" r:id="rId6"/>
    <sheet name="02-01-05" sheetId="13" r:id="rId7"/>
    <sheet name="02-01-04" sheetId="14" r:id="rId8"/>
    <sheet name="09-01-02" sheetId="15" r:id="rId9"/>
    <sheet name="Source" sheetId="1" r:id="rId10"/>
    <sheet name="SourceObSm" sheetId="2" r:id="rId11"/>
    <sheet name="SmtRes" sheetId="3" r:id="rId12"/>
    <sheet name="EtalonRes" sheetId="4" r:id="rId13"/>
    <sheet name="SrcPoprs" sheetId="5" r:id="rId14"/>
    <sheet name="SrcKA" sheetId="6" r:id="rId15"/>
  </sheets>
  <definedNames>
    <definedName name="_xlnm.Print_Titles" localSheetId="5">'02-01-01'!$24:$24</definedName>
    <definedName name="_xlnm.Print_Titles" localSheetId="1">'02-01-02'!$24:$24</definedName>
    <definedName name="_xlnm.Print_Titles" localSheetId="0">'02-01-03'!$24:$24</definedName>
    <definedName name="_xlnm.Print_Titles" localSheetId="7">'02-01-04'!$24:$24</definedName>
    <definedName name="_xlnm.Print_Titles" localSheetId="6">'02-01-05'!$24:$24</definedName>
    <definedName name="_xlnm.Print_Titles" localSheetId="4">'09-01-01'!$24:$24</definedName>
    <definedName name="_xlnm.Print_Titles" localSheetId="8">'09-01-02'!$24:$24</definedName>
    <definedName name="_xlnm.Print_Titles" localSheetId="3">'09-01-03'!$24:$24</definedName>
    <definedName name="_xlnm.Print_Titles" localSheetId="2">'09-01-04'!$24:$24</definedName>
    <definedName name="_xlnm.Print_Area" localSheetId="5">'02-01-01'!$A$1:$K$410</definedName>
    <definedName name="_xlnm.Print_Area" localSheetId="1">'02-01-02'!$A$1:$K$150</definedName>
    <definedName name="_xlnm.Print_Area" localSheetId="0">'02-01-03'!$A$1:$K$201</definedName>
    <definedName name="_xlnm.Print_Area" localSheetId="7">'02-01-04'!$A$1:$K$136</definedName>
    <definedName name="_xlnm.Print_Area" localSheetId="6">'02-01-05'!$A$1:$K$133</definedName>
    <definedName name="_xlnm.Print_Area" localSheetId="4">'09-01-01'!$A$1:$K$56</definedName>
    <definedName name="_xlnm.Print_Area" localSheetId="8">'09-01-02'!$A$1:$K$63</definedName>
    <definedName name="_xlnm.Print_Area" localSheetId="3">'09-01-03'!$A$1:$K$57</definedName>
    <definedName name="_xlnm.Print_Area" localSheetId="2">'09-01-04'!$A$1:$K$51</definedName>
  </definedNames>
  <calcPr calcId="144525"/>
</workbook>
</file>

<file path=xl/calcChain.xml><?xml version="1.0" encoding="utf-8"?>
<calcChain xmlns="http://schemas.openxmlformats.org/spreadsheetml/2006/main">
  <c r="I444" i="1" l="1"/>
  <c r="I441" i="1"/>
  <c r="J17" i="14" l="1"/>
  <c r="J16" i="14"/>
  <c r="J15" i="14"/>
  <c r="I17" i="14"/>
  <c r="I16" i="14"/>
  <c r="I15" i="14"/>
  <c r="H61" i="15"/>
  <c r="H58" i="15"/>
  <c r="C61" i="15"/>
  <c r="C58" i="15"/>
  <c r="J21" i="15"/>
  <c r="J19" i="15"/>
  <c r="J18" i="15"/>
  <c r="J17" i="15"/>
  <c r="J16" i="15"/>
  <c r="J15" i="15"/>
  <c r="J14" i="15"/>
  <c r="I21" i="15"/>
  <c r="H55" i="15"/>
  <c r="J55" i="15"/>
  <c r="H54" i="15"/>
  <c r="J54" i="15"/>
  <c r="A53" i="15"/>
  <c r="H51" i="15"/>
  <c r="J51" i="15"/>
  <c r="H50" i="15"/>
  <c r="J50" i="15"/>
  <c r="A49" i="15"/>
  <c r="Z46" i="15"/>
  <c r="Y46" i="15"/>
  <c r="X46" i="15"/>
  <c r="I45" i="15"/>
  <c r="H45" i="15"/>
  <c r="G45" i="15"/>
  <c r="E45" i="15"/>
  <c r="J44" i="15"/>
  <c r="E44" i="15"/>
  <c r="J43" i="15"/>
  <c r="E43" i="15"/>
  <c r="K42" i="15"/>
  <c r="J42" i="15"/>
  <c r="I42" i="15"/>
  <c r="W42" i="15" s="1"/>
  <c r="H42" i="15"/>
  <c r="G42" i="15"/>
  <c r="F42" i="15"/>
  <c r="V41" i="15"/>
  <c r="T41" i="15"/>
  <c r="K44" i="15" s="1"/>
  <c r="R41" i="15"/>
  <c r="K43" i="15" s="1"/>
  <c r="U41" i="15"/>
  <c r="S41" i="15"/>
  <c r="I44" i="15" s="1"/>
  <c r="Q41" i="15"/>
  <c r="I43" i="15" s="1"/>
  <c r="E41" i="15"/>
  <c r="D41" i="15"/>
  <c r="B41" i="15"/>
  <c r="Z39" i="15"/>
  <c r="Y39" i="15"/>
  <c r="X39" i="15"/>
  <c r="I38" i="15"/>
  <c r="H38" i="15"/>
  <c r="G38" i="15"/>
  <c r="E38" i="15"/>
  <c r="J37" i="15"/>
  <c r="E37" i="15"/>
  <c r="J36" i="15"/>
  <c r="E36" i="15"/>
  <c r="K35" i="15"/>
  <c r="J35" i="15"/>
  <c r="I35" i="15"/>
  <c r="W35" i="15" s="1"/>
  <c r="H35" i="15"/>
  <c r="G35" i="15"/>
  <c r="F35" i="15"/>
  <c r="V34" i="15"/>
  <c r="T34" i="15"/>
  <c r="K37" i="15" s="1"/>
  <c r="R34" i="15"/>
  <c r="K36" i="15" s="1"/>
  <c r="U34" i="15"/>
  <c r="S34" i="15"/>
  <c r="I37" i="15" s="1"/>
  <c r="Q34" i="15"/>
  <c r="I36" i="15" s="1"/>
  <c r="E34" i="15"/>
  <c r="D34" i="15"/>
  <c r="B34" i="15"/>
  <c r="Z32" i="15"/>
  <c r="I17" i="15" s="1"/>
  <c r="Y32" i="15"/>
  <c r="I16" i="15" s="1"/>
  <c r="X32" i="15"/>
  <c r="I15" i="15" s="1"/>
  <c r="I31" i="15"/>
  <c r="H31" i="15"/>
  <c r="G31" i="15"/>
  <c r="E31" i="15"/>
  <c r="J30" i="15"/>
  <c r="E30" i="15"/>
  <c r="J29" i="15"/>
  <c r="E29" i="15"/>
  <c r="K28" i="15"/>
  <c r="J28" i="15"/>
  <c r="W28" i="15"/>
  <c r="I28" i="15"/>
  <c r="H28" i="15"/>
  <c r="G28" i="15"/>
  <c r="F28" i="15"/>
  <c r="V27" i="15"/>
  <c r="T27" i="15"/>
  <c r="K30" i="15" s="1"/>
  <c r="R27" i="15"/>
  <c r="K29" i="15" s="1"/>
  <c r="U27" i="15"/>
  <c r="S27" i="15"/>
  <c r="I30" i="15" s="1"/>
  <c r="Q27" i="15"/>
  <c r="I29" i="15" s="1"/>
  <c r="E27" i="15"/>
  <c r="D27" i="15"/>
  <c r="B27" i="15"/>
  <c r="A26" i="15"/>
  <c r="A1" i="15"/>
  <c r="H134" i="14"/>
  <c r="H131" i="14"/>
  <c r="C134" i="14"/>
  <c r="C131" i="14"/>
  <c r="J21" i="14"/>
  <c r="J19" i="14"/>
  <c r="J18" i="14"/>
  <c r="I21" i="14"/>
  <c r="H128" i="14"/>
  <c r="J128" i="14"/>
  <c r="H127" i="14"/>
  <c r="J127" i="14"/>
  <c r="A126" i="14"/>
  <c r="H124" i="14"/>
  <c r="J124" i="14"/>
  <c r="H123" i="14"/>
  <c r="J123" i="14"/>
  <c r="A122" i="14"/>
  <c r="AA119" i="14"/>
  <c r="Z119" i="14"/>
  <c r="Y119" i="14"/>
  <c r="K118" i="14"/>
  <c r="P119" i="14" s="1"/>
  <c r="J122" i="14" s="1"/>
  <c r="J118" i="14"/>
  <c r="I118" i="14"/>
  <c r="O119" i="14" s="1"/>
  <c r="H122" i="14" s="1"/>
  <c r="H118" i="14"/>
  <c r="G118" i="14"/>
  <c r="F118" i="14"/>
  <c r="V118" i="14"/>
  <c r="T118" i="14"/>
  <c r="R118" i="14"/>
  <c r="U118" i="14"/>
  <c r="S118" i="14"/>
  <c r="Q118" i="14"/>
  <c r="E118" i="14"/>
  <c r="D118" i="14"/>
  <c r="B118" i="14"/>
  <c r="A117" i="14"/>
  <c r="H115" i="14"/>
  <c r="J115" i="14"/>
  <c r="H114" i="14"/>
  <c r="J114" i="14"/>
  <c r="A113" i="14"/>
  <c r="AA110" i="14"/>
  <c r="Z110" i="14"/>
  <c r="X110" i="14"/>
  <c r="K109" i="14"/>
  <c r="P110" i="14" s="1"/>
  <c r="J109" i="14"/>
  <c r="I109" i="14"/>
  <c r="Y110" i="14" s="1"/>
  <c r="H109" i="14"/>
  <c r="G109" i="14"/>
  <c r="F109" i="14"/>
  <c r="V109" i="14"/>
  <c r="T109" i="14"/>
  <c r="R109" i="14"/>
  <c r="U109" i="14"/>
  <c r="S109" i="14"/>
  <c r="Q109" i="14"/>
  <c r="E109" i="14"/>
  <c r="D109" i="14"/>
  <c r="B109" i="14"/>
  <c r="AA107" i="14"/>
  <c r="Z107" i="14"/>
  <c r="X107" i="14"/>
  <c r="I106" i="14"/>
  <c r="H106" i="14"/>
  <c r="G106" i="14"/>
  <c r="E106" i="14"/>
  <c r="J105" i="14"/>
  <c r="E105" i="14"/>
  <c r="J104" i="14"/>
  <c r="E104" i="14"/>
  <c r="J103" i="14"/>
  <c r="E103" i="14"/>
  <c r="K102" i="14"/>
  <c r="J102" i="14"/>
  <c r="H102" i="14"/>
  <c r="AA102" i="14"/>
  <c r="Z102" i="14"/>
  <c r="X102" i="14"/>
  <c r="I102" i="14"/>
  <c r="Y102" i="14" s="1"/>
  <c r="F102" i="14"/>
  <c r="V102" i="14"/>
  <c r="T102" i="14"/>
  <c r="R102" i="14"/>
  <c r="U102" i="14"/>
  <c r="S102" i="14"/>
  <c r="Q102" i="14"/>
  <c r="E102" i="14"/>
  <c r="D102" i="14"/>
  <c r="B102" i="14"/>
  <c r="K101" i="14"/>
  <c r="J101" i="14"/>
  <c r="I101" i="14"/>
  <c r="H101" i="14"/>
  <c r="G101" i="14"/>
  <c r="F101" i="14"/>
  <c r="K100" i="14"/>
  <c r="J100" i="14"/>
  <c r="I100" i="14"/>
  <c r="W100" i="14" s="1"/>
  <c r="H100" i="14"/>
  <c r="G100" i="14"/>
  <c r="F100" i="14"/>
  <c r="K99" i="14"/>
  <c r="J99" i="14"/>
  <c r="I99" i="14"/>
  <c r="H99" i="14"/>
  <c r="G99" i="14"/>
  <c r="F99" i="14"/>
  <c r="K98" i="14"/>
  <c r="J98" i="14"/>
  <c r="W98" i="14"/>
  <c r="I98" i="14"/>
  <c r="H98" i="14"/>
  <c r="G98" i="14"/>
  <c r="F98" i="14"/>
  <c r="C97" i="14"/>
  <c r="V96" i="14"/>
  <c r="K105" i="14" s="1"/>
  <c r="T96" i="14"/>
  <c r="K104" i="14" s="1"/>
  <c r="R96" i="14"/>
  <c r="K103" i="14" s="1"/>
  <c r="U96" i="14"/>
  <c r="I105" i="14" s="1"/>
  <c r="S96" i="14"/>
  <c r="I104" i="14" s="1"/>
  <c r="Q96" i="14"/>
  <c r="I103" i="14" s="1"/>
  <c r="E96" i="14"/>
  <c r="D96" i="14"/>
  <c r="B96" i="14"/>
  <c r="AA94" i="14"/>
  <c r="Z94" i="14"/>
  <c r="X94" i="14"/>
  <c r="I93" i="14"/>
  <c r="H93" i="14"/>
  <c r="G93" i="14"/>
  <c r="E93" i="14"/>
  <c r="J92" i="14"/>
  <c r="E92" i="14"/>
  <c r="J91" i="14"/>
  <c r="E91" i="14"/>
  <c r="J90" i="14"/>
  <c r="E90" i="14"/>
  <c r="K89" i="14"/>
  <c r="J89" i="14"/>
  <c r="H89" i="14"/>
  <c r="AA89" i="14"/>
  <c r="Z89" i="14"/>
  <c r="X89" i="14"/>
  <c r="I89" i="14"/>
  <c r="Y89" i="14" s="1"/>
  <c r="F89" i="14"/>
  <c r="V89" i="14"/>
  <c r="T89" i="14"/>
  <c r="R89" i="14"/>
  <c r="U89" i="14"/>
  <c r="S89" i="14"/>
  <c r="Q89" i="14"/>
  <c r="E89" i="14"/>
  <c r="D89" i="14"/>
  <c r="B89" i="14"/>
  <c r="K88" i="14"/>
  <c r="J88" i="14"/>
  <c r="I88" i="14"/>
  <c r="H88" i="14"/>
  <c r="G88" i="14"/>
  <c r="F88" i="14"/>
  <c r="K87" i="14"/>
  <c r="J87" i="14"/>
  <c r="I87" i="14"/>
  <c r="W87" i="14" s="1"/>
  <c r="H87" i="14"/>
  <c r="G87" i="14"/>
  <c r="F87" i="14"/>
  <c r="K86" i="14"/>
  <c r="J86" i="14"/>
  <c r="I86" i="14"/>
  <c r="H86" i="14"/>
  <c r="G86" i="14"/>
  <c r="F86" i="14"/>
  <c r="K85" i="14"/>
  <c r="J85" i="14"/>
  <c r="W85" i="14"/>
  <c r="I85" i="14"/>
  <c r="H85" i="14"/>
  <c r="G85" i="14"/>
  <c r="F85" i="14"/>
  <c r="C84" i="14"/>
  <c r="V83" i="14"/>
  <c r="K92" i="14" s="1"/>
  <c r="T83" i="14"/>
  <c r="K91" i="14" s="1"/>
  <c r="R83" i="14"/>
  <c r="K90" i="14" s="1"/>
  <c r="U83" i="14"/>
  <c r="I92" i="14" s="1"/>
  <c r="S83" i="14"/>
  <c r="I91" i="14" s="1"/>
  <c r="Q83" i="14"/>
  <c r="I90" i="14" s="1"/>
  <c r="E83" i="14"/>
  <c r="D83" i="14"/>
  <c r="B83" i="14"/>
  <c r="AA81" i="14"/>
  <c r="Z81" i="14"/>
  <c r="X81" i="14"/>
  <c r="I80" i="14"/>
  <c r="H80" i="14"/>
  <c r="G80" i="14"/>
  <c r="E80" i="14"/>
  <c r="J79" i="14"/>
  <c r="E79" i="14"/>
  <c r="J78" i="14"/>
  <c r="E78" i="14"/>
  <c r="J77" i="14"/>
  <c r="E77" i="14"/>
  <c r="K76" i="14"/>
  <c r="J76" i="14"/>
  <c r="I76" i="14"/>
  <c r="H76" i="14"/>
  <c r="G76" i="14"/>
  <c r="F76" i="14"/>
  <c r="K75" i="14"/>
  <c r="J75" i="14"/>
  <c r="I75" i="14"/>
  <c r="W75" i="14" s="1"/>
  <c r="H75" i="14"/>
  <c r="G75" i="14"/>
  <c r="F75" i="14"/>
  <c r="K74" i="14"/>
  <c r="J74" i="14"/>
  <c r="I74" i="14"/>
  <c r="H74" i="14"/>
  <c r="G74" i="14"/>
  <c r="F74" i="14"/>
  <c r="K73" i="14"/>
  <c r="J73" i="14"/>
  <c r="W73" i="14"/>
  <c r="I73" i="14"/>
  <c r="H73" i="14"/>
  <c r="G73" i="14"/>
  <c r="F73" i="14"/>
  <c r="V72" i="14"/>
  <c r="K79" i="14" s="1"/>
  <c r="T72" i="14"/>
  <c r="K78" i="14" s="1"/>
  <c r="R72" i="14"/>
  <c r="K77" i="14" s="1"/>
  <c r="U72" i="14"/>
  <c r="I79" i="14" s="1"/>
  <c r="S72" i="14"/>
  <c r="I78" i="14" s="1"/>
  <c r="Q72" i="14"/>
  <c r="I77" i="14" s="1"/>
  <c r="E72" i="14"/>
  <c r="D72" i="14"/>
  <c r="B72" i="14"/>
  <c r="A71" i="14"/>
  <c r="H69" i="14"/>
  <c r="J69" i="14"/>
  <c r="H68" i="14"/>
  <c r="J68" i="14"/>
  <c r="A67" i="14"/>
  <c r="AA64" i="14"/>
  <c r="Z64" i="14"/>
  <c r="Y64" i="14"/>
  <c r="I63" i="14"/>
  <c r="H63" i="14"/>
  <c r="G63" i="14"/>
  <c r="E63" i="14"/>
  <c r="J62" i="14"/>
  <c r="E62" i="14"/>
  <c r="J61" i="14"/>
  <c r="E61" i="14"/>
  <c r="K60" i="14"/>
  <c r="J60" i="14"/>
  <c r="H60" i="14"/>
  <c r="AA60" i="14"/>
  <c r="Z60" i="14"/>
  <c r="Y60" i="14"/>
  <c r="I60" i="14"/>
  <c r="X60" i="14" s="1"/>
  <c r="F60" i="14"/>
  <c r="V60" i="14"/>
  <c r="T60" i="14"/>
  <c r="R60" i="14"/>
  <c r="U60" i="14"/>
  <c r="S60" i="14"/>
  <c r="Q60" i="14"/>
  <c r="E60" i="14"/>
  <c r="D60" i="14"/>
  <c r="B60" i="14"/>
  <c r="K59" i="14"/>
  <c r="J59" i="14"/>
  <c r="H59" i="14"/>
  <c r="AA59" i="14"/>
  <c r="Z59" i="14"/>
  <c r="Y59" i="14"/>
  <c r="I59" i="14"/>
  <c r="X59" i="14" s="1"/>
  <c r="F59" i="14"/>
  <c r="V59" i="14"/>
  <c r="T59" i="14"/>
  <c r="R59" i="14"/>
  <c r="U59" i="14"/>
  <c r="S59" i="14"/>
  <c r="Q59" i="14"/>
  <c r="E59" i="14"/>
  <c r="D59" i="14"/>
  <c r="B59" i="14"/>
  <c r="K58" i="14"/>
  <c r="J58" i="14"/>
  <c r="I58" i="14"/>
  <c r="H58" i="14"/>
  <c r="G58" i="14"/>
  <c r="F58" i="14"/>
  <c r="K57" i="14"/>
  <c r="J57" i="14"/>
  <c r="I57" i="14"/>
  <c r="H57" i="14"/>
  <c r="G57" i="14"/>
  <c r="F57" i="14"/>
  <c r="K56" i="14"/>
  <c r="J56" i="14"/>
  <c r="I56" i="14"/>
  <c r="H56" i="14"/>
  <c r="G56" i="14"/>
  <c r="F56" i="14"/>
  <c r="C55" i="14"/>
  <c r="V54" i="14"/>
  <c r="T54" i="14"/>
  <c r="K62" i="14" s="1"/>
  <c r="R54" i="14"/>
  <c r="K61" i="14" s="1"/>
  <c r="U54" i="14"/>
  <c r="S54" i="14"/>
  <c r="I62" i="14" s="1"/>
  <c r="Q54" i="14"/>
  <c r="I61" i="14" s="1"/>
  <c r="E54" i="14"/>
  <c r="D54" i="14"/>
  <c r="B54" i="14"/>
  <c r="AA52" i="14"/>
  <c r="Z52" i="14"/>
  <c r="Y52" i="14"/>
  <c r="K51" i="14"/>
  <c r="P52" i="14" s="1"/>
  <c r="J51" i="14"/>
  <c r="I51" i="14"/>
  <c r="O52" i="14" s="1"/>
  <c r="H51" i="14"/>
  <c r="G51" i="14"/>
  <c r="F51" i="14"/>
  <c r="V51" i="14"/>
  <c r="T51" i="14"/>
  <c r="R51" i="14"/>
  <c r="U51" i="14"/>
  <c r="S51" i="14"/>
  <c r="Q51" i="14"/>
  <c r="E51" i="14"/>
  <c r="D51" i="14"/>
  <c r="B51" i="14"/>
  <c r="AA49" i="14"/>
  <c r="Z49" i="14"/>
  <c r="Y49" i="14"/>
  <c r="I48" i="14"/>
  <c r="H48" i="14"/>
  <c r="G48" i="14"/>
  <c r="E48" i="14"/>
  <c r="J47" i="14"/>
  <c r="E47" i="14"/>
  <c r="J46" i="14"/>
  <c r="E46" i="14"/>
  <c r="K45" i="14"/>
  <c r="J45" i="14"/>
  <c r="I45" i="14"/>
  <c r="H45" i="14"/>
  <c r="G45" i="14"/>
  <c r="F45" i="14"/>
  <c r="C44" i="14"/>
  <c r="V43" i="14"/>
  <c r="T43" i="14"/>
  <c r="K47" i="14" s="1"/>
  <c r="R43" i="14"/>
  <c r="K46" i="14" s="1"/>
  <c r="U43" i="14"/>
  <c r="S43" i="14"/>
  <c r="I47" i="14" s="1"/>
  <c r="Q43" i="14"/>
  <c r="I46" i="14" s="1"/>
  <c r="E43" i="14"/>
  <c r="D43" i="14"/>
  <c r="B43" i="14"/>
  <c r="AA41" i="14"/>
  <c r="Z41" i="14"/>
  <c r="Y41" i="14"/>
  <c r="I40" i="14"/>
  <c r="H40" i="14"/>
  <c r="G40" i="14"/>
  <c r="E40" i="14"/>
  <c r="J39" i="14"/>
  <c r="E39" i="14"/>
  <c r="J38" i="14"/>
  <c r="E38" i="14"/>
  <c r="K37" i="14"/>
  <c r="J37" i="14"/>
  <c r="I37" i="14"/>
  <c r="W37" i="14" s="1"/>
  <c r="H37" i="14"/>
  <c r="G37" i="14"/>
  <c r="F37" i="14"/>
  <c r="C36" i="14"/>
  <c r="V35" i="14"/>
  <c r="T35" i="14"/>
  <c r="K39" i="14" s="1"/>
  <c r="R35" i="14"/>
  <c r="K38" i="14" s="1"/>
  <c r="U35" i="14"/>
  <c r="S35" i="14"/>
  <c r="I39" i="14" s="1"/>
  <c r="Q35" i="14"/>
  <c r="I38" i="14" s="1"/>
  <c r="E35" i="14"/>
  <c r="D35" i="14"/>
  <c r="B35" i="14"/>
  <c r="AA33" i="14"/>
  <c r="I18" i="14" s="1"/>
  <c r="Z33" i="14"/>
  <c r="Y33" i="14"/>
  <c r="I32" i="14"/>
  <c r="H32" i="14"/>
  <c r="G32" i="14"/>
  <c r="E32" i="14"/>
  <c r="J31" i="14"/>
  <c r="E31" i="14"/>
  <c r="J30" i="14"/>
  <c r="E30" i="14"/>
  <c r="K29" i="14"/>
  <c r="J29" i="14"/>
  <c r="I29" i="14"/>
  <c r="H29" i="14"/>
  <c r="G29" i="14"/>
  <c r="F29" i="14"/>
  <c r="C28" i="14"/>
  <c r="V27" i="14"/>
  <c r="T27" i="14"/>
  <c r="K31" i="14" s="1"/>
  <c r="R27" i="14"/>
  <c r="K30" i="14" s="1"/>
  <c r="U27" i="14"/>
  <c r="S27" i="14"/>
  <c r="I31" i="14" s="1"/>
  <c r="Q27" i="14"/>
  <c r="I30" i="14" s="1"/>
  <c r="E27" i="14"/>
  <c r="D27" i="14"/>
  <c r="B27" i="14"/>
  <c r="A26" i="14"/>
  <c r="A6" i="14"/>
  <c r="A1" i="14"/>
  <c r="H131" i="13"/>
  <c r="H128" i="13"/>
  <c r="C131" i="13"/>
  <c r="C128" i="13"/>
  <c r="J21" i="13"/>
  <c r="J19" i="13"/>
  <c r="J18" i="13"/>
  <c r="J17" i="13"/>
  <c r="J16" i="13"/>
  <c r="J15" i="13"/>
  <c r="J14" i="13"/>
  <c r="I21" i="13"/>
  <c r="H125" i="13"/>
  <c r="J125" i="13"/>
  <c r="H124" i="13"/>
  <c r="J124" i="13"/>
  <c r="A123" i="13"/>
  <c r="H121" i="13"/>
  <c r="J121" i="13"/>
  <c r="H120" i="13"/>
  <c r="J120" i="13"/>
  <c r="A119" i="13"/>
  <c r="AA116" i="13"/>
  <c r="Z116" i="13"/>
  <c r="X116" i="13"/>
  <c r="C115" i="13"/>
  <c r="K114" i="13"/>
  <c r="J116" i="13" s="1"/>
  <c r="J114" i="13"/>
  <c r="I114" i="13"/>
  <c r="H116" i="13" s="1"/>
  <c r="H114" i="13"/>
  <c r="G114" i="13"/>
  <c r="F114" i="13"/>
  <c r="V114" i="13"/>
  <c r="T114" i="13"/>
  <c r="R114" i="13"/>
  <c r="U114" i="13"/>
  <c r="S114" i="13"/>
  <c r="Q114" i="13"/>
  <c r="E114" i="13"/>
  <c r="D114" i="13"/>
  <c r="B114" i="13"/>
  <c r="AA112" i="13"/>
  <c r="Z112" i="13"/>
  <c r="X112" i="13"/>
  <c r="I111" i="13"/>
  <c r="H111" i="13"/>
  <c r="G111" i="13"/>
  <c r="E111" i="13"/>
  <c r="J110" i="13"/>
  <c r="E110" i="13"/>
  <c r="J109" i="13"/>
  <c r="E109" i="13"/>
  <c r="K108" i="13"/>
  <c r="J108" i="13"/>
  <c r="I108" i="13"/>
  <c r="W108" i="13" s="1"/>
  <c r="H108" i="13"/>
  <c r="G108" i="13"/>
  <c r="F108" i="13"/>
  <c r="C107" i="13"/>
  <c r="V106" i="13"/>
  <c r="T106" i="13"/>
  <c r="K110" i="13" s="1"/>
  <c r="R106" i="13"/>
  <c r="K109" i="13" s="1"/>
  <c r="U106" i="13"/>
  <c r="S106" i="13"/>
  <c r="I110" i="13" s="1"/>
  <c r="Q106" i="13"/>
  <c r="I109" i="13" s="1"/>
  <c r="E106" i="13"/>
  <c r="D106" i="13"/>
  <c r="B106" i="13"/>
  <c r="AA104" i="13"/>
  <c r="Z104" i="13"/>
  <c r="X104" i="13"/>
  <c r="I103" i="13"/>
  <c r="H103" i="13"/>
  <c r="G103" i="13"/>
  <c r="E103" i="13"/>
  <c r="J102" i="13"/>
  <c r="E102" i="13"/>
  <c r="J101" i="13"/>
  <c r="E101" i="13"/>
  <c r="K100" i="13"/>
  <c r="J100" i="13"/>
  <c r="I100" i="13"/>
  <c r="H100" i="13"/>
  <c r="G100" i="13"/>
  <c r="F100" i="13"/>
  <c r="C99" i="13"/>
  <c r="V98" i="13"/>
  <c r="T98" i="13"/>
  <c r="K102" i="13" s="1"/>
  <c r="R98" i="13"/>
  <c r="K101" i="13" s="1"/>
  <c r="J104" i="13" s="1"/>
  <c r="U98" i="13"/>
  <c r="S98" i="13"/>
  <c r="I102" i="13" s="1"/>
  <c r="Q98" i="13"/>
  <c r="I101" i="13" s="1"/>
  <c r="E98" i="13"/>
  <c r="D98" i="13"/>
  <c r="B98" i="13"/>
  <c r="AA96" i="13"/>
  <c r="Z96" i="13"/>
  <c r="X96" i="13"/>
  <c r="P96" i="13"/>
  <c r="K95" i="13"/>
  <c r="J96" i="13" s="1"/>
  <c r="J95" i="13"/>
  <c r="I95" i="13"/>
  <c r="H96" i="13" s="1"/>
  <c r="H95" i="13"/>
  <c r="G95" i="13"/>
  <c r="F95" i="13"/>
  <c r="V95" i="13"/>
  <c r="T95" i="13"/>
  <c r="R95" i="13"/>
  <c r="U95" i="13"/>
  <c r="S95" i="13"/>
  <c r="Q95" i="13"/>
  <c r="E95" i="13"/>
  <c r="D95" i="13"/>
  <c r="B95" i="13"/>
  <c r="AA93" i="13"/>
  <c r="Z93" i="13"/>
  <c r="X93" i="13"/>
  <c r="I92" i="13"/>
  <c r="H92" i="13"/>
  <c r="G92" i="13"/>
  <c r="E92" i="13"/>
  <c r="J91" i="13"/>
  <c r="E91" i="13"/>
  <c r="J90" i="13"/>
  <c r="E90" i="13"/>
  <c r="J89" i="13"/>
  <c r="E89" i="13"/>
  <c r="K88" i="13"/>
  <c r="J88" i="13"/>
  <c r="I88" i="13"/>
  <c r="H88" i="13"/>
  <c r="G88" i="13"/>
  <c r="F88" i="13"/>
  <c r="K87" i="13"/>
  <c r="J87" i="13"/>
  <c r="I87" i="13"/>
  <c r="W87" i="13" s="1"/>
  <c r="H87" i="13"/>
  <c r="G87" i="13"/>
  <c r="F87" i="13"/>
  <c r="K86" i="13"/>
  <c r="J86" i="13"/>
  <c r="I86" i="13"/>
  <c r="H86" i="13"/>
  <c r="G86" i="13"/>
  <c r="F86" i="13"/>
  <c r="K85" i="13"/>
  <c r="J85" i="13"/>
  <c r="W85" i="13"/>
  <c r="I85" i="13"/>
  <c r="H85" i="13"/>
  <c r="G85" i="13"/>
  <c r="F85" i="13"/>
  <c r="V84" i="13"/>
  <c r="K91" i="13" s="1"/>
  <c r="T84" i="13"/>
  <c r="K90" i="13" s="1"/>
  <c r="R84" i="13"/>
  <c r="K89" i="13" s="1"/>
  <c r="U84" i="13"/>
  <c r="I91" i="13" s="1"/>
  <c r="S84" i="13"/>
  <c r="I90" i="13" s="1"/>
  <c r="Q84" i="13"/>
  <c r="I89" i="13" s="1"/>
  <c r="E84" i="13"/>
  <c r="D84" i="13"/>
  <c r="B84" i="13"/>
  <c r="AA82" i="13"/>
  <c r="Z82" i="13"/>
  <c r="X82" i="13"/>
  <c r="I81" i="13"/>
  <c r="H81" i="13"/>
  <c r="G81" i="13"/>
  <c r="E81" i="13"/>
  <c r="J80" i="13"/>
  <c r="E80" i="13"/>
  <c r="J79" i="13"/>
  <c r="E79" i="13"/>
  <c r="J78" i="13"/>
  <c r="E78" i="13"/>
  <c r="K77" i="13"/>
  <c r="J77" i="13"/>
  <c r="I77" i="13"/>
  <c r="H77" i="13"/>
  <c r="G77" i="13"/>
  <c r="F77" i="13"/>
  <c r="K76" i="13"/>
  <c r="J76" i="13"/>
  <c r="W76" i="13"/>
  <c r="I76" i="13"/>
  <c r="H76" i="13"/>
  <c r="G76" i="13"/>
  <c r="F76" i="13"/>
  <c r="K75" i="13"/>
  <c r="J75" i="13"/>
  <c r="I75" i="13"/>
  <c r="H75" i="13"/>
  <c r="G75" i="13"/>
  <c r="F75" i="13"/>
  <c r="K74" i="13"/>
  <c r="J74" i="13"/>
  <c r="I74" i="13"/>
  <c r="H74" i="13"/>
  <c r="G74" i="13"/>
  <c r="F74" i="13"/>
  <c r="V73" i="13"/>
  <c r="K80" i="13" s="1"/>
  <c r="T73" i="13"/>
  <c r="K79" i="13" s="1"/>
  <c r="R73" i="13"/>
  <c r="K78" i="13" s="1"/>
  <c r="U73" i="13"/>
  <c r="I80" i="13" s="1"/>
  <c r="S73" i="13"/>
  <c r="I79" i="13" s="1"/>
  <c r="Q73" i="13"/>
  <c r="I78" i="13" s="1"/>
  <c r="E73" i="13"/>
  <c r="D73" i="13"/>
  <c r="B73" i="13"/>
  <c r="AA71" i="13"/>
  <c r="Z71" i="13"/>
  <c r="X71" i="13"/>
  <c r="I70" i="13"/>
  <c r="H70" i="13"/>
  <c r="G70" i="13"/>
  <c r="E70" i="13"/>
  <c r="J69" i="13"/>
  <c r="E69" i="13"/>
  <c r="J68" i="13"/>
  <c r="E68" i="13"/>
  <c r="J67" i="13"/>
  <c r="E67" i="13"/>
  <c r="K66" i="13"/>
  <c r="J66" i="13"/>
  <c r="I66" i="13"/>
  <c r="H66" i="13"/>
  <c r="G66" i="13"/>
  <c r="F66" i="13"/>
  <c r="K65" i="13"/>
  <c r="J65" i="13"/>
  <c r="I65" i="13"/>
  <c r="W65" i="13" s="1"/>
  <c r="H65" i="13"/>
  <c r="G65" i="13"/>
  <c r="F65" i="13"/>
  <c r="K64" i="13"/>
  <c r="J64" i="13"/>
  <c r="I64" i="13"/>
  <c r="H64" i="13"/>
  <c r="G64" i="13"/>
  <c r="F64" i="13"/>
  <c r="K63" i="13"/>
  <c r="J63" i="13"/>
  <c r="W63" i="13"/>
  <c r="I63" i="13"/>
  <c r="H71" i="13" s="1"/>
  <c r="H63" i="13"/>
  <c r="G63" i="13"/>
  <c r="F63" i="13"/>
  <c r="C62" i="13"/>
  <c r="V61" i="13"/>
  <c r="K69" i="13" s="1"/>
  <c r="T61" i="13"/>
  <c r="K68" i="13" s="1"/>
  <c r="R61" i="13"/>
  <c r="K67" i="13" s="1"/>
  <c r="U61" i="13"/>
  <c r="I69" i="13" s="1"/>
  <c r="S61" i="13"/>
  <c r="I68" i="13" s="1"/>
  <c r="Q61" i="13"/>
  <c r="I67" i="13" s="1"/>
  <c r="E61" i="13"/>
  <c r="D61" i="13"/>
  <c r="B61" i="13"/>
  <c r="AA59" i="13"/>
  <c r="Z59" i="13"/>
  <c r="X59" i="13"/>
  <c r="I58" i="13"/>
  <c r="H58" i="13"/>
  <c r="G58" i="13"/>
  <c r="E58" i="13"/>
  <c r="J57" i="13"/>
  <c r="E57" i="13"/>
  <c r="J56" i="13"/>
  <c r="E56" i="13"/>
  <c r="J55" i="13"/>
  <c r="E55" i="13"/>
  <c r="K54" i="13"/>
  <c r="J54" i="13"/>
  <c r="I54" i="13"/>
  <c r="H54" i="13"/>
  <c r="G54" i="13"/>
  <c r="F54" i="13"/>
  <c r="K53" i="13"/>
  <c r="J53" i="13"/>
  <c r="I53" i="13"/>
  <c r="W53" i="13" s="1"/>
  <c r="H53" i="13"/>
  <c r="G53" i="13"/>
  <c r="F53" i="13"/>
  <c r="K52" i="13"/>
  <c r="J52" i="13"/>
  <c r="I52" i="13"/>
  <c r="H52" i="13"/>
  <c r="G52" i="13"/>
  <c r="F52" i="13"/>
  <c r="K51" i="13"/>
  <c r="J51" i="13"/>
  <c r="W51" i="13"/>
  <c r="I51" i="13"/>
  <c r="H51" i="13"/>
  <c r="G51" i="13"/>
  <c r="F51" i="13"/>
  <c r="C50" i="13"/>
  <c r="V49" i="13"/>
  <c r="K57" i="13" s="1"/>
  <c r="T49" i="13"/>
  <c r="K56" i="13" s="1"/>
  <c r="R49" i="13"/>
  <c r="K55" i="13" s="1"/>
  <c r="U49" i="13"/>
  <c r="I57" i="13" s="1"/>
  <c r="S49" i="13"/>
  <c r="I56" i="13" s="1"/>
  <c r="Q49" i="13"/>
  <c r="I55" i="13" s="1"/>
  <c r="E49" i="13"/>
  <c r="D49" i="13"/>
  <c r="B49" i="13"/>
  <c r="A48" i="13"/>
  <c r="H46" i="13"/>
  <c r="J46" i="13"/>
  <c r="H45" i="13"/>
  <c r="J45" i="13"/>
  <c r="A44" i="13"/>
  <c r="AA41" i="13"/>
  <c r="Z41" i="13"/>
  <c r="Y41" i="13"/>
  <c r="C40" i="13"/>
  <c r="K39" i="13"/>
  <c r="P41" i="13" s="1"/>
  <c r="J39" i="13"/>
  <c r="I39" i="13"/>
  <c r="O41" i="13" s="1"/>
  <c r="H39" i="13"/>
  <c r="G39" i="13"/>
  <c r="F39" i="13"/>
  <c r="V39" i="13"/>
  <c r="T39" i="13"/>
  <c r="R39" i="13"/>
  <c r="U39" i="13"/>
  <c r="S39" i="13"/>
  <c r="Q39" i="13"/>
  <c r="E39" i="13"/>
  <c r="D39" i="13"/>
  <c r="B39" i="13"/>
  <c r="AA37" i="13"/>
  <c r="Z37" i="13"/>
  <c r="Y37" i="13"/>
  <c r="I36" i="13"/>
  <c r="H36" i="13"/>
  <c r="G36" i="13"/>
  <c r="E36" i="13"/>
  <c r="J35" i="13"/>
  <c r="E35" i="13"/>
  <c r="J34" i="13"/>
  <c r="E34" i="13"/>
  <c r="J33" i="13"/>
  <c r="E33" i="13"/>
  <c r="K32" i="13"/>
  <c r="J32" i="13"/>
  <c r="I32" i="13"/>
  <c r="H32" i="13"/>
  <c r="G32" i="13"/>
  <c r="F32" i="13"/>
  <c r="K31" i="13"/>
  <c r="J31" i="13"/>
  <c r="I31" i="13"/>
  <c r="W31" i="13" s="1"/>
  <c r="H31" i="13"/>
  <c r="G31" i="13"/>
  <c r="F31" i="13"/>
  <c r="K30" i="13"/>
  <c r="J30" i="13"/>
  <c r="I30" i="13"/>
  <c r="H30" i="13"/>
  <c r="G30" i="13"/>
  <c r="F30" i="13"/>
  <c r="K29" i="13"/>
  <c r="J29" i="13"/>
  <c r="W29" i="13"/>
  <c r="I29" i="13"/>
  <c r="H29" i="13"/>
  <c r="G29" i="13"/>
  <c r="F29" i="13"/>
  <c r="C28" i="13"/>
  <c r="V27" i="13"/>
  <c r="K35" i="13" s="1"/>
  <c r="T27" i="13"/>
  <c r="K34" i="13" s="1"/>
  <c r="R27" i="13"/>
  <c r="K33" i="13" s="1"/>
  <c r="U27" i="13"/>
  <c r="I35" i="13" s="1"/>
  <c r="S27" i="13"/>
  <c r="I34" i="13" s="1"/>
  <c r="Q27" i="13"/>
  <c r="I33" i="13" s="1"/>
  <c r="E27" i="13"/>
  <c r="D27" i="13"/>
  <c r="B27" i="13"/>
  <c r="A26" i="13"/>
  <c r="A6" i="13"/>
  <c r="A1" i="13"/>
  <c r="H408" i="12"/>
  <c r="H405" i="12"/>
  <c r="C408" i="12"/>
  <c r="C405" i="12"/>
  <c r="J21" i="12"/>
  <c r="J19" i="12"/>
  <c r="J18" i="12"/>
  <c r="J17" i="12"/>
  <c r="J16" i="12"/>
  <c r="J15" i="12"/>
  <c r="I21" i="12"/>
  <c r="H402" i="12"/>
  <c r="J402" i="12"/>
  <c r="H401" i="12"/>
  <c r="J401" i="12"/>
  <c r="A400" i="12"/>
  <c r="H398" i="12"/>
  <c r="J398" i="12"/>
  <c r="H397" i="12"/>
  <c r="J397" i="12"/>
  <c r="A396" i="12"/>
  <c r="AA393" i="12"/>
  <c r="Z393" i="12"/>
  <c r="Y393" i="12"/>
  <c r="I392" i="12"/>
  <c r="H392" i="12"/>
  <c r="G392" i="12"/>
  <c r="E392" i="12"/>
  <c r="J391" i="12"/>
  <c r="E391" i="12"/>
  <c r="J390" i="12"/>
  <c r="E390" i="12"/>
  <c r="K389" i="12"/>
  <c r="J389" i="12"/>
  <c r="H389" i="12"/>
  <c r="AA389" i="12"/>
  <c r="Z389" i="12"/>
  <c r="Y389" i="12"/>
  <c r="I389" i="12"/>
  <c r="X389" i="12" s="1"/>
  <c r="F389" i="12"/>
  <c r="V389" i="12"/>
  <c r="T389" i="12"/>
  <c r="R389" i="12"/>
  <c r="U389" i="12"/>
  <c r="S389" i="12"/>
  <c r="Q389" i="12"/>
  <c r="E389" i="12"/>
  <c r="D389" i="12"/>
  <c r="B389" i="12"/>
  <c r="K388" i="12"/>
  <c r="J388" i="12"/>
  <c r="I388" i="12"/>
  <c r="H388" i="12"/>
  <c r="G388" i="12"/>
  <c r="F388" i="12"/>
  <c r="K387" i="12"/>
  <c r="J387" i="12"/>
  <c r="I387" i="12"/>
  <c r="H387" i="12"/>
  <c r="G387" i="12"/>
  <c r="F387" i="12"/>
  <c r="C386" i="12"/>
  <c r="V385" i="12"/>
  <c r="T385" i="12"/>
  <c r="K391" i="12" s="1"/>
  <c r="J393" i="12" s="1"/>
  <c r="R385" i="12"/>
  <c r="K390" i="12" s="1"/>
  <c r="U385" i="12"/>
  <c r="S385" i="12"/>
  <c r="I391" i="12" s="1"/>
  <c r="Q385" i="12"/>
  <c r="I390" i="12" s="1"/>
  <c r="E385" i="12"/>
  <c r="D385" i="12"/>
  <c r="B385" i="12"/>
  <c r="AA383" i="12"/>
  <c r="Z383" i="12"/>
  <c r="Y383" i="12"/>
  <c r="I382" i="12"/>
  <c r="H382" i="12"/>
  <c r="G382" i="12"/>
  <c r="E382" i="12"/>
  <c r="J381" i="12"/>
  <c r="E381" i="12"/>
  <c r="J380" i="12"/>
  <c r="E380" i="12"/>
  <c r="K379" i="12"/>
  <c r="J379" i="12"/>
  <c r="H379" i="12"/>
  <c r="AA379" i="12"/>
  <c r="Z379" i="12"/>
  <c r="Y379" i="12"/>
  <c r="I379" i="12"/>
  <c r="X379" i="12" s="1"/>
  <c r="F379" i="12"/>
  <c r="V379" i="12"/>
  <c r="T379" i="12"/>
  <c r="R379" i="12"/>
  <c r="U379" i="12"/>
  <c r="S379" i="12"/>
  <c r="Q379" i="12"/>
  <c r="E379" i="12"/>
  <c r="D379" i="12"/>
  <c r="B379" i="12"/>
  <c r="K378" i="12"/>
  <c r="J378" i="12"/>
  <c r="I378" i="12"/>
  <c r="W378" i="12" s="1"/>
  <c r="H378" i="12"/>
  <c r="G378" i="12"/>
  <c r="F378" i="12"/>
  <c r="C377" i="12"/>
  <c r="V376" i="12"/>
  <c r="T376" i="12"/>
  <c r="R376" i="12"/>
  <c r="K380" i="12" s="1"/>
  <c r="U376" i="12"/>
  <c r="S376" i="12"/>
  <c r="I381" i="12" s="1"/>
  <c r="Q376" i="12"/>
  <c r="E376" i="12"/>
  <c r="D376" i="12"/>
  <c r="B376" i="12"/>
  <c r="AA374" i="12"/>
  <c r="Z374" i="12"/>
  <c r="Y374" i="12"/>
  <c r="I373" i="12"/>
  <c r="H373" i="12"/>
  <c r="G373" i="12"/>
  <c r="E373" i="12"/>
  <c r="J372" i="12"/>
  <c r="E372" i="12"/>
  <c r="J371" i="12"/>
  <c r="E371" i="12"/>
  <c r="K370" i="12"/>
  <c r="J370" i="12"/>
  <c r="H370" i="12"/>
  <c r="AA370" i="12"/>
  <c r="Z370" i="12"/>
  <c r="Y370" i="12"/>
  <c r="I370" i="12"/>
  <c r="X370" i="12" s="1"/>
  <c r="F370" i="12"/>
  <c r="V370" i="12"/>
  <c r="T370" i="12"/>
  <c r="R370" i="12"/>
  <c r="U370" i="12"/>
  <c r="S370" i="12"/>
  <c r="Q370" i="12"/>
  <c r="E370" i="12"/>
  <c r="D370" i="12"/>
  <c r="B370" i="12"/>
  <c r="K369" i="12"/>
  <c r="J369" i="12"/>
  <c r="I369" i="12"/>
  <c r="H369" i="12"/>
  <c r="G369" i="12"/>
  <c r="F369" i="12"/>
  <c r="C368" i="12"/>
  <c r="V367" i="12"/>
  <c r="T367" i="12"/>
  <c r="K372" i="12" s="1"/>
  <c r="R367" i="12"/>
  <c r="K371" i="12" s="1"/>
  <c r="U367" i="12"/>
  <c r="S367" i="12"/>
  <c r="I372" i="12" s="1"/>
  <c r="Q367" i="12"/>
  <c r="I371" i="12" s="1"/>
  <c r="E367" i="12"/>
  <c r="D367" i="12"/>
  <c r="B367" i="12"/>
  <c r="A366" i="12"/>
  <c r="H364" i="12"/>
  <c r="J364" i="12"/>
  <c r="H363" i="12"/>
  <c r="J363" i="12"/>
  <c r="A362" i="12"/>
  <c r="AA359" i="12"/>
  <c r="Z359" i="12"/>
  <c r="Y359" i="12"/>
  <c r="I358" i="12"/>
  <c r="H358" i="12"/>
  <c r="G358" i="12"/>
  <c r="E358" i="12"/>
  <c r="J357" i="12"/>
  <c r="E357" i="12"/>
  <c r="J356" i="12"/>
  <c r="E356" i="12"/>
  <c r="J355" i="12"/>
  <c r="E355" i="12"/>
  <c r="K354" i="12"/>
  <c r="J354" i="12"/>
  <c r="H354" i="12"/>
  <c r="AA354" i="12"/>
  <c r="Z354" i="12"/>
  <c r="Y354" i="12"/>
  <c r="I354" i="12"/>
  <c r="X354" i="12" s="1"/>
  <c r="F354" i="12"/>
  <c r="V354" i="12"/>
  <c r="T354" i="12"/>
  <c r="R354" i="12"/>
  <c r="U354" i="12"/>
  <c r="S354" i="12"/>
  <c r="Q354" i="12"/>
  <c r="E354" i="12"/>
  <c r="D354" i="12"/>
  <c r="B354" i="12"/>
  <c r="K353" i="12"/>
  <c r="J353" i="12"/>
  <c r="I353" i="12"/>
  <c r="H353" i="12"/>
  <c r="G353" i="12"/>
  <c r="F353" i="12"/>
  <c r="K352" i="12"/>
  <c r="J352" i="12"/>
  <c r="I352" i="12"/>
  <c r="W352" i="12" s="1"/>
  <c r="H352" i="12"/>
  <c r="G352" i="12"/>
  <c r="F352" i="12"/>
  <c r="K351" i="12"/>
  <c r="J351" i="12"/>
  <c r="I351" i="12"/>
  <c r="H351" i="12"/>
  <c r="G351" i="12"/>
  <c r="F351" i="12"/>
  <c r="K350" i="12"/>
  <c r="J350" i="12"/>
  <c r="I350" i="12"/>
  <c r="H350" i="12"/>
  <c r="G350" i="12"/>
  <c r="F350" i="12"/>
  <c r="C349" i="12"/>
  <c r="V348" i="12"/>
  <c r="K357" i="12" s="1"/>
  <c r="T348" i="12"/>
  <c r="K356" i="12" s="1"/>
  <c r="R348" i="12"/>
  <c r="K355" i="12" s="1"/>
  <c r="U348" i="12"/>
  <c r="I357" i="12" s="1"/>
  <c r="S348" i="12"/>
  <c r="I356" i="12" s="1"/>
  <c r="Q348" i="12"/>
  <c r="I355" i="12" s="1"/>
  <c r="E348" i="12"/>
  <c r="D348" i="12"/>
  <c r="B348" i="12"/>
  <c r="AA346" i="12"/>
  <c r="Z346" i="12"/>
  <c r="Y346" i="12"/>
  <c r="I345" i="12"/>
  <c r="H345" i="12"/>
  <c r="G345" i="12"/>
  <c r="E345" i="12"/>
  <c r="J344" i="12"/>
  <c r="E344" i="12"/>
  <c r="J343" i="12"/>
  <c r="E343" i="12"/>
  <c r="J342" i="12"/>
  <c r="E342" i="12"/>
  <c r="K341" i="12"/>
  <c r="J341" i="12"/>
  <c r="H341" i="12"/>
  <c r="AA341" i="12"/>
  <c r="Z341" i="12"/>
  <c r="Y341" i="12"/>
  <c r="I341" i="12"/>
  <c r="X341" i="12" s="1"/>
  <c r="F341" i="12"/>
  <c r="V341" i="12"/>
  <c r="T341" i="12"/>
  <c r="R341" i="12"/>
  <c r="U341" i="12"/>
  <c r="S341" i="12"/>
  <c r="Q341" i="12"/>
  <c r="E341" i="12"/>
  <c r="D341" i="12"/>
  <c r="B341" i="12"/>
  <c r="K340" i="12"/>
  <c r="J340" i="12"/>
  <c r="I340" i="12"/>
  <c r="H340" i="12"/>
  <c r="G340" i="12"/>
  <c r="F340" i="12"/>
  <c r="K339" i="12"/>
  <c r="J339" i="12"/>
  <c r="I339" i="12"/>
  <c r="W339" i="12" s="1"/>
  <c r="H339" i="12"/>
  <c r="G339" i="12"/>
  <c r="F339" i="12"/>
  <c r="K338" i="12"/>
  <c r="J338" i="12"/>
  <c r="I338" i="12"/>
  <c r="H338" i="12"/>
  <c r="G338" i="12"/>
  <c r="F338" i="12"/>
  <c r="K337" i="12"/>
  <c r="J337" i="12"/>
  <c r="I337" i="12"/>
  <c r="H337" i="12"/>
  <c r="G337" i="12"/>
  <c r="F337" i="12"/>
  <c r="C336" i="12"/>
  <c r="V335" i="12"/>
  <c r="K344" i="12" s="1"/>
  <c r="T335" i="12"/>
  <c r="K343" i="12" s="1"/>
  <c r="R335" i="12"/>
  <c r="K342" i="12" s="1"/>
  <c r="U335" i="12"/>
  <c r="I344" i="12" s="1"/>
  <c r="S335" i="12"/>
  <c r="I343" i="12" s="1"/>
  <c r="Q335" i="12"/>
  <c r="I342" i="12" s="1"/>
  <c r="E335" i="12"/>
  <c r="D335" i="12"/>
  <c r="B335" i="12"/>
  <c r="AA333" i="12"/>
  <c r="Z333" i="12"/>
  <c r="Y333" i="12"/>
  <c r="I332" i="12"/>
  <c r="H332" i="12"/>
  <c r="G332" i="12"/>
  <c r="E332" i="12"/>
  <c r="J331" i="12"/>
  <c r="E331" i="12"/>
  <c r="J330" i="12"/>
  <c r="E330" i="12"/>
  <c r="J329" i="12"/>
  <c r="E329" i="12"/>
  <c r="K328" i="12"/>
  <c r="J328" i="12"/>
  <c r="H328" i="12"/>
  <c r="AA328" i="12"/>
  <c r="Z328" i="12"/>
  <c r="Y328" i="12"/>
  <c r="I328" i="12"/>
  <c r="X328" i="12" s="1"/>
  <c r="F328" i="12"/>
  <c r="V328" i="12"/>
  <c r="T328" i="12"/>
  <c r="R328" i="12"/>
  <c r="U328" i="12"/>
  <c r="S328" i="12"/>
  <c r="Q328" i="12"/>
  <c r="E328" i="12"/>
  <c r="D328" i="12"/>
  <c r="B328" i="12"/>
  <c r="K327" i="12"/>
  <c r="J327" i="12"/>
  <c r="H327" i="12"/>
  <c r="AA327" i="12"/>
  <c r="Z327" i="12"/>
  <c r="Y327" i="12"/>
  <c r="I327" i="12"/>
  <c r="X327" i="12" s="1"/>
  <c r="F327" i="12"/>
  <c r="V327" i="12"/>
  <c r="T327" i="12"/>
  <c r="R327" i="12"/>
  <c r="U327" i="12"/>
  <c r="S327" i="12"/>
  <c r="Q327" i="12"/>
  <c r="E327" i="12"/>
  <c r="D327" i="12"/>
  <c r="B327" i="12"/>
  <c r="K326" i="12"/>
  <c r="J326" i="12"/>
  <c r="I326" i="12"/>
  <c r="H326" i="12"/>
  <c r="G326" i="12"/>
  <c r="F326" i="12"/>
  <c r="K325" i="12"/>
  <c r="J325" i="12"/>
  <c r="I325" i="12"/>
  <c r="W325" i="12" s="1"/>
  <c r="H325" i="12"/>
  <c r="G325" i="12"/>
  <c r="F325" i="12"/>
  <c r="K324" i="12"/>
  <c r="J324" i="12"/>
  <c r="I324" i="12"/>
  <c r="H324" i="12"/>
  <c r="G324" i="12"/>
  <c r="F324" i="12"/>
  <c r="K323" i="12"/>
  <c r="J323" i="12"/>
  <c r="I323" i="12"/>
  <c r="H323" i="12"/>
  <c r="G323" i="12"/>
  <c r="F323" i="12"/>
  <c r="C322" i="12"/>
  <c r="V321" i="12"/>
  <c r="K331" i="12" s="1"/>
  <c r="T321" i="12"/>
  <c r="K330" i="12" s="1"/>
  <c r="R321" i="12"/>
  <c r="K329" i="12" s="1"/>
  <c r="U321" i="12"/>
  <c r="I331" i="12" s="1"/>
  <c r="S321" i="12"/>
  <c r="I330" i="12" s="1"/>
  <c r="Q321" i="12"/>
  <c r="I329" i="12" s="1"/>
  <c r="E321" i="12"/>
  <c r="D321" i="12"/>
  <c r="B321" i="12"/>
  <c r="AA319" i="12"/>
  <c r="Z319" i="12"/>
  <c r="Y319" i="12"/>
  <c r="I318" i="12"/>
  <c r="H318" i="12"/>
  <c r="G318" i="12"/>
  <c r="E318" i="12"/>
  <c r="J317" i="12"/>
  <c r="E317" i="12"/>
  <c r="J316" i="12"/>
  <c r="E316" i="12"/>
  <c r="J315" i="12"/>
  <c r="E315" i="12"/>
  <c r="K314" i="12"/>
  <c r="J314" i="12"/>
  <c r="I314" i="12"/>
  <c r="W314" i="12" s="1"/>
  <c r="H314" i="12"/>
  <c r="G314" i="12"/>
  <c r="F314" i="12"/>
  <c r="K313" i="12"/>
  <c r="J313" i="12"/>
  <c r="I313" i="12"/>
  <c r="H313" i="12"/>
  <c r="G313" i="12"/>
  <c r="F313" i="12"/>
  <c r="K312" i="12"/>
  <c r="J312" i="12"/>
  <c r="I312" i="12"/>
  <c r="H312" i="12"/>
  <c r="G312" i="12"/>
  <c r="F312" i="12"/>
  <c r="C311" i="12"/>
  <c r="V310" i="12"/>
  <c r="K317" i="12" s="1"/>
  <c r="T310" i="12"/>
  <c r="K316" i="12" s="1"/>
  <c r="R310" i="12"/>
  <c r="K315" i="12" s="1"/>
  <c r="U310" i="12"/>
  <c r="I317" i="12" s="1"/>
  <c r="S310" i="12"/>
  <c r="I316" i="12" s="1"/>
  <c r="Q310" i="12"/>
  <c r="I315" i="12" s="1"/>
  <c r="E310" i="12"/>
  <c r="D310" i="12"/>
  <c r="B310" i="12"/>
  <c r="AA308" i="12"/>
  <c r="Z308" i="12"/>
  <c r="Y308" i="12"/>
  <c r="I307" i="12"/>
  <c r="H307" i="12"/>
  <c r="G307" i="12"/>
  <c r="E307" i="12"/>
  <c r="J306" i="12"/>
  <c r="E306" i="12"/>
  <c r="J305" i="12"/>
  <c r="E305" i="12"/>
  <c r="K304" i="12"/>
  <c r="J304" i="12"/>
  <c r="I304" i="12"/>
  <c r="W304" i="12" s="1"/>
  <c r="H304" i="12"/>
  <c r="G304" i="12"/>
  <c r="F304" i="12"/>
  <c r="C303" i="12"/>
  <c r="V302" i="12"/>
  <c r="T302" i="12"/>
  <c r="K306" i="12" s="1"/>
  <c r="R302" i="12"/>
  <c r="K305" i="12" s="1"/>
  <c r="U302" i="12"/>
  <c r="S302" i="12"/>
  <c r="I306" i="12" s="1"/>
  <c r="Q302" i="12"/>
  <c r="I305" i="12" s="1"/>
  <c r="E302" i="12"/>
  <c r="D302" i="12"/>
  <c r="B302" i="12"/>
  <c r="A301" i="12"/>
  <c r="H299" i="12"/>
  <c r="J299" i="12"/>
  <c r="H298" i="12"/>
  <c r="J298" i="12"/>
  <c r="A297" i="12"/>
  <c r="AA294" i="12"/>
  <c r="Z294" i="12"/>
  <c r="Y294" i="12"/>
  <c r="I293" i="12"/>
  <c r="H293" i="12"/>
  <c r="G293" i="12"/>
  <c r="E293" i="12"/>
  <c r="J292" i="12"/>
  <c r="E292" i="12"/>
  <c r="J291" i="12"/>
  <c r="E291" i="12"/>
  <c r="J290" i="12"/>
  <c r="E290" i="12"/>
  <c r="K289" i="12"/>
  <c r="J289" i="12"/>
  <c r="H289" i="12"/>
  <c r="AA289" i="12"/>
  <c r="Z289" i="12"/>
  <c r="Y289" i="12"/>
  <c r="I289" i="12"/>
  <c r="X289" i="12" s="1"/>
  <c r="F289" i="12"/>
  <c r="V289" i="12"/>
  <c r="T289" i="12"/>
  <c r="R289" i="12"/>
  <c r="U289" i="12"/>
  <c r="S289" i="12"/>
  <c r="Q289" i="12"/>
  <c r="E289" i="12"/>
  <c r="D289" i="12"/>
  <c r="B289" i="12"/>
  <c r="K288" i="12"/>
  <c r="J288" i="12"/>
  <c r="I288" i="12"/>
  <c r="H288" i="12"/>
  <c r="G288" i="12"/>
  <c r="F288" i="12"/>
  <c r="K287" i="12"/>
  <c r="J287" i="12"/>
  <c r="I287" i="12"/>
  <c r="W287" i="12" s="1"/>
  <c r="H287" i="12"/>
  <c r="G287" i="12"/>
  <c r="F287" i="12"/>
  <c r="K286" i="12"/>
  <c r="J286" i="12"/>
  <c r="I286" i="12"/>
  <c r="H286" i="12"/>
  <c r="G286" i="12"/>
  <c r="F286" i="12"/>
  <c r="K285" i="12"/>
  <c r="J285" i="12"/>
  <c r="I285" i="12"/>
  <c r="W285" i="12" s="1"/>
  <c r="H285" i="12"/>
  <c r="G285" i="12"/>
  <c r="F285" i="12"/>
  <c r="C284" i="12"/>
  <c r="V283" i="12"/>
  <c r="T283" i="12"/>
  <c r="K291" i="12" s="1"/>
  <c r="R283" i="12"/>
  <c r="U283" i="12"/>
  <c r="I292" i="12" s="1"/>
  <c r="S283" i="12"/>
  <c r="Q283" i="12"/>
  <c r="I290" i="12" s="1"/>
  <c r="E283" i="12"/>
  <c r="D283" i="12"/>
  <c r="B283" i="12"/>
  <c r="AA281" i="12"/>
  <c r="Z281" i="12"/>
  <c r="Y281" i="12"/>
  <c r="I280" i="12"/>
  <c r="H280" i="12"/>
  <c r="G280" i="12"/>
  <c r="E280" i="12"/>
  <c r="J279" i="12"/>
  <c r="E279" i="12"/>
  <c r="J278" i="12"/>
  <c r="E278" i="12"/>
  <c r="J277" i="12"/>
  <c r="E277" i="12"/>
  <c r="K276" i="12"/>
  <c r="J276" i="12"/>
  <c r="H276" i="12"/>
  <c r="AA276" i="12"/>
  <c r="Z276" i="12"/>
  <c r="Y276" i="12"/>
  <c r="I276" i="12"/>
  <c r="X276" i="12" s="1"/>
  <c r="F276" i="12"/>
  <c r="V276" i="12"/>
  <c r="T276" i="12"/>
  <c r="R276" i="12"/>
  <c r="U276" i="12"/>
  <c r="S276" i="12"/>
  <c r="Q276" i="12"/>
  <c r="E276" i="12"/>
  <c r="D276" i="12"/>
  <c r="B276" i="12"/>
  <c r="K275" i="12"/>
  <c r="J275" i="12"/>
  <c r="I275" i="12"/>
  <c r="W275" i="12" s="1"/>
  <c r="H275" i="12"/>
  <c r="G275" i="12"/>
  <c r="F275" i="12"/>
  <c r="K274" i="12"/>
  <c r="J274" i="12"/>
  <c r="I274" i="12"/>
  <c r="H274" i="12"/>
  <c r="G274" i="12"/>
  <c r="F274" i="12"/>
  <c r="K273" i="12"/>
  <c r="J273" i="12"/>
  <c r="I273" i="12"/>
  <c r="H273" i="12"/>
  <c r="G273" i="12"/>
  <c r="F273" i="12"/>
  <c r="V272" i="12"/>
  <c r="K279" i="12" s="1"/>
  <c r="T272" i="12"/>
  <c r="R272" i="12"/>
  <c r="K277" i="12" s="1"/>
  <c r="U272" i="12"/>
  <c r="I279" i="12" s="1"/>
  <c r="S272" i="12"/>
  <c r="I278" i="12" s="1"/>
  <c r="Q272" i="12"/>
  <c r="I277" i="12" s="1"/>
  <c r="E272" i="12"/>
  <c r="D272" i="12"/>
  <c r="B272" i="12"/>
  <c r="AA270" i="12"/>
  <c r="Z270" i="12"/>
  <c r="Y270" i="12"/>
  <c r="I269" i="12"/>
  <c r="H269" i="12"/>
  <c r="G269" i="12"/>
  <c r="E269" i="12"/>
  <c r="J268" i="12"/>
  <c r="E268" i="12"/>
  <c r="J267" i="12"/>
  <c r="E267" i="12"/>
  <c r="J266" i="12"/>
  <c r="E266" i="12"/>
  <c r="K265" i="12"/>
  <c r="J265" i="12"/>
  <c r="H265" i="12"/>
  <c r="AA265" i="12"/>
  <c r="Z265" i="12"/>
  <c r="Y265" i="12"/>
  <c r="X265" i="12"/>
  <c r="I265" i="12"/>
  <c r="F265" i="12"/>
  <c r="V265" i="12"/>
  <c r="T265" i="12"/>
  <c r="R265" i="12"/>
  <c r="U265" i="12"/>
  <c r="S265" i="12"/>
  <c r="Q265" i="12"/>
  <c r="E265" i="12"/>
  <c r="D265" i="12"/>
  <c r="B265" i="12"/>
  <c r="K264" i="12"/>
  <c r="J264" i="12"/>
  <c r="W264" i="12"/>
  <c r="I264" i="12"/>
  <c r="H264" i="12"/>
  <c r="G264" i="12"/>
  <c r="F264" i="12"/>
  <c r="K263" i="12"/>
  <c r="J263" i="12"/>
  <c r="I263" i="12"/>
  <c r="H263" i="12"/>
  <c r="G263" i="12"/>
  <c r="F263" i="12"/>
  <c r="K262" i="12"/>
  <c r="J262" i="12"/>
  <c r="I262" i="12"/>
  <c r="H262" i="12"/>
  <c r="G262" i="12"/>
  <c r="F262" i="12"/>
  <c r="V261" i="12"/>
  <c r="K268" i="12" s="1"/>
  <c r="T261" i="12"/>
  <c r="R261" i="12"/>
  <c r="K266" i="12" s="1"/>
  <c r="U261" i="12"/>
  <c r="S261" i="12"/>
  <c r="I267" i="12" s="1"/>
  <c r="Q261" i="12"/>
  <c r="E261" i="12"/>
  <c r="D261" i="12"/>
  <c r="B261" i="12"/>
  <c r="AA259" i="12"/>
  <c r="Z259" i="12"/>
  <c r="Y259" i="12"/>
  <c r="I258" i="12"/>
  <c r="H258" i="12"/>
  <c r="G258" i="12"/>
  <c r="E258" i="12"/>
  <c r="J257" i="12"/>
  <c r="E257" i="12"/>
  <c r="J256" i="12"/>
  <c r="E256" i="12"/>
  <c r="J255" i="12"/>
  <c r="E255" i="12"/>
  <c r="K254" i="12"/>
  <c r="J254" i="12"/>
  <c r="H254" i="12"/>
  <c r="AA254" i="12"/>
  <c r="Z254" i="12"/>
  <c r="Y254" i="12"/>
  <c r="I254" i="12"/>
  <c r="X254" i="12" s="1"/>
  <c r="F254" i="12"/>
  <c r="V254" i="12"/>
  <c r="T254" i="12"/>
  <c r="R254" i="12"/>
  <c r="U254" i="12"/>
  <c r="S254" i="12"/>
  <c r="Q254" i="12"/>
  <c r="E254" i="12"/>
  <c r="D254" i="12"/>
  <c r="B254" i="12"/>
  <c r="K253" i="12"/>
  <c r="J253" i="12"/>
  <c r="I253" i="12"/>
  <c r="H253" i="12"/>
  <c r="G253" i="12"/>
  <c r="F253" i="12"/>
  <c r="K252" i="12"/>
  <c r="J252" i="12"/>
  <c r="I252" i="12"/>
  <c r="W252" i="12" s="1"/>
  <c r="H252" i="12"/>
  <c r="G252" i="12"/>
  <c r="F252" i="12"/>
  <c r="K251" i="12"/>
  <c r="J251" i="12"/>
  <c r="I251" i="12"/>
  <c r="H251" i="12"/>
  <c r="G251" i="12"/>
  <c r="F251" i="12"/>
  <c r="K250" i="12"/>
  <c r="J250" i="12"/>
  <c r="I250" i="12"/>
  <c r="H250" i="12"/>
  <c r="G250" i="12"/>
  <c r="F250" i="12"/>
  <c r="V249" i="12"/>
  <c r="K257" i="12" s="1"/>
  <c r="T249" i="12"/>
  <c r="K256" i="12" s="1"/>
  <c r="R249" i="12"/>
  <c r="K255" i="12" s="1"/>
  <c r="U249" i="12"/>
  <c r="I257" i="12" s="1"/>
  <c r="S249" i="12"/>
  <c r="I256" i="12" s="1"/>
  <c r="Q249" i="12"/>
  <c r="I255" i="12" s="1"/>
  <c r="E249" i="12"/>
  <c r="D249" i="12"/>
  <c r="B249" i="12"/>
  <c r="AA247" i="12"/>
  <c r="Z247" i="12"/>
  <c r="Y247" i="12"/>
  <c r="I246" i="12"/>
  <c r="H246" i="12"/>
  <c r="G246" i="12"/>
  <c r="E246" i="12"/>
  <c r="J245" i="12"/>
  <c r="E245" i="12"/>
  <c r="J244" i="12"/>
  <c r="E244" i="12"/>
  <c r="J243" i="12"/>
  <c r="E243" i="12"/>
  <c r="K242" i="12"/>
  <c r="J242" i="12"/>
  <c r="H242" i="12"/>
  <c r="AA242" i="12"/>
  <c r="Z242" i="12"/>
  <c r="Y242" i="12"/>
  <c r="I242" i="12"/>
  <c r="X242" i="12" s="1"/>
  <c r="F242" i="12"/>
  <c r="V242" i="12"/>
  <c r="T242" i="12"/>
  <c r="R242" i="12"/>
  <c r="U242" i="12"/>
  <c r="S242" i="12"/>
  <c r="Q242" i="12"/>
  <c r="E242" i="12"/>
  <c r="D242" i="12"/>
  <c r="B242" i="12"/>
  <c r="K241" i="12"/>
  <c r="J241" i="12"/>
  <c r="I241" i="12"/>
  <c r="H241" i="12"/>
  <c r="G241" i="12"/>
  <c r="F241" i="12"/>
  <c r="K240" i="12"/>
  <c r="J240" i="12"/>
  <c r="I240" i="12"/>
  <c r="W240" i="12" s="1"/>
  <c r="H240" i="12"/>
  <c r="G240" i="12"/>
  <c r="F240" i="12"/>
  <c r="K239" i="12"/>
  <c r="J239" i="12"/>
  <c r="I239" i="12"/>
  <c r="H239" i="12"/>
  <c r="G239" i="12"/>
  <c r="F239" i="12"/>
  <c r="K238" i="12"/>
  <c r="J238" i="12"/>
  <c r="I238" i="12"/>
  <c r="H238" i="12"/>
  <c r="G238" i="12"/>
  <c r="F238" i="12"/>
  <c r="C237" i="12"/>
  <c r="V236" i="12"/>
  <c r="K245" i="12" s="1"/>
  <c r="T236" i="12"/>
  <c r="R236" i="12"/>
  <c r="K243" i="12" s="1"/>
  <c r="U236" i="12"/>
  <c r="S236" i="12"/>
  <c r="I244" i="12" s="1"/>
  <c r="Q236" i="12"/>
  <c r="E236" i="12"/>
  <c r="D236" i="12"/>
  <c r="B236" i="12"/>
  <c r="AA234" i="12"/>
  <c r="Z234" i="12"/>
  <c r="Y234" i="12"/>
  <c r="I233" i="12"/>
  <c r="H233" i="12"/>
  <c r="G233" i="12"/>
  <c r="E233" i="12"/>
  <c r="J232" i="12"/>
  <c r="E232" i="12"/>
  <c r="J231" i="12"/>
  <c r="E231" i="12"/>
  <c r="K230" i="12"/>
  <c r="J230" i="12"/>
  <c r="H230" i="12"/>
  <c r="AA230" i="12"/>
  <c r="Z230" i="12"/>
  <c r="Y230" i="12"/>
  <c r="I230" i="12"/>
  <c r="X230" i="12" s="1"/>
  <c r="F230" i="12"/>
  <c r="V230" i="12"/>
  <c r="T230" i="12"/>
  <c r="R230" i="12"/>
  <c r="U230" i="12"/>
  <c r="S230" i="12"/>
  <c r="Q230" i="12"/>
  <c r="E230" i="12"/>
  <c r="D230" i="12"/>
  <c r="B230" i="12"/>
  <c r="K229" i="12"/>
  <c r="J229" i="12"/>
  <c r="I229" i="12"/>
  <c r="H229" i="12"/>
  <c r="G229" i="12"/>
  <c r="F229" i="12"/>
  <c r="K228" i="12"/>
  <c r="J228" i="12"/>
  <c r="I228" i="12"/>
  <c r="W228" i="12" s="1"/>
  <c r="H228" i="12"/>
  <c r="G228" i="12"/>
  <c r="F228" i="12"/>
  <c r="V227" i="12"/>
  <c r="T227" i="12"/>
  <c r="K232" i="12" s="1"/>
  <c r="R227" i="12"/>
  <c r="K231" i="12" s="1"/>
  <c r="U227" i="12"/>
  <c r="S227" i="12"/>
  <c r="I232" i="12" s="1"/>
  <c r="Q227" i="12"/>
  <c r="I231" i="12" s="1"/>
  <c r="E227" i="12"/>
  <c r="D227" i="12"/>
  <c r="B227" i="12"/>
  <c r="AA225" i="12"/>
  <c r="Z225" i="12"/>
  <c r="Y225" i="12"/>
  <c r="I224" i="12"/>
  <c r="H224" i="12"/>
  <c r="G224" i="12"/>
  <c r="E224" i="12"/>
  <c r="J223" i="12"/>
  <c r="E223" i="12"/>
  <c r="J222" i="12"/>
  <c r="E222" i="12"/>
  <c r="J221" i="12"/>
  <c r="E221" i="12"/>
  <c r="K220" i="12"/>
  <c r="J220" i="12"/>
  <c r="H220" i="12"/>
  <c r="AA220" i="12"/>
  <c r="Z220" i="12"/>
  <c r="Y220" i="12"/>
  <c r="I220" i="12"/>
  <c r="X220" i="12" s="1"/>
  <c r="F220" i="12"/>
  <c r="V220" i="12"/>
  <c r="T220" i="12"/>
  <c r="R220" i="12"/>
  <c r="U220" i="12"/>
  <c r="S220" i="12"/>
  <c r="Q220" i="12"/>
  <c r="E220" i="12"/>
  <c r="D220" i="12"/>
  <c r="B220" i="12"/>
  <c r="K219" i="12"/>
  <c r="J219" i="12"/>
  <c r="I219" i="12"/>
  <c r="H219" i="12"/>
  <c r="G219" i="12"/>
  <c r="F219" i="12"/>
  <c r="K218" i="12"/>
  <c r="J218" i="12"/>
  <c r="I218" i="12"/>
  <c r="W218" i="12" s="1"/>
  <c r="H218" i="12"/>
  <c r="G218" i="12"/>
  <c r="F218" i="12"/>
  <c r="K217" i="12"/>
  <c r="J217" i="12"/>
  <c r="I217" i="12"/>
  <c r="H217" i="12"/>
  <c r="G217" i="12"/>
  <c r="F217" i="12"/>
  <c r="K216" i="12"/>
  <c r="J216" i="12"/>
  <c r="I216" i="12"/>
  <c r="H216" i="12"/>
  <c r="G216" i="12"/>
  <c r="F216" i="12"/>
  <c r="C215" i="12"/>
  <c r="V214" i="12"/>
  <c r="K223" i="12" s="1"/>
  <c r="T214" i="12"/>
  <c r="K222" i="12" s="1"/>
  <c r="R214" i="12"/>
  <c r="K221" i="12" s="1"/>
  <c r="U214" i="12"/>
  <c r="I223" i="12" s="1"/>
  <c r="S214" i="12"/>
  <c r="I222" i="12" s="1"/>
  <c r="Q214" i="12"/>
  <c r="I221" i="12" s="1"/>
  <c r="E214" i="12"/>
  <c r="D214" i="12"/>
  <c r="B214" i="12"/>
  <c r="AA212" i="12"/>
  <c r="Z212" i="12"/>
  <c r="Y212" i="12"/>
  <c r="I211" i="12"/>
  <c r="H211" i="12"/>
  <c r="G211" i="12"/>
  <c r="E211" i="12"/>
  <c r="J210" i="12"/>
  <c r="E210" i="12"/>
  <c r="J209" i="12"/>
  <c r="E209" i="12"/>
  <c r="J208" i="12"/>
  <c r="E208" i="12"/>
  <c r="K207" i="12"/>
  <c r="J207" i="12"/>
  <c r="H207" i="12"/>
  <c r="AA207" i="12"/>
  <c r="Z207" i="12"/>
  <c r="Y207" i="12"/>
  <c r="I207" i="12"/>
  <c r="X207" i="12" s="1"/>
  <c r="F207" i="12"/>
  <c r="V207" i="12"/>
  <c r="T207" i="12"/>
  <c r="R207" i="12"/>
  <c r="U207" i="12"/>
  <c r="S207" i="12"/>
  <c r="Q207" i="12"/>
  <c r="E207" i="12"/>
  <c r="D207" i="12"/>
  <c r="B207" i="12"/>
  <c r="K206" i="12"/>
  <c r="J206" i="12"/>
  <c r="I206" i="12"/>
  <c r="H206" i="12"/>
  <c r="G206" i="12"/>
  <c r="F206" i="12"/>
  <c r="K205" i="12"/>
  <c r="J205" i="12"/>
  <c r="I205" i="12"/>
  <c r="W205" i="12" s="1"/>
  <c r="H205" i="12"/>
  <c r="G205" i="12"/>
  <c r="F205" i="12"/>
  <c r="K204" i="12"/>
  <c r="J204" i="12"/>
  <c r="I204" i="12"/>
  <c r="H204" i="12"/>
  <c r="G204" i="12"/>
  <c r="F204" i="12"/>
  <c r="K203" i="12"/>
  <c r="J203" i="12"/>
  <c r="I203" i="12"/>
  <c r="H203" i="12"/>
  <c r="G203" i="12"/>
  <c r="F203" i="12"/>
  <c r="C202" i="12"/>
  <c r="V201" i="12"/>
  <c r="K210" i="12" s="1"/>
  <c r="T201" i="12"/>
  <c r="K209" i="12" s="1"/>
  <c r="R201" i="12"/>
  <c r="K208" i="12" s="1"/>
  <c r="U201" i="12"/>
  <c r="I210" i="12" s="1"/>
  <c r="S201" i="12"/>
  <c r="I209" i="12" s="1"/>
  <c r="Q201" i="12"/>
  <c r="I208" i="12" s="1"/>
  <c r="E201" i="12"/>
  <c r="D201" i="12"/>
  <c r="B201" i="12"/>
  <c r="A200" i="12"/>
  <c r="H198" i="12"/>
  <c r="J198" i="12"/>
  <c r="H197" i="12"/>
  <c r="J197" i="12"/>
  <c r="A196" i="12"/>
  <c r="AA193" i="12"/>
  <c r="Z193" i="12"/>
  <c r="Y193" i="12"/>
  <c r="J192" i="12"/>
  <c r="E192" i="12"/>
  <c r="K191" i="12"/>
  <c r="J191" i="12"/>
  <c r="I191" i="12"/>
  <c r="W191" i="12" s="1"/>
  <c r="H191" i="12"/>
  <c r="G191" i="12"/>
  <c r="F191" i="12"/>
  <c r="K190" i="12"/>
  <c r="J190" i="12"/>
  <c r="I190" i="12"/>
  <c r="H190" i="12"/>
  <c r="G190" i="12"/>
  <c r="F190" i="12"/>
  <c r="C189" i="12"/>
  <c r="V188" i="12"/>
  <c r="K192" i="12" s="1"/>
  <c r="T188" i="12"/>
  <c r="R188" i="12"/>
  <c r="U188" i="12"/>
  <c r="I192" i="12" s="1"/>
  <c r="O193" i="12" s="1"/>
  <c r="S188" i="12"/>
  <c r="Q188" i="12"/>
  <c r="E188" i="12"/>
  <c r="D188" i="12"/>
  <c r="B188" i="12"/>
  <c r="AA186" i="12"/>
  <c r="Z186" i="12"/>
  <c r="Y186" i="12"/>
  <c r="I185" i="12"/>
  <c r="H185" i="12"/>
  <c r="G185" i="12"/>
  <c r="E185" i="12"/>
  <c r="J184" i="12"/>
  <c r="E184" i="12"/>
  <c r="J183" i="12"/>
  <c r="E183" i="12"/>
  <c r="J182" i="12"/>
  <c r="E182" i="12"/>
  <c r="K181" i="12"/>
  <c r="J181" i="12"/>
  <c r="I181" i="12"/>
  <c r="W181" i="12" s="1"/>
  <c r="H181" i="12"/>
  <c r="G181" i="12"/>
  <c r="F181" i="12"/>
  <c r="K180" i="12"/>
  <c r="J180" i="12"/>
  <c r="I180" i="12"/>
  <c r="H180" i="12"/>
  <c r="G180" i="12"/>
  <c r="F180" i="12"/>
  <c r="K179" i="12"/>
  <c r="J179" i="12"/>
  <c r="I179" i="12"/>
  <c r="H179" i="12"/>
  <c r="G179" i="12"/>
  <c r="F179" i="12"/>
  <c r="C178" i="12"/>
  <c r="V177" i="12"/>
  <c r="K184" i="12" s="1"/>
  <c r="T177" i="12"/>
  <c r="K183" i="12" s="1"/>
  <c r="R177" i="12"/>
  <c r="K182" i="12" s="1"/>
  <c r="U177" i="12"/>
  <c r="I184" i="12" s="1"/>
  <c r="S177" i="12"/>
  <c r="I183" i="12" s="1"/>
  <c r="Q177" i="12"/>
  <c r="I182" i="12" s="1"/>
  <c r="E177" i="12"/>
  <c r="D177" i="12"/>
  <c r="B177" i="12"/>
  <c r="AA175" i="12"/>
  <c r="Z175" i="12"/>
  <c r="Y175" i="12"/>
  <c r="I174" i="12"/>
  <c r="H174" i="12"/>
  <c r="G174" i="12"/>
  <c r="E174" i="12"/>
  <c r="J173" i="12"/>
  <c r="E173" i="12"/>
  <c r="J172" i="12"/>
  <c r="E172" i="12"/>
  <c r="J171" i="12"/>
  <c r="E171" i="12"/>
  <c r="K170" i="12"/>
  <c r="J170" i="12"/>
  <c r="I170" i="12"/>
  <c r="W170" i="12" s="1"/>
  <c r="H170" i="12"/>
  <c r="G170" i="12"/>
  <c r="F170" i="12"/>
  <c r="K169" i="12"/>
  <c r="J169" i="12"/>
  <c r="I169" i="12"/>
  <c r="H169" i="12"/>
  <c r="G169" i="12"/>
  <c r="F169" i="12"/>
  <c r="K168" i="12"/>
  <c r="J168" i="12"/>
  <c r="I168" i="12"/>
  <c r="H168" i="12"/>
  <c r="G168" i="12"/>
  <c r="F168" i="12"/>
  <c r="C167" i="12"/>
  <c r="V166" i="12"/>
  <c r="K173" i="12" s="1"/>
  <c r="T166" i="12"/>
  <c r="K172" i="12" s="1"/>
  <c r="R166" i="12"/>
  <c r="K171" i="12" s="1"/>
  <c r="U166" i="12"/>
  <c r="I173" i="12" s="1"/>
  <c r="S166" i="12"/>
  <c r="I172" i="12" s="1"/>
  <c r="Q166" i="12"/>
  <c r="I171" i="12" s="1"/>
  <c r="E166" i="12"/>
  <c r="D166" i="12"/>
  <c r="B166" i="12"/>
  <c r="A165" i="12"/>
  <c r="H163" i="12"/>
  <c r="J163" i="12"/>
  <c r="H162" i="12"/>
  <c r="J162" i="12"/>
  <c r="A161" i="12"/>
  <c r="AA158" i="12"/>
  <c r="Z158" i="12"/>
  <c r="X158" i="12"/>
  <c r="K157" i="12"/>
  <c r="P158" i="12" s="1"/>
  <c r="J157" i="12"/>
  <c r="I157" i="12"/>
  <c r="Y158" i="12" s="1"/>
  <c r="H157" i="12"/>
  <c r="G157" i="12"/>
  <c r="F157" i="12"/>
  <c r="V157" i="12"/>
  <c r="T157" i="12"/>
  <c r="R157" i="12"/>
  <c r="U157" i="12"/>
  <c r="S157" i="12"/>
  <c r="Q157" i="12"/>
  <c r="E157" i="12"/>
  <c r="D157" i="12"/>
  <c r="B157" i="12"/>
  <c r="AA155" i="12"/>
  <c r="Z155" i="12"/>
  <c r="X155" i="12"/>
  <c r="K154" i="12"/>
  <c r="J154" i="12"/>
  <c r="I154" i="12"/>
  <c r="H155" i="12" s="1"/>
  <c r="H154" i="12"/>
  <c r="G154" i="12"/>
  <c r="F154" i="12"/>
  <c r="V154" i="12"/>
  <c r="T154" i="12"/>
  <c r="R154" i="12"/>
  <c r="U154" i="12"/>
  <c r="S154" i="12"/>
  <c r="Q154" i="12"/>
  <c r="E154" i="12"/>
  <c r="D154" i="12"/>
  <c r="B154" i="12"/>
  <c r="AA152" i="12"/>
  <c r="Z152" i="12"/>
  <c r="X152" i="12"/>
  <c r="I151" i="12"/>
  <c r="H151" i="12"/>
  <c r="G151" i="12"/>
  <c r="E151" i="12"/>
  <c r="J150" i="12"/>
  <c r="E150" i="12"/>
  <c r="J149" i="12"/>
  <c r="E149" i="12"/>
  <c r="J148" i="12"/>
  <c r="E148" i="12"/>
  <c r="K147" i="12"/>
  <c r="J147" i="12"/>
  <c r="H147" i="12"/>
  <c r="AA147" i="12"/>
  <c r="Z147" i="12"/>
  <c r="X147" i="12"/>
  <c r="I147" i="12"/>
  <c r="Y147" i="12" s="1"/>
  <c r="F147" i="12"/>
  <c r="V147" i="12"/>
  <c r="T147" i="12"/>
  <c r="R147" i="12"/>
  <c r="U147" i="12"/>
  <c r="S147" i="12"/>
  <c r="Q147" i="12"/>
  <c r="E147" i="12"/>
  <c r="D147" i="12"/>
  <c r="B147" i="12"/>
  <c r="K146" i="12"/>
  <c r="J146" i="12"/>
  <c r="I146" i="12"/>
  <c r="H146" i="12"/>
  <c r="G146" i="12"/>
  <c r="F146" i="12"/>
  <c r="K145" i="12"/>
  <c r="J145" i="12"/>
  <c r="I145" i="12"/>
  <c r="W145" i="12" s="1"/>
  <c r="H145" i="12"/>
  <c r="G145" i="12"/>
  <c r="F145" i="12"/>
  <c r="K144" i="12"/>
  <c r="J144" i="12"/>
  <c r="I144" i="12"/>
  <c r="H144" i="12"/>
  <c r="G144" i="12"/>
  <c r="F144" i="12"/>
  <c r="K143" i="12"/>
  <c r="J143" i="12"/>
  <c r="I143" i="12"/>
  <c r="W143" i="12" s="1"/>
  <c r="H143" i="12"/>
  <c r="G143" i="12"/>
  <c r="F143" i="12"/>
  <c r="C142" i="12"/>
  <c r="V141" i="12"/>
  <c r="K150" i="12" s="1"/>
  <c r="T141" i="12"/>
  <c r="K149" i="12" s="1"/>
  <c r="R141" i="12"/>
  <c r="K148" i="12" s="1"/>
  <c r="U141" i="12"/>
  <c r="I150" i="12" s="1"/>
  <c r="S141" i="12"/>
  <c r="I149" i="12" s="1"/>
  <c r="Q141" i="12"/>
  <c r="I148" i="12" s="1"/>
  <c r="E141" i="12"/>
  <c r="D141" i="12"/>
  <c r="B141" i="12"/>
  <c r="AA139" i="12"/>
  <c r="Z139" i="12"/>
  <c r="X139" i="12"/>
  <c r="C138" i="12"/>
  <c r="K137" i="12"/>
  <c r="P139" i="12" s="1"/>
  <c r="J137" i="12"/>
  <c r="I137" i="12"/>
  <c r="H139" i="12" s="1"/>
  <c r="H137" i="12"/>
  <c r="G137" i="12"/>
  <c r="F137" i="12"/>
  <c r="V137" i="12"/>
  <c r="T137" i="12"/>
  <c r="R137" i="12"/>
  <c r="U137" i="12"/>
  <c r="S137" i="12"/>
  <c r="Q137" i="12"/>
  <c r="E137" i="12"/>
  <c r="D137" i="12"/>
  <c r="B137" i="12"/>
  <c r="AA135" i="12"/>
  <c r="Z135" i="12"/>
  <c r="X135" i="12"/>
  <c r="I134" i="12"/>
  <c r="H134" i="12"/>
  <c r="G134" i="12"/>
  <c r="E134" i="12"/>
  <c r="J133" i="12"/>
  <c r="E133" i="12"/>
  <c r="J132" i="12"/>
  <c r="E132" i="12"/>
  <c r="J131" i="12"/>
  <c r="E131" i="12"/>
  <c r="K130" i="12"/>
  <c r="J130" i="12"/>
  <c r="I130" i="12"/>
  <c r="H130" i="12"/>
  <c r="G130" i="12"/>
  <c r="F130" i="12"/>
  <c r="K129" i="12"/>
  <c r="J129" i="12"/>
  <c r="I129" i="12"/>
  <c r="W129" i="12" s="1"/>
  <c r="H129" i="12"/>
  <c r="G129" i="12"/>
  <c r="F129" i="12"/>
  <c r="K128" i="12"/>
  <c r="J128" i="12"/>
  <c r="I128" i="12"/>
  <c r="H128" i="12"/>
  <c r="G128" i="12"/>
  <c r="F128" i="12"/>
  <c r="K127" i="12"/>
  <c r="J127" i="12"/>
  <c r="W127" i="12"/>
  <c r="I127" i="12"/>
  <c r="H127" i="12"/>
  <c r="G127" i="12"/>
  <c r="F127" i="12"/>
  <c r="C126" i="12"/>
  <c r="V125" i="12"/>
  <c r="K133" i="12" s="1"/>
  <c r="T125" i="12"/>
  <c r="K132" i="12" s="1"/>
  <c r="R125" i="12"/>
  <c r="K131" i="12" s="1"/>
  <c r="U125" i="12"/>
  <c r="I133" i="12" s="1"/>
  <c r="S125" i="12"/>
  <c r="I132" i="12" s="1"/>
  <c r="Q125" i="12"/>
  <c r="I131" i="12" s="1"/>
  <c r="E125" i="12"/>
  <c r="D125" i="12"/>
  <c r="B125" i="12"/>
  <c r="A124" i="12"/>
  <c r="H122" i="12"/>
  <c r="J122" i="12"/>
  <c r="H121" i="12"/>
  <c r="J121" i="12"/>
  <c r="A120" i="12"/>
  <c r="AA117" i="12"/>
  <c r="Z117" i="12"/>
  <c r="Y117" i="12"/>
  <c r="I116" i="12"/>
  <c r="H116" i="12"/>
  <c r="G116" i="12"/>
  <c r="E116" i="12"/>
  <c r="J115" i="12"/>
  <c r="E115" i="12"/>
  <c r="J114" i="12"/>
  <c r="E114" i="12"/>
  <c r="K113" i="12"/>
  <c r="J113" i="12"/>
  <c r="H113" i="12"/>
  <c r="AA113" i="12"/>
  <c r="Z113" i="12"/>
  <c r="Y113" i="12"/>
  <c r="I113" i="12"/>
  <c r="X113" i="12" s="1"/>
  <c r="F113" i="12"/>
  <c r="V113" i="12"/>
  <c r="T113" i="12"/>
  <c r="R113" i="12"/>
  <c r="U113" i="12"/>
  <c r="S113" i="12"/>
  <c r="Q113" i="12"/>
  <c r="E113" i="12"/>
  <c r="D113" i="12"/>
  <c r="B113" i="12"/>
  <c r="K112" i="12"/>
  <c r="J112" i="12"/>
  <c r="I112" i="12"/>
  <c r="H112" i="12"/>
  <c r="G112" i="12"/>
  <c r="F112" i="12"/>
  <c r="K111" i="12"/>
  <c r="J111" i="12"/>
  <c r="I111" i="12"/>
  <c r="H111" i="12"/>
  <c r="G111" i="12"/>
  <c r="F111" i="12"/>
  <c r="C110" i="12"/>
  <c r="V109" i="12"/>
  <c r="T109" i="12"/>
  <c r="K115" i="12" s="1"/>
  <c r="R109" i="12"/>
  <c r="K114" i="12" s="1"/>
  <c r="U109" i="12"/>
  <c r="S109" i="12"/>
  <c r="I115" i="12" s="1"/>
  <c r="Q109" i="12"/>
  <c r="I114" i="12" s="1"/>
  <c r="E109" i="12"/>
  <c r="D109" i="12"/>
  <c r="B109" i="12"/>
  <c r="AA107" i="12"/>
  <c r="Z107" i="12"/>
  <c r="Y107" i="12"/>
  <c r="I106" i="12"/>
  <c r="H106" i="12"/>
  <c r="G106" i="12"/>
  <c r="E106" i="12"/>
  <c r="J105" i="12"/>
  <c r="E105" i="12"/>
  <c r="J104" i="12"/>
  <c r="E104" i="12"/>
  <c r="J103" i="12"/>
  <c r="E103" i="12"/>
  <c r="K102" i="12"/>
  <c r="J102" i="12"/>
  <c r="I102" i="12"/>
  <c r="W102" i="12" s="1"/>
  <c r="H102" i="12"/>
  <c r="G102" i="12"/>
  <c r="F102" i="12"/>
  <c r="K101" i="12"/>
  <c r="J101" i="12"/>
  <c r="I101" i="12"/>
  <c r="H101" i="12"/>
  <c r="G101" i="12"/>
  <c r="F101" i="12"/>
  <c r="K100" i="12"/>
  <c r="J100" i="12"/>
  <c r="I100" i="12"/>
  <c r="H100" i="12"/>
  <c r="G100" i="12"/>
  <c r="F100" i="12"/>
  <c r="C99" i="12"/>
  <c r="V98" i="12"/>
  <c r="K105" i="12" s="1"/>
  <c r="T98" i="12"/>
  <c r="K104" i="12" s="1"/>
  <c r="R98" i="12"/>
  <c r="K103" i="12" s="1"/>
  <c r="U98" i="12"/>
  <c r="I105" i="12" s="1"/>
  <c r="S98" i="12"/>
  <c r="I104" i="12" s="1"/>
  <c r="Q98" i="12"/>
  <c r="I103" i="12" s="1"/>
  <c r="E98" i="12"/>
  <c r="D98" i="12"/>
  <c r="B98" i="12"/>
  <c r="AA96" i="12"/>
  <c r="Z96" i="12"/>
  <c r="Y96" i="12"/>
  <c r="I95" i="12"/>
  <c r="H95" i="12"/>
  <c r="G95" i="12"/>
  <c r="E95" i="12"/>
  <c r="J94" i="12"/>
  <c r="E94" i="12"/>
  <c r="J93" i="12"/>
  <c r="E93" i="12"/>
  <c r="J92" i="12"/>
  <c r="E92" i="12"/>
  <c r="K91" i="12"/>
  <c r="J91" i="12"/>
  <c r="H91" i="12"/>
  <c r="AA91" i="12"/>
  <c r="Z91" i="12"/>
  <c r="Y91" i="12"/>
  <c r="I91" i="12"/>
  <c r="X91" i="12" s="1"/>
  <c r="F91" i="12"/>
  <c r="V91" i="12"/>
  <c r="T91" i="12"/>
  <c r="R91" i="12"/>
  <c r="U91" i="12"/>
  <c r="S91" i="12"/>
  <c r="Q91" i="12"/>
  <c r="E91" i="12"/>
  <c r="D91" i="12"/>
  <c r="B91" i="12"/>
  <c r="K90" i="12"/>
  <c r="J90" i="12"/>
  <c r="I90" i="12"/>
  <c r="H90" i="12"/>
  <c r="G90" i="12"/>
  <c r="F90" i="12"/>
  <c r="K89" i="12"/>
  <c r="J89" i="12"/>
  <c r="I89" i="12"/>
  <c r="W89" i="12" s="1"/>
  <c r="H89" i="12"/>
  <c r="G89" i="12"/>
  <c r="F89" i="12"/>
  <c r="K88" i="12"/>
  <c r="J88" i="12"/>
  <c r="I88" i="12"/>
  <c r="H88" i="12"/>
  <c r="G88" i="12"/>
  <c r="F88" i="12"/>
  <c r="K87" i="12"/>
  <c r="J87" i="12"/>
  <c r="I87" i="12"/>
  <c r="H87" i="12"/>
  <c r="G87" i="12"/>
  <c r="F87" i="12"/>
  <c r="V86" i="12"/>
  <c r="K94" i="12" s="1"/>
  <c r="T86" i="12"/>
  <c r="R86" i="12"/>
  <c r="K92" i="12" s="1"/>
  <c r="U86" i="12"/>
  <c r="S86" i="12"/>
  <c r="I93" i="12" s="1"/>
  <c r="Q86" i="12"/>
  <c r="E86" i="12"/>
  <c r="D86" i="12"/>
  <c r="B86" i="12"/>
  <c r="AA84" i="12"/>
  <c r="Z84" i="12"/>
  <c r="Y84" i="12"/>
  <c r="K83" i="12"/>
  <c r="P84" i="12" s="1"/>
  <c r="J83" i="12"/>
  <c r="I83" i="12"/>
  <c r="O84" i="12" s="1"/>
  <c r="H83" i="12"/>
  <c r="G83" i="12"/>
  <c r="F83" i="12"/>
  <c r="V83" i="12"/>
  <c r="T83" i="12"/>
  <c r="R83" i="12"/>
  <c r="U83" i="12"/>
  <c r="S83" i="12"/>
  <c r="Q83" i="12"/>
  <c r="E83" i="12"/>
  <c r="D83" i="12"/>
  <c r="B83" i="12"/>
  <c r="AA81" i="12"/>
  <c r="Z81" i="12"/>
  <c r="Y81" i="12"/>
  <c r="C80" i="12"/>
  <c r="K79" i="12"/>
  <c r="J81" i="12" s="1"/>
  <c r="J79" i="12"/>
  <c r="I79" i="12"/>
  <c r="X81" i="12" s="1"/>
  <c r="H79" i="12"/>
  <c r="G79" i="12"/>
  <c r="F79" i="12"/>
  <c r="V79" i="12"/>
  <c r="T79" i="12"/>
  <c r="R79" i="12"/>
  <c r="U79" i="12"/>
  <c r="S79" i="12"/>
  <c r="Q79" i="12"/>
  <c r="E79" i="12"/>
  <c r="D79" i="12"/>
  <c r="B79" i="12"/>
  <c r="AA77" i="12"/>
  <c r="Z77" i="12"/>
  <c r="Y77" i="12"/>
  <c r="I76" i="12"/>
  <c r="H76" i="12"/>
  <c r="G76" i="12"/>
  <c r="E76" i="12"/>
  <c r="J75" i="12"/>
  <c r="E75" i="12"/>
  <c r="J74" i="12"/>
  <c r="E74" i="12"/>
  <c r="J73" i="12"/>
  <c r="E73" i="12"/>
  <c r="K72" i="12"/>
  <c r="J72" i="12"/>
  <c r="I72" i="12"/>
  <c r="W72" i="12" s="1"/>
  <c r="H72" i="12"/>
  <c r="G72" i="12"/>
  <c r="F72" i="12"/>
  <c r="K71" i="12"/>
  <c r="J71" i="12"/>
  <c r="I71" i="12"/>
  <c r="H71" i="12"/>
  <c r="G71" i="12"/>
  <c r="F71" i="12"/>
  <c r="K70" i="12"/>
  <c r="J70" i="12"/>
  <c r="I70" i="12"/>
  <c r="H70" i="12"/>
  <c r="G70" i="12"/>
  <c r="F70" i="12"/>
  <c r="V69" i="12"/>
  <c r="K75" i="12" s="1"/>
  <c r="T69" i="12"/>
  <c r="K74" i="12" s="1"/>
  <c r="R69" i="12"/>
  <c r="K73" i="12" s="1"/>
  <c r="U69" i="12"/>
  <c r="I75" i="12" s="1"/>
  <c r="S69" i="12"/>
  <c r="I74" i="12" s="1"/>
  <c r="Q69" i="12"/>
  <c r="I73" i="12" s="1"/>
  <c r="E69" i="12"/>
  <c r="D69" i="12"/>
  <c r="B69" i="12"/>
  <c r="AA67" i="12"/>
  <c r="Z67" i="12"/>
  <c r="Y67" i="12"/>
  <c r="I66" i="12"/>
  <c r="H66" i="12"/>
  <c r="G66" i="12"/>
  <c r="E66" i="12"/>
  <c r="J65" i="12"/>
  <c r="E65" i="12"/>
  <c r="J64" i="12"/>
  <c r="E64" i="12"/>
  <c r="J63" i="12"/>
  <c r="E63" i="12"/>
  <c r="K62" i="12"/>
  <c r="J62" i="12"/>
  <c r="I62" i="12"/>
  <c r="W62" i="12" s="1"/>
  <c r="H62" i="12"/>
  <c r="G62" i="12"/>
  <c r="F62" i="12"/>
  <c r="K61" i="12"/>
  <c r="J61" i="12"/>
  <c r="I61" i="12"/>
  <c r="H61" i="12"/>
  <c r="G61" i="12"/>
  <c r="F61" i="12"/>
  <c r="K60" i="12"/>
  <c r="J60" i="12"/>
  <c r="W60" i="12"/>
  <c r="I60" i="12"/>
  <c r="H60" i="12"/>
  <c r="G60" i="12"/>
  <c r="F60" i="12"/>
  <c r="V59" i="12"/>
  <c r="K65" i="12" s="1"/>
  <c r="T59" i="12"/>
  <c r="K64" i="12" s="1"/>
  <c r="R59" i="12"/>
  <c r="K63" i="12" s="1"/>
  <c r="U59" i="12"/>
  <c r="I65" i="12" s="1"/>
  <c r="S59" i="12"/>
  <c r="I64" i="12" s="1"/>
  <c r="Q59" i="12"/>
  <c r="I63" i="12" s="1"/>
  <c r="E59" i="12"/>
  <c r="D59" i="12"/>
  <c r="B59" i="12"/>
  <c r="AA57" i="12"/>
  <c r="Z57" i="12"/>
  <c r="Y57" i="12"/>
  <c r="I56" i="12"/>
  <c r="H56" i="12"/>
  <c r="G56" i="12"/>
  <c r="E56" i="12"/>
  <c r="J55" i="12"/>
  <c r="E55" i="12"/>
  <c r="J54" i="12"/>
  <c r="E54" i="12"/>
  <c r="K53" i="12"/>
  <c r="J53" i="12"/>
  <c r="I53" i="12"/>
  <c r="H53" i="12"/>
  <c r="G53" i="12"/>
  <c r="F53" i="12"/>
  <c r="K52" i="12"/>
  <c r="J52" i="12"/>
  <c r="I52" i="12"/>
  <c r="W52" i="12" s="1"/>
  <c r="H52" i="12"/>
  <c r="G52" i="12"/>
  <c r="F52" i="12"/>
  <c r="V51" i="12"/>
  <c r="T51" i="12"/>
  <c r="K55" i="12" s="1"/>
  <c r="R51" i="12"/>
  <c r="K54" i="12" s="1"/>
  <c r="U51" i="12"/>
  <c r="S51" i="12"/>
  <c r="I55" i="12" s="1"/>
  <c r="Q51" i="12"/>
  <c r="I54" i="12" s="1"/>
  <c r="E51" i="12"/>
  <c r="D51" i="12"/>
  <c r="B51" i="12"/>
  <c r="AA49" i="12"/>
  <c r="Z49" i="12"/>
  <c r="Y49" i="12"/>
  <c r="I48" i="12"/>
  <c r="H48" i="12"/>
  <c r="G48" i="12"/>
  <c r="E48" i="12"/>
  <c r="J47" i="12"/>
  <c r="E47" i="12"/>
  <c r="J46" i="12"/>
  <c r="E46" i="12"/>
  <c r="K45" i="12"/>
  <c r="J45" i="12"/>
  <c r="I45" i="12"/>
  <c r="W45" i="12" s="1"/>
  <c r="H45" i="12"/>
  <c r="G45" i="12"/>
  <c r="F45" i="12"/>
  <c r="C44" i="12"/>
  <c r="V43" i="12"/>
  <c r="T43" i="12"/>
  <c r="K47" i="12" s="1"/>
  <c r="R43" i="12"/>
  <c r="K46" i="12" s="1"/>
  <c r="U43" i="12"/>
  <c r="S43" i="12"/>
  <c r="I47" i="12" s="1"/>
  <c r="Q43" i="12"/>
  <c r="I46" i="12" s="1"/>
  <c r="E43" i="12"/>
  <c r="D43" i="12"/>
  <c r="B43" i="12"/>
  <c r="AA41" i="12"/>
  <c r="Z41" i="12"/>
  <c r="Y41" i="12"/>
  <c r="I40" i="12"/>
  <c r="H40" i="12"/>
  <c r="G40" i="12"/>
  <c r="E40" i="12"/>
  <c r="J39" i="12"/>
  <c r="E39" i="12"/>
  <c r="J38" i="12"/>
  <c r="E38" i="12"/>
  <c r="K37" i="12"/>
  <c r="J37" i="12"/>
  <c r="I37" i="12"/>
  <c r="H37" i="12"/>
  <c r="G37" i="12"/>
  <c r="F37" i="12"/>
  <c r="C36" i="12"/>
  <c r="V35" i="12"/>
  <c r="T35" i="12"/>
  <c r="K39" i="12" s="1"/>
  <c r="R35" i="12"/>
  <c r="K38" i="12" s="1"/>
  <c r="U35" i="12"/>
  <c r="S35" i="12"/>
  <c r="I39" i="12" s="1"/>
  <c r="Q35" i="12"/>
  <c r="I38" i="12" s="1"/>
  <c r="E35" i="12"/>
  <c r="D35" i="12"/>
  <c r="B35" i="12"/>
  <c r="AA33" i="12"/>
  <c r="Z33" i="12"/>
  <c r="Y33" i="12"/>
  <c r="I32" i="12"/>
  <c r="H32" i="12"/>
  <c r="G32" i="12"/>
  <c r="E32" i="12"/>
  <c r="J31" i="12"/>
  <c r="E31" i="12"/>
  <c r="J30" i="12"/>
  <c r="E30" i="12"/>
  <c r="K29" i="12"/>
  <c r="J29" i="12"/>
  <c r="I29" i="12"/>
  <c r="W29" i="12" s="1"/>
  <c r="H29" i="12"/>
  <c r="G29" i="12"/>
  <c r="F29" i="12"/>
  <c r="C28" i="12"/>
  <c r="V27" i="12"/>
  <c r="T27" i="12"/>
  <c r="K31" i="12" s="1"/>
  <c r="R27" i="12"/>
  <c r="K30" i="12" s="1"/>
  <c r="U27" i="12"/>
  <c r="S27" i="12"/>
  <c r="I31" i="12" s="1"/>
  <c r="Q27" i="12"/>
  <c r="I30" i="12" s="1"/>
  <c r="E27" i="12"/>
  <c r="D27" i="12"/>
  <c r="B27" i="12"/>
  <c r="A26" i="12"/>
  <c r="A9" i="12"/>
  <c r="A6" i="12"/>
  <c r="A1" i="12"/>
  <c r="H54" i="11"/>
  <c r="H51" i="11"/>
  <c r="C54" i="11"/>
  <c r="C51" i="11"/>
  <c r="J21" i="11"/>
  <c r="J19" i="11"/>
  <c r="J18" i="11"/>
  <c r="J17" i="11"/>
  <c r="J16" i="11"/>
  <c r="J15" i="11"/>
  <c r="I21" i="11"/>
  <c r="H48" i="11"/>
  <c r="J48" i="11"/>
  <c r="H47" i="11"/>
  <c r="J47" i="11"/>
  <c r="A46" i="11"/>
  <c r="H44" i="11"/>
  <c r="J44" i="11"/>
  <c r="H43" i="11"/>
  <c r="J43" i="11"/>
  <c r="A42" i="11"/>
  <c r="Z39" i="11"/>
  <c r="Y39" i="11"/>
  <c r="X39" i="11"/>
  <c r="I38" i="11"/>
  <c r="H38" i="11"/>
  <c r="G38" i="11"/>
  <c r="E38" i="11"/>
  <c r="J37" i="11"/>
  <c r="E37" i="11"/>
  <c r="J36" i="11"/>
  <c r="E36" i="11"/>
  <c r="K35" i="11"/>
  <c r="J35" i="11"/>
  <c r="I35" i="11"/>
  <c r="H39" i="11" s="1"/>
  <c r="H35" i="11"/>
  <c r="G35" i="11"/>
  <c r="F35" i="11"/>
  <c r="V34" i="11"/>
  <c r="T34" i="11"/>
  <c r="K37" i="11" s="1"/>
  <c r="R34" i="11"/>
  <c r="K36" i="11" s="1"/>
  <c r="J39" i="11" s="1"/>
  <c r="U34" i="11"/>
  <c r="S34" i="11"/>
  <c r="I37" i="11" s="1"/>
  <c r="Q34" i="11"/>
  <c r="I36" i="11" s="1"/>
  <c r="E34" i="11"/>
  <c r="D34" i="11"/>
  <c r="B34" i="11"/>
  <c r="Z32" i="11"/>
  <c r="I17" i="11" s="1"/>
  <c r="Y32" i="11"/>
  <c r="I16" i="11" s="1"/>
  <c r="X32" i="11"/>
  <c r="I15" i="11" s="1"/>
  <c r="I31" i="11"/>
  <c r="H31" i="11"/>
  <c r="G31" i="11"/>
  <c r="E31" i="11"/>
  <c r="J30" i="11"/>
  <c r="E30" i="11"/>
  <c r="J29" i="11"/>
  <c r="E29" i="11"/>
  <c r="K28" i="11"/>
  <c r="J28" i="11"/>
  <c r="I28" i="11"/>
  <c r="H28" i="11"/>
  <c r="G28" i="11"/>
  <c r="F28" i="11"/>
  <c r="V27" i="11"/>
  <c r="T27" i="11"/>
  <c r="K30" i="11" s="1"/>
  <c r="R27" i="11"/>
  <c r="K29" i="11" s="1"/>
  <c r="J32" i="11" s="1"/>
  <c r="U27" i="11"/>
  <c r="S27" i="11"/>
  <c r="I30" i="11" s="1"/>
  <c r="Q27" i="11"/>
  <c r="I29" i="11" s="1"/>
  <c r="E27" i="11"/>
  <c r="D27" i="11"/>
  <c r="B27" i="11"/>
  <c r="A26" i="11"/>
  <c r="A9" i="11"/>
  <c r="A6" i="11"/>
  <c r="A1" i="11"/>
  <c r="H55" i="10"/>
  <c r="H52" i="10"/>
  <c r="C55" i="10"/>
  <c r="C52" i="10"/>
  <c r="J21" i="10"/>
  <c r="J19" i="10"/>
  <c r="J18" i="10"/>
  <c r="J17" i="10"/>
  <c r="J16" i="10"/>
  <c r="J15" i="10"/>
  <c r="J14" i="10" s="1"/>
  <c r="I21" i="10"/>
  <c r="I19" i="10"/>
  <c r="H49" i="10"/>
  <c r="J49" i="10"/>
  <c r="H48" i="10"/>
  <c r="J48" i="10"/>
  <c r="A47" i="10"/>
  <c r="H45" i="10"/>
  <c r="J45" i="10"/>
  <c r="H44" i="10"/>
  <c r="J44" i="10"/>
  <c r="A43" i="10"/>
  <c r="Z40" i="10"/>
  <c r="Y40" i="10"/>
  <c r="X40" i="10"/>
  <c r="K39" i="10"/>
  <c r="P40" i="10" s="1"/>
  <c r="J39" i="10"/>
  <c r="I39" i="10"/>
  <c r="AA40" i="10" s="1"/>
  <c r="H39" i="10"/>
  <c r="G39" i="10"/>
  <c r="F39" i="10"/>
  <c r="C38" i="10"/>
  <c r="V37" i="10"/>
  <c r="T37" i="10"/>
  <c r="R37" i="10"/>
  <c r="U37" i="10"/>
  <c r="S37" i="10"/>
  <c r="Q37" i="10"/>
  <c r="E37" i="10"/>
  <c r="D37" i="10"/>
  <c r="B37" i="10"/>
  <c r="Z35" i="10"/>
  <c r="Y35" i="10"/>
  <c r="X35" i="10"/>
  <c r="J35" i="10"/>
  <c r="K34" i="10"/>
  <c r="P35" i="10" s="1"/>
  <c r="J34" i="10"/>
  <c r="I34" i="10"/>
  <c r="AA35" i="10" s="1"/>
  <c r="H34" i="10"/>
  <c r="G34" i="10"/>
  <c r="F34" i="10"/>
  <c r="C33" i="10"/>
  <c r="V32" i="10"/>
  <c r="T32" i="10"/>
  <c r="R32" i="10"/>
  <c r="U32" i="10"/>
  <c r="S32" i="10"/>
  <c r="Q32" i="10"/>
  <c r="E32" i="10"/>
  <c r="D32" i="10"/>
  <c r="B32" i="10"/>
  <c r="Z30" i="10"/>
  <c r="I17" i="10" s="1"/>
  <c r="Y30" i="10"/>
  <c r="I16" i="10" s="1"/>
  <c r="X30" i="10"/>
  <c r="I15" i="10" s="1"/>
  <c r="J30" i="10"/>
  <c r="K29" i="10"/>
  <c r="P30" i="10" s="1"/>
  <c r="J29" i="10"/>
  <c r="I29" i="10"/>
  <c r="AA30" i="10" s="1"/>
  <c r="H29" i="10"/>
  <c r="G29" i="10"/>
  <c r="F29" i="10"/>
  <c r="C28" i="10"/>
  <c r="V27" i="10"/>
  <c r="T27" i="10"/>
  <c r="R27" i="10"/>
  <c r="U27" i="10"/>
  <c r="S27" i="10"/>
  <c r="Q27" i="10"/>
  <c r="E27" i="10"/>
  <c r="D27" i="10"/>
  <c r="B27" i="10"/>
  <c r="A26" i="10"/>
  <c r="A9" i="10"/>
  <c r="A6" i="10"/>
  <c r="A1" i="10"/>
  <c r="H49" i="9"/>
  <c r="H46" i="9"/>
  <c r="C49" i="9"/>
  <c r="C46" i="9"/>
  <c r="J21" i="9"/>
  <c r="J19" i="9"/>
  <c r="J18" i="9"/>
  <c r="J17" i="9"/>
  <c r="J16" i="9"/>
  <c r="J15" i="9"/>
  <c r="I21" i="9"/>
  <c r="I19" i="9"/>
  <c r="H43" i="9"/>
  <c r="J43" i="9"/>
  <c r="H42" i="9"/>
  <c r="J42" i="9"/>
  <c r="A41" i="9"/>
  <c r="H39" i="9"/>
  <c r="J39" i="9"/>
  <c r="H38" i="9"/>
  <c r="J38" i="9"/>
  <c r="A37" i="9"/>
  <c r="Z34" i="9"/>
  <c r="Y34" i="9"/>
  <c r="X34" i="9"/>
  <c r="J34" i="9"/>
  <c r="K33" i="9"/>
  <c r="P34" i="9" s="1"/>
  <c r="J33" i="9"/>
  <c r="I33" i="9"/>
  <c r="AA34" i="9" s="1"/>
  <c r="H33" i="9"/>
  <c r="G33" i="9"/>
  <c r="F33" i="9"/>
  <c r="V32" i="9"/>
  <c r="T32" i="9"/>
  <c r="R32" i="9"/>
  <c r="U32" i="9"/>
  <c r="S32" i="9"/>
  <c r="Q32" i="9"/>
  <c r="E32" i="9"/>
  <c r="D32" i="9"/>
  <c r="B32" i="9"/>
  <c r="Z30" i="9"/>
  <c r="Y30" i="9"/>
  <c r="I16" i="9" s="1"/>
  <c r="X30" i="9"/>
  <c r="K29" i="9"/>
  <c r="J29" i="9"/>
  <c r="I29" i="9"/>
  <c r="H30" i="9" s="1"/>
  <c r="H29" i="9"/>
  <c r="G29" i="9"/>
  <c r="F29" i="9"/>
  <c r="C28" i="9"/>
  <c r="V27" i="9"/>
  <c r="T27" i="9"/>
  <c r="R27" i="9"/>
  <c r="U27" i="9"/>
  <c r="S27" i="9"/>
  <c r="Q27" i="9"/>
  <c r="E27" i="9"/>
  <c r="D27" i="9"/>
  <c r="B27" i="9"/>
  <c r="A26" i="9"/>
  <c r="A9" i="9"/>
  <c r="A6" i="9"/>
  <c r="A1" i="9"/>
  <c r="H148" i="8"/>
  <c r="H145" i="8"/>
  <c r="C148" i="8"/>
  <c r="C145" i="8"/>
  <c r="J21" i="8"/>
  <c r="J17" i="8"/>
  <c r="I21" i="8"/>
  <c r="H142" i="8"/>
  <c r="J142" i="8"/>
  <c r="H141" i="8"/>
  <c r="J141" i="8"/>
  <c r="A140" i="8"/>
  <c r="H138" i="8"/>
  <c r="J138" i="8"/>
  <c r="H137" i="8"/>
  <c r="J137" i="8"/>
  <c r="A136" i="8"/>
  <c r="AA133" i="8"/>
  <c r="Z133" i="8"/>
  <c r="X133" i="8"/>
  <c r="P133" i="8"/>
  <c r="K132" i="8"/>
  <c r="J133" i="8" s="1"/>
  <c r="J132" i="8"/>
  <c r="I132" i="8"/>
  <c r="H133" i="8" s="1"/>
  <c r="H132" i="8"/>
  <c r="G132" i="8"/>
  <c r="F132" i="8"/>
  <c r="V132" i="8"/>
  <c r="T132" i="8"/>
  <c r="R132" i="8"/>
  <c r="U132" i="8"/>
  <c r="S132" i="8"/>
  <c r="Q132" i="8"/>
  <c r="E132" i="8"/>
  <c r="D132" i="8"/>
  <c r="B132" i="8"/>
  <c r="AA130" i="8"/>
  <c r="Z130" i="8"/>
  <c r="X130" i="8"/>
  <c r="I129" i="8"/>
  <c r="H129" i="8"/>
  <c r="G129" i="8"/>
  <c r="E129" i="8"/>
  <c r="J128" i="8"/>
  <c r="E128" i="8"/>
  <c r="J127" i="8"/>
  <c r="E127" i="8"/>
  <c r="K126" i="8"/>
  <c r="J126" i="8"/>
  <c r="I126" i="8"/>
  <c r="H126" i="8"/>
  <c r="G126" i="8"/>
  <c r="F126" i="8"/>
  <c r="K125" i="8"/>
  <c r="J125" i="8"/>
  <c r="I125" i="8"/>
  <c r="H125" i="8"/>
  <c r="G125" i="8"/>
  <c r="F125" i="8"/>
  <c r="V124" i="8"/>
  <c r="T124" i="8"/>
  <c r="K128" i="8" s="1"/>
  <c r="R124" i="8"/>
  <c r="K127" i="8" s="1"/>
  <c r="U124" i="8"/>
  <c r="S124" i="8"/>
  <c r="I128" i="8" s="1"/>
  <c r="Q124" i="8"/>
  <c r="I127" i="8" s="1"/>
  <c r="E124" i="8"/>
  <c r="D124" i="8"/>
  <c r="B124" i="8"/>
  <c r="AA122" i="8"/>
  <c r="Z122" i="8"/>
  <c r="X122" i="8"/>
  <c r="I121" i="8"/>
  <c r="H121" i="8"/>
  <c r="G121" i="8"/>
  <c r="E121" i="8"/>
  <c r="J120" i="8"/>
  <c r="E120" i="8"/>
  <c r="J119" i="8"/>
  <c r="E119" i="8"/>
  <c r="J118" i="8"/>
  <c r="E118" i="8"/>
  <c r="K117" i="8"/>
  <c r="J117" i="8"/>
  <c r="H117" i="8"/>
  <c r="AA117" i="8"/>
  <c r="Z117" i="8"/>
  <c r="X117" i="8"/>
  <c r="I117" i="8"/>
  <c r="Y117" i="8" s="1"/>
  <c r="F117" i="8"/>
  <c r="V117" i="8"/>
  <c r="T117" i="8"/>
  <c r="R117" i="8"/>
  <c r="U117" i="8"/>
  <c r="S117" i="8"/>
  <c r="Q117" i="8"/>
  <c r="E117" i="8"/>
  <c r="D117" i="8"/>
  <c r="B117" i="8"/>
  <c r="K116" i="8"/>
  <c r="J116" i="8"/>
  <c r="I116" i="8"/>
  <c r="H116" i="8"/>
  <c r="G116" i="8"/>
  <c r="F116" i="8"/>
  <c r="K115" i="8"/>
  <c r="J115" i="8"/>
  <c r="I115" i="8"/>
  <c r="W115" i="8" s="1"/>
  <c r="H115" i="8"/>
  <c r="G115" i="8"/>
  <c r="F115" i="8"/>
  <c r="K114" i="8"/>
  <c r="J114" i="8"/>
  <c r="I114" i="8"/>
  <c r="H114" i="8"/>
  <c r="G114" i="8"/>
  <c r="F114" i="8"/>
  <c r="K113" i="8"/>
  <c r="J113" i="8"/>
  <c r="I113" i="8"/>
  <c r="W113" i="8" s="1"/>
  <c r="H113" i="8"/>
  <c r="G113" i="8"/>
  <c r="F113" i="8"/>
  <c r="C112" i="8"/>
  <c r="V111" i="8"/>
  <c r="T111" i="8"/>
  <c r="K119" i="8" s="1"/>
  <c r="R111" i="8"/>
  <c r="U111" i="8"/>
  <c r="I120" i="8" s="1"/>
  <c r="S111" i="8"/>
  <c r="Q111" i="8"/>
  <c r="I118" i="8" s="1"/>
  <c r="E111" i="8"/>
  <c r="D111" i="8"/>
  <c r="B111" i="8"/>
  <c r="AA109" i="8"/>
  <c r="Z109" i="8"/>
  <c r="X109" i="8"/>
  <c r="C108" i="8"/>
  <c r="K107" i="8"/>
  <c r="P109" i="8" s="1"/>
  <c r="J107" i="8"/>
  <c r="I107" i="8"/>
  <c r="H107" i="8"/>
  <c r="G107" i="8"/>
  <c r="F107" i="8"/>
  <c r="V107" i="8"/>
  <c r="T107" i="8"/>
  <c r="R107" i="8"/>
  <c r="U107" i="8"/>
  <c r="S107" i="8"/>
  <c r="Q107" i="8"/>
  <c r="E107" i="8"/>
  <c r="D107" i="8"/>
  <c r="B107" i="8"/>
  <c r="AA105" i="8"/>
  <c r="Z105" i="8"/>
  <c r="X105" i="8"/>
  <c r="I104" i="8"/>
  <c r="H104" i="8"/>
  <c r="G104" i="8"/>
  <c r="E104" i="8"/>
  <c r="J103" i="8"/>
  <c r="E103" i="8"/>
  <c r="J102" i="8"/>
  <c r="E102" i="8"/>
  <c r="J101" i="8"/>
  <c r="E101" i="8"/>
  <c r="K100" i="8"/>
  <c r="J100" i="8"/>
  <c r="I100" i="8"/>
  <c r="H100" i="8"/>
  <c r="G100" i="8"/>
  <c r="F100" i="8"/>
  <c r="K99" i="8"/>
  <c r="J99" i="8"/>
  <c r="I99" i="8"/>
  <c r="W99" i="8" s="1"/>
  <c r="H99" i="8"/>
  <c r="G99" i="8"/>
  <c r="F99" i="8"/>
  <c r="K98" i="8"/>
  <c r="J98" i="8"/>
  <c r="I98" i="8"/>
  <c r="H98" i="8"/>
  <c r="G98" i="8"/>
  <c r="F98" i="8"/>
  <c r="K97" i="8"/>
  <c r="J97" i="8"/>
  <c r="W97" i="8"/>
  <c r="I97" i="8"/>
  <c r="H97" i="8"/>
  <c r="G97" i="8"/>
  <c r="F97" i="8"/>
  <c r="C96" i="8"/>
  <c r="V95" i="8"/>
  <c r="K103" i="8" s="1"/>
  <c r="T95" i="8"/>
  <c r="K102" i="8" s="1"/>
  <c r="R95" i="8"/>
  <c r="K101" i="8" s="1"/>
  <c r="U95" i="8"/>
  <c r="I103" i="8" s="1"/>
  <c r="S95" i="8"/>
  <c r="I102" i="8" s="1"/>
  <c r="Q95" i="8"/>
  <c r="I101" i="8" s="1"/>
  <c r="E95" i="8"/>
  <c r="D95" i="8"/>
  <c r="B95" i="8"/>
  <c r="A94" i="8"/>
  <c r="H92" i="8"/>
  <c r="J92" i="8"/>
  <c r="H91" i="8"/>
  <c r="J91" i="8"/>
  <c r="A90" i="8"/>
  <c r="AA87" i="8"/>
  <c r="Z87" i="8"/>
  <c r="Y87" i="8"/>
  <c r="H86" i="8"/>
  <c r="G86" i="8"/>
  <c r="E86" i="8"/>
  <c r="J85" i="8"/>
  <c r="E85" i="8"/>
  <c r="J84" i="8"/>
  <c r="E84" i="8"/>
  <c r="J83" i="8"/>
  <c r="I83" i="8"/>
  <c r="H83" i="8"/>
  <c r="G83" i="8"/>
  <c r="F83" i="8"/>
  <c r="J82" i="8"/>
  <c r="I82" i="8"/>
  <c r="H82" i="8"/>
  <c r="G82" i="8"/>
  <c r="F82" i="8"/>
  <c r="J81" i="8"/>
  <c r="I81" i="8"/>
  <c r="H81" i="8"/>
  <c r="G81" i="8"/>
  <c r="F81" i="8"/>
  <c r="V80" i="8"/>
  <c r="U80" i="8"/>
  <c r="S80" i="8"/>
  <c r="I85" i="8" s="1"/>
  <c r="Q80" i="8"/>
  <c r="I84" i="8" s="1"/>
  <c r="E80" i="8"/>
  <c r="D80" i="8"/>
  <c r="B80" i="8"/>
  <c r="AA78" i="8"/>
  <c r="Z78" i="8"/>
  <c r="Y78" i="8"/>
  <c r="J76" i="8"/>
  <c r="H76" i="8"/>
  <c r="G76" i="8"/>
  <c r="F76" i="8"/>
  <c r="D76" i="8"/>
  <c r="B76" i="8"/>
  <c r="AA74" i="8"/>
  <c r="Z74" i="8"/>
  <c r="Y74" i="8"/>
  <c r="H73" i="8"/>
  <c r="G73" i="8"/>
  <c r="E73" i="8"/>
  <c r="J72" i="8"/>
  <c r="E72" i="8"/>
  <c r="J71" i="8"/>
  <c r="E71" i="8"/>
  <c r="J70" i="8"/>
  <c r="E70" i="8"/>
  <c r="J69" i="8"/>
  <c r="H69" i="8"/>
  <c r="AA69" i="8"/>
  <c r="Z69" i="8"/>
  <c r="Y69" i="8"/>
  <c r="F69" i="8"/>
  <c r="D69" i="8"/>
  <c r="B69" i="8"/>
  <c r="J68" i="8"/>
  <c r="H68" i="8"/>
  <c r="AA68" i="8"/>
  <c r="Z68" i="8"/>
  <c r="Y68" i="8"/>
  <c r="F68" i="8"/>
  <c r="D68" i="8"/>
  <c r="B68" i="8"/>
  <c r="J67" i="8"/>
  <c r="I67" i="8"/>
  <c r="H67" i="8"/>
  <c r="G67" i="8"/>
  <c r="F67" i="8"/>
  <c r="J66" i="8"/>
  <c r="I66" i="8"/>
  <c r="W66" i="8" s="1"/>
  <c r="H66" i="8"/>
  <c r="G66" i="8"/>
  <c r="F66" i="8"/>
  <c r="J65" i="8"/>
  <c r="I65" i="8"/>
  <c r="H65" i="8"/>
  <c r="G65" i="8"/>
  <c r="F65" i="8"/>
  <c r="J64" i="8"/>
  <c r="W64" i="8"/>
  <c r="I64" i="8"/>
  <c r="H64" i="8"/>
  <c r="G64" i="8"/>
  <c r="F64" i="8"/>
  <c r="V63" i="8"/>
  <c r="U63" i="8"/>
  <c r="S63" i="8"/>
  <c r="Q63" i="8"/>
  <c r="E63" i="8"/>
  <c r="D63" i="8"/>
  <c r="B63" i="8"/>
  <c r="AA61" i="8"/>
  <c r="Z61" i="8"/>
  <c r="Y61" i="8"/>
  <c r="I60" i="8"/>
  <c r="H60" i="8"/>
  <c r="G60" i="8"/>
  <c r="E60" i="8"/>
  <c r="J59" i="8"/>
  <c r="E59" i="8"/>
  <c r="J58" i="8"/>
  <c r="E58" i="8"/>
  <c r="K57" i="8"/>
  <c r="J57" i="8"/>
  <c r="I57" i="8"/>
  <c r="W57" i="8" s="1"/>
  <c r="H57" i="8"/>
  <c r="G57" i="8"/>
  <c r="F57" i="8"/>
  <c r="C56" i="8"/>
  <c r="V55" i="8"/>
  <c r="T55" i="8"/>
  <c r="K59" i="8" s="1"/>
  <c r="R55" i="8"/>
  <c r="K58" i="8" s="1"/>
  <c r="U55" i="8"/>
  <c r="S55" i="8"/>
  <c r="I59" i="8" s="1"/>
  <c r="Q55" i="8"/>
  <c r="I58" i="8" s="1"/>
  <c r="E55" i="8"/>
  <c r="D55" i="8"/>
  <c r="B55" i="8"/>
  <c r="AA53" i="8"/>
  <c r="Z53" i="8"/>
  <c r="Y53" i="8"/>
  <c r="H52" i="8"/>
  <c r="G52" i="8"/>
  <c r="E52" i="8"/>
  <c r="J51" i="8"/>
  <c r="E51" i="8"/>
  <c r="J50" i="8"/>
  <c r="E50" i="8"/>
  <c r="J49" i="8"/>
  <c r="I49" i="8"/>
  <c r="H49" i="8"/>
  <c r="G49" i="8"/>
  <c r="F49" i="8"/>
  <c r="C48" i="8"/>
  <c r="V47" i="8"/>
  <c r="U47" i="8"/>
  <c r="S47" i="8"/>
  <c r="I51" i="8" s="1"/>
  <c r="Q47" i="8"/>
  <c r="I50" i="8" s="1"/>
  <c r="E47" i="8"/>
  <c r="D47" i="8"/>
  <c r="B47" i="8"/>
  <c r="AA45" i="8"/>
  <c r="Z45" i="8"/>
  <c r="Y45" i="8"/>
  <c r="I44" i="8"/>
  <c r="H44" i="8"/>
  <c r="G44" i="8"/>
  <c r="E44" i="8"/>
  <c r="J43" i="8"/>
  <c r="E43" i="8"/>
  <c r="J42" i="8"/>
  <c r="E42" i="8"/>
  <c r="J41" i="8"/>
  <c r="E41" i="8"/>
  <c r="K40" i="8"/>
  <c r="J40" i="8"/>
  <c r="W40" i="8"/>
  <c r="I40" i="8"/>
  <c r="H40" i="8"/>
  <c r="G40" i="8"/>
  <c r="F40" i="8"/>
  <c r="K39" i="8"/>
  <c r="J39" i="8"/>
  <c r="I39" i="8"/>
  <c r="H39" i="8"/>
  <c r="G39" i="8"/>
  <c r="F39" i="8"/>
  <c r="K38" i="8"/>
  <c r="J38" i="8"/>
  <c r="I38" i="8"/>
  <c r="H38" i="8"/>
  <c r="G38" i="8"/>
  <c r="F38" i="8"/>
  <c r="V37" i="8"/>
  <c r="K43" i="8" s="1"/>
  <c r="T37" i="8"/>
  <c r="K42" i="8" s="1"/>
  <c r="R37" i="8"/>
  <c r="K41" i="8" s="1"/>
  <c r="P45" i="8" s="1"/>
  <c r="U37" i="8"/>
  <c r="I43" i="8" s="1"/>
  <c r="S37" i="8"/>
  <c r="I42" i="8" s="1"/>
  <c r="Q37" i="8"/>
  <c r="I41" i="8" s="1"/>
  <c r="E37" i="8"/>
  <c r="D37" i="8"/>
  <c r="B37" i="8"/>
  <c r="AA35" i="8"/>
  <c r="Z35" i="8"/>
  <c r="I17" i="8" s="1"/>
  <c r="Y35" i="8"/>
  <c r="H34" i="8"/>
  <c r="G34" i="8"/>
  <c r="E34" i="8"/>
  <c r="J33" i="8"/>
  <c r="E33" i="8"/>
  <c r="J32" i="8"/>
  <c r="E32" i="8"/>
  <c r="J31" i="8"/>
  <c r="E31" i="8"/>
  <c r="J30" i="8"/>
  <c r="I30" i="8"/>
  <c r="W30" i="8" s="1"/>
  <c r="H30" i="8"/>
  <c r="G30" i="8"/>
  <c r="F30" i="8"/>
  <c r="J29" i="8"/>
  <c r="I29" i="8"/>
  <c r="H29" i="8"/>
  <c r="G29" i="8"/>
  <c r="F29" i="8"/>
  <c r="J28" i="8"/>
  <c r="I28" i="8"/>
  <c r="W28" i="8" s="1"/>
  <c r="H28" i="8"/>
  <c r="G28" i="8"/>
  <c r="F28" i="8"/>
  <c r="V27" i="8"/>
  <c r="K33" i="8" s="1"/>
  <c r="U27" i="8"/>
  <c r="I33" i="8" s="1"/>
  <c r="S27" i="8"/>
  <c r="I32" i="8" s="1"/>
  <c r="Q27" i="8"/>
  <c r="I31" i="8" s="1"/>
  <c r="E27" i="8"/>
  <c r="D27" i="8"/>
  <c r="B27" i="8"/>
  <c r="A26" i="8"/>
  <c r="A9" i="8"/>
  <c r="A6" i="8"/>
  <c r="A1" i="8"/>
  <c r="H199" i="7"/>
  <c r="H196" i="7"/>
  <c r="C199" i="7"/>
  <c r="C196" i="7"/>
  <c r="J21" i="7"/>
  <c r="J19" i="7"/>
  <c r="J18" i="7"/>
  <c r="J17" i="7"/>
  <c r="J16" i="7"/>
  <c r="J15" i="7"/>
  <c r="J14" i="7"/>
  <c r="I21" i="7"/>
  <c r="H193" i="7"/>
  <c r="J193" i="7"/>
  <c r="H192" i="7"/>
  <c r="J192" i="7"/>
  <c r="A191" i="7"/>
  <c r="H189" i="7"/>
  <c r="J189" i="7"/>
  <c r="H188" i="7"/>
  <c r="J188" i="7"/>
  <c r="A187" i="7"/>
  <c r="AA184" i="7"/>
  <c r="Z184" i="7"/>
  <c r="X184" i="7"/>
  <c r="C183" i="7"/>
  <c r="K182" i="7"/>
  <c r="J184" i="7" s="1"/>
  <c r="J182" i="7"/>
  <c r="I182" i="7"/>
  <c r="H184" i="7" s="1"/>
  <c r="H182" i="7"/>
  <c r="G182" i="7"/>
  <c r="F182" i="7"/>
  <c r="V182" i="7"/>
  <c r="T182" i="7"/>
  <c r="R182" i="7"/>
  <c r="U182" i="7"/>
  <c r="S182" i="7"/>
  <c r="Q182" i="7"/>
  <c r="E182" i="7"/>
  <c r="D182" i="7"/>
  <c r="B182" i="7"/>
  <c r="AA180" i="7"/>
  <c r="Z180" i="7"/>
  <c r="X180" i="7"/>
  <c r="I179" i="7"/>
  <c r="H179" i="7"/>
  <c r="G179" i="7"/>
  <c r="E179" i="7"/>
  <c r="J178" i="7"/>
  <c r="E178" i="7"/>
  <c r="J177" i="7"/>
  <c r="E177" i="7"/>
  <c r="J176" i="7"/>
  <c r="E176" i="7"/>
  <c r="K175" i="7"/>
  <c r="J175" i="7"/>
  <c r="I175" i="7"/>
  <c r="H175" i="7"/>
  <c r="G175" i="7"/>
  <c r="F175" i="7"/>
  <c r="K174" i="7"/>
  <c r="J174" i="7"/>
  <c r="I174" i="7"/>
  <c r="W174" i="7" s="1"/>
  <c r="H174" i="7"/>
  <c r="G174" i="7"/>
  <c r="F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C171" i="7"/>
  <c r="V170" i="7"/>
  <c r="K178" i="7" s="1"/>
  <c r="T170" i="7"/>
  <c r="K177" i="7" s="1"/>
  <c r="R170" i="7"/>
  <c r="K176" i="7" s="1"/>
  <c r="U170" i="7"/>
  <c r="I178" i="7" s="1"/>
  <c r="S170" i="7"/>
  <c r="I177" i="7" s="1"/>
  <c r="Q170" i="7"/>
  <c r="I176" i="7" s="1"/>
  <c r="E170" i="7"/>
  <c r="D170" i="7"/>
  <c r="B170" i="7"/>
  <c r="AA168" i="7"/>
  <c r="Z168" i="7"/>
  <c r="X168" i="7"/>
  <c r="K167" i="7"/>
  <c r="J167" i="7"/>
  <c r="I167" i="7"/>
  <c r="H168" i="7" s="1"/>
  <c r="H167" i="7"/>
  <c r="G167" i="7"/>
  <c r="F167" i="7"/>
  <c r="V167" i="7"/>
  <c r="T167" i="7"/>
  <c r="R167" i="7"/>
  <c r="U167" i="7"/>
  <c r="S167" i="7"/>
  <c r="Q167" i="7"/>
  <c r="E167" i="7"/>
  <c r="D167" i="7"/>
  <c r="B167" i="7"/>
  <c r="AA165" i="7"/>
  <c r="Z165" i="7"/>
  <c r="X165" i="7"/>
  <c r="I164" i="7"/>
  <c r="H164" i="7"/>
  <c r="G164" i="7"/>
  <c r="E164" i="7"/>
  <c r="J163" i="7"/>
  <c r="E163" i="7"/>
  <c r="J162" i="7"/>
  <c r="E162" i="7"/>
  <c r="J161" i="7"/>
  <c r="E161" i="7"/>
  <c r="K160" i="7"/>
  <c r="J160" i="7"/>
  <c r="I160" i="7"/>
  <c r="W160" i="7" s="1"/>
  <c r="H160" i="7"/>
  <c r="G160" i="7"/>
  <c r="F160" i="7"/>
  <c r="K159" i="7"/>
  <c r="J159" i="7"/>
  <c r="I159" i="7"/>
  <c r="H159" i="7"/>
  <c r="G159" i="7"/>
  <c r="F159" i="7"/>
  <c r="K158" i="7"/>
  <c r="J158" i="7"/>
  <c r="I158" i="7"/>
  <c r="W158" i="7" s="1"/>
  <c r="H158" i="7"/>
  <c r="G158" i="7"/>
  <c r="F158" i="7"/>
  <c r="C157" i="7"/>
  <c r="V156" i="7"/>
  <c r="K163" i="7" s="1"/>
  <c r="T156" i="7"/>
  <c r="K162" i="7" s="1"/>
  <c r="R156" i="7"/>
  <c r="K161" i="7" s="1"/>
  <c r="U156" i="7"/>
  <c r="I163" i="7" s="1"/>
  <c r="S156" i="7"/>
  <c r="I162" i="7" s="1"/>
  <c r="Q156" i="7"/>
  <c r="I161" i="7" s="1"/>
  <c r="E156" i="7"/>
  <c r="D156" i="7"/>
  <c r="B156" i="7"/>
  <c r="A155" i="7"/>
  <c r="H153" i="7"/>
  <c r="J153" i="7"/>
  <c r="H152" i="7"/>
  <c r="J152" i="7"/>
  <c r="A151" i="7"/>
  <c r="AA148" i="7"/>
  <c r="Z148" i="7"/>
  <c r="Y148" i="7"/>
  <c r="I147" i="7"/>
  <c r="H147" i="7"/>
  <c r="G147" i="7"/>
  <c r="E147" i="7"/>
  <c r="J146" i="7"/>
  <c r="E146" i="7"/>
  <c r="J145" i="7"/>
  <c r="E145" i="7"/>
  <c r="K144" i="7"/>
  <c r="J144" i="7"/>
  <c r="I144" i="7"/>
  <c r="H144" i="7"/>
  <c r="G144" i="7"/>
  <c r="F144" i="7"/>
  <c r="C143" i="7"/>
  <c r="V142" i="7"/>
  <c r="T142" i="7"/>
  <c r="K146" i="7" s="1"/>
  <c r="R142" i="7"/>
  <c r="K145" i="7" s="1"/>
  <c r="J148" i="7" s="1"/>
  <c r="U142" i="7"/>
  <c r="S142" i="7"/>
  <c r="I146" i="7" s="1"/>
  <c r="H148" i="7" s="1"/>
  <c r="Q142" i="7"/>
  <c r="I145" i="7" s="1"/>
  <c r="E142" i="7"/>
  <c r="D142" i="7"/>
  <c r="B142" i="7"/>
  <c r="AA140" i="7"/>
  <c r="Z140" i="7"/>
  <c r="Y140" i="7"/>
  <c r="I139" i="7"/>
  <c r="H139" i="7"/>
  <c r="G139" i="7"/>
  <c r="E139" i="7"/>
  <c r="J138" i="7"/>
  <c r="E138" i="7"/>
  <c r="J137" i="7"/>
  <c r="E137" i="7"/>
  <c r="K136" i="7"/>
  <c r="J136" i="7"/>
  <c r="I136" i="7"/>
  <c r="W136" i="7" s="1"/>
  <c r="H136" i="7"/>
  <c r="G136" i="7"/>
  <c r="F136" i="7"/>
  <c r="C135" i="7"/>
  <c r="V134" i="7"/>
  <c r="T134" i="7"/>
  <c r="K138" i="7" s="1"/>
  <c r="P140" i="7" s="1"/>
  <c r="R134" i="7"/>
  <c r="K137" i="7" s="1"/>
  <c r="U134" i="7"/>
  <c r="S134" i="7"/>
  <c r="I138" i="7" s="1"/>
  <c r="Q134" i="7"/>
  <c r="I137" i="7" s="1"/>
  <c r="E134" i="7"/>
  <c r="D134" i="7"/>
  <c r="B134" i="7"/>
  <c r="AA132" i="7"/>
  <c r="Z132" i="7"/>
  <c r="Y132" i="7"/>
  <c r="I131" i="7"/>
  <c r="H131" i="7"/>
  <c r="G131" i="7"/>
  <c r="E131" i="7"/>
  <c r="J130" i="7"/>
  <c r="E130" i="7"/>
  <c r="J129" i="7"/>
  <c r="E129" i="7"/>
  <c r="K128" i="7"/>
  <c r="J128" i="7"/>
  <c r="I128" i="7"/>
  <c r="H128" i="7"/>
  <c r="G128" i="7"/>
  <c r="F128" i="7"/>
  <c r="C127" i="7"/>
  <c r="V126" i="7"/>
  <c r="T126" i="7"/>
  <c r="K130" i="7" s="1"/>
  <c r="R126" i="7"/>
  <c r="K129" i="7" s="1"/>
  <c r="U126" i="7"/>
  <c r="S126" i="7"/>
  <c r="I130" i="7" s="1"/>
  <c r="Q126" i="7"/>
  <c r="I129" i="7" s="1"/>
  <c r="E126" i="7"/>
  <c r="D126" i="7"/>
  <c r="B126" i="7"/>
  <c r="A125" i="7"/>
  <c r="H123" i="7"/>
  <c r="J123" i="7"/>
  <c r="H122" i="7"/>
  <c r="J122" i="7"/>
  <c r="A121" i="7"/>
  <c r="AA118" i="7"/>
  <c r="Z118" i="7"/>
  <c r="Y118" i="7"/>
  <c r="I117" i="7"/>
  <c r="H117" i="7"/>
  <c r="G117" i="7"/>
  <c r="E117" i="7"/>
  <c r="J116" i="7"/>
  <c r="E116" i="7"/>
  <c r="J115" i="7"/>
  <c r="E115" i="7"/>
  <c r="K114" i="7"/>
  <c r="J114" i="7"/>
  <c r="H114" i="7"/>
  <c r="AA114" i="7"/>
  <c r="Z114" i="7"/>
  <c r="Y114" i="7"/>
  <c r="I114" i="7"/>
  <c r="X114" i="7" s="1"/>
  <c r="F114" i="7"/>
  <c r="V114" i="7"/>
  <c r="T114" i="7"/>
  <c r="R114" i="7"/>
  <c r="U114" i="7"/>
  <c r="S114" i="7"/>
  <c r="Q114" i="7"/>
  <c r="E114" i="7"/>
  <c r="D114" i="7"/>
  <c r="B114" i="7"/>
  <c r="K113" i="7"/>
  <c r="J113" i="7"/>
  <c r="I113" i="7"/>
  <c r="H113" i="7"/>
  <c r="G113" i="7"/>
  <c r="F113" i="7"/>
  <c r="K112" i="7"/>
  <c r="J112" i="7"/>
  <c r="I112" i="7"/>
  <c r="W112" i="7" s="1"/>
  <c r="H112" i="7"/>
  <c r="G112" i="7"/>
  <c r="F112" i="7"/>
  <c r="C111" i="7"/>
  <c r="V110" i="7"/>
  <c r="T110" i="7"/>
  <c r="R110" i="7"/>
  <c r="K115" i="7" s="1"/>
  <c r="U110" i="7"/>
  <c r="S110" i="7"/>
  <c r="I116" i="7" s="1"/>
  <c r="Q110" i="7"/>
  <c r="E110" i="7"/>
  <c r="D110" i="7"/>
  <c r="B110" i="7"/>
  <c r="AA108" i="7"/>
  <c r="Z108" i="7"/>
  <c r="Y108" i="7"/>
  <c r="I107" i="7"/>
  <c r="H107" i="7"/>
  <c r="G107" i="7"/>
  <c r="E107" i="7"/>
  <c r="J106" i="7"/>
  <c r="E106" i="7"/>
  <c r="J105" i="7"/>
  <c r="E105" i="7"/>
  <c r="K104" i="7"/>
  <c r="J104" i="7"/>
  <c r="H104" i="7"/>
  <c r="AA104" i="7"/>
  <c r="Z104" i="7"/>
  <c r="Y104" i="7"/>
  <c r="I104" i="7"/>
  <c r="X104" i="7" s="1"/>
  <c r="F104" i="7"/>
  <c r="V104" i="7"/>
  <c r="T104" i="7"/>
  <c r="R104" i="7"/>
  <c r="U104" i="7"/>
  <c r="S104" i="7"/>
  <c r="Q104" i="7"/>
  <c r="E104" i="7"/>
  <c r="D104" i="7"/>
  <c r="B104" i="7"/>
  <c r="K103" i="7"/>
  <c r="J103" i="7"/>
  <c r="I103" i="7"/>
  <c r="H103" i="7"/>
  <c r="G103" i="7"/>
  <c r="F103" i="7"/>
  <c r="C102" i="7"/>
  <c r="V101" i="7"/>
  <c r="T101" i="7"/>
  <c r="K106" i="7" s="1"/>
  <c r="R101" i="7"/>
  <c r="K105" i="7" s="1"/>
  <c r="U101" i="7"/>
  <c r="S101" i="7"/>
  <c r="I106" i="7" s="1"/>
  <c r="Q101" i="7"/>
  <c r="I105" i="7" s="1"/>
  <c r="E101" i="7"/>
  <c r="D101" i="7"/>
  <c r="B101" i="7"/>
  <c r="AA99" i="7"/>
  <c r="Z99" i="7"/>
  <c r="Y99" i="7"/>
  <c r="I98" i="7"/>
  <c r="H98" i="7"/>
  <c r="G98" i="7"/>
  <c r="E98" i="7"/>
  <c r="J97" i="7"/>
  <c r="E97" i="7"/>
  <c r="J96" i="7"/>
  <c r="E96" i="7"/>
  <c r="K95" i="7"/>
  <c r="J95" i="7"/>
  <c r="H95" i="7"/>
  <c r="AA95" i="7"/>
  <c r="Z95" i="7"/>
  <c r="Y95" i="7"/>
  <c r="I95" i="7"/>
  <c r="X95" i="7" s="1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C93" i="7"/>
  <c r="V92" i="7"/>
  <c r="T92" i="7"/>
  <c r="R92" i="7"/>
  <c r="K96" i="7" s="1"/>
  <c r="U92" i="7"/>
  <c r="S92" i="7"/>
  <c r="I97" i="7" s="1"/>
  <c r="Q92" i="7"/>
  <c r="E92" i="7"/>
  <c r="D92" i="7"/>
  <c r="B92" i="7"/>
  <c r="A91" i="7"/>
  <c r="H89" i="7"/>
  <c r="J89" i="7"/>
  <c r="H88" i="7"/>
  <c r="J88" i="7"/>
  <c r="A87" i="7"/>
  <c r="AA84" i="7"/>
  <c r="Z84" i="7"/>
  <c r="Y84" i="7"/>
  <c r="I83" i="7"/>
  <c r="H83" i="7"/>
  <c r="G83" i="7"/>
  <c r="E83" i="7"/>
  <c r="J82" i="7"/>
  <c r="E82" i="7"/>
  <c r="J81" i="7"/>
  <c r="E81" i="7"/>
  <c r="J80" i="7"/>
  <c r="E80" i="7"/>
  <c r="K79" i="7"/>
  <c r="J79" i="7"/>
  <c r="H79" i="7"/>
  <c r="AA79" i="7"/>
  <c r="Z79" i="7"/>
  <c r="Y79" i="7"/>
  <c r="I79" i="7"/>
  <c r="X79" i="7" s="1"/>
  <c r="F79" i="7"/>
  <c r="V79" i="7"/>
  <c r="T79" i="7"/>
  <c r="R79" i="7"/>
  <c r="U79" i="7"/>
  <c r="S79" i="7"/>
  <c r="Q79" i="7"/>
  <c r="E79" i="7"/>
  <c r="D79" i="7"/>
  <c r="B79" i="7"/>
  <c r="K78" i="7"/>
  <c r="J78" i="7"/>
  <c r="I78" i="7"/>
  <c r="H78" i="7"/>
  <c r="G78" i="7"/>
  <c r="F78" i="7"/>
  <c r="K77" i="7"/>
  <c r="J77" i="7"/>
  <c r="I77" i="7"/>
  <c r="W77" i="7" s="1"/>
  <c r="H77" i="7"/>
  <c r="G77" i="7"/>
  <c r="F77" i="7"/>
  <c r="K76" i="7"/>
  <c r="J76" i="7"/>
  <c r="I76" i="7"/>
  <c r="H76" i="7"/>
  <c r="G76" i="7"/>
  <c r="F76" i="7"/>
  <c r="K75" i="7"/>
  <c r="J75" i="7"/>
  <c r="W75" i="7"/>
  <c r="I75" i="7"/>
  <c r="H75" i="7"/>
  <c r="G75" i="7"/>
  <c r="F75" i="7"/>
  <c r="C74" i="7"/>
  <c r="V73" i="7"/>
  <c r="K82" i="7" s="1"/>
  <c r="T73" i="7"/>
  <c r="K81" i="7" s="1"/>
  <c r="R73" i="7"/>
  <c r="K80" i="7" s="1"/>
  <c r="U73" i="7"/>
  <c r="I82" i="7" s="1"/>
  <c r="S73" i="7"/>
  <c r="I81" i="7" s="1"/>
  <c r="Q73" i="7"/>
  <c r="I80" i="7" s="1"/>
  <c r="E73" i="7"/>
  <c r="D73" i="7"/>
  <c r="B73" i="7"/>
  <c r="AA71" i="7"/>
  <c r="Z71" i="7"/>
  <c r="Y71" i="7"/>
  <c r="I70" i="7"/>
  <c r="H70" i="7"/>
  <c r="G70" i="7"/>
  <c r="E70" i="7"/>
  <c r="J69" i="7"/>
  <c r="E69" i="7"/>
  <c r="J68" i="7"/>
  <c r="E68" i="7"/>
  <c r="J67" i="7"/>
  <c r="E67" i="7"/>
  <c r="K66" i="7"/>
  <c r="J66" i="7"/>
  <c r="H66" i="7"/>
  <c r="AA66" i="7"/>
  <c r="Z66" i="7"/>
  <c r="Y66" i="7"/>
  <c r="I66" i="7"/>
  <c r="X66" i="7" s="1"/>
  <c r="F66" i="7"/>
  <c r="V66" i="7"/>
  <c r="T66" i="7"/>
  <c r="R66" i="7"/>
  <c r="U66" i="7"/>
  <c r="S66" i="7"/>
  <c r="Q66" i="7"/>
  <c r="E66" i="7"/>
  <c r="D66" i="7"/>
  <c r="B66" i="7"/>
  <c r="K65" i="7"/>
  <c r="J65" i="7"/>
  <c r="I65" i="7"/>
  <c r="H65" i="7"/>
  <c r="G65" i="7"/>
  <c r="F65" i="7"/>
  <c r="K64" i="7"/>
  <c r="J64" i="7"/>
  <c r="I64" i="7"/>
  <c r="W64" i="7" s="1"/>
  <c r="H64" i="7"/>
  <c r="G64" i="7"/>
  <c r="F64" i="7"/>
  <c r="K63" i="7"/>
  <c r="J63" i="7"/>
  <c r="I63" i="7"/>
  <c r="H63" i="7"/>
  <c r="G63" i="7"/>
  <c r="F63" i="7"/>
  <c r="K62" i="7"/>
  <c r="J62" i="7"/>
  <c r="I62" i="7"/>
  <c r="W62" i="7" s="1"/>
  <c r="H62" i="7"/>
  <c r="G62" i="7"/>
  <c r="F62" i="7"/>
  <c r="C61" i="7"/>
  <c r="V60" i="7"/>
  <c r="T60" i="7"/>
  <c r="K68" i="7" s="1"/>
  <c r="R60" i="7"/>
  <c r="U60" i="7"/>
  <c r="I69" i="7" s="1"/>
  <c r="S60" i="7"/>
  <c r="Q60" i="7"/>
  <c r="I67" i="7" s="1"/>
  <c r="E60" i="7"/>
  <c r="D60" i="7"/>
  <c r="B60" i="7"/>
  <c r="AA58" i="7"/>
  <c r="Z58" i="7"/>
  <c r="Y58" i="7"/>
  <c r="I57" i="7"/>
  <c r="H57" i="7"/>
  <c r="G57" i="7"/>
  <c r="E57" i="7"/>
  <c r="J56" i="7"/>
  <c r="E56" i="7"/>
  <c r="J55" i="7"/>
  <c r="E55" i="7"/>
  <c r="J54" i="7"/>
  <c r="E54" i="7"/>
  <c r="K53" i="7"/>
  <c r="J53" i="7"/>
  <c r="H53" i="7"/>
  <c r="AA53" i="7"/>
  <c r="Z53" i="7"/>
  <c r="Y53" i="7"/>
  <c r="I53" i="7"/>
  <c r="X53" i="7" s="1"/>
  <c r="F53" i="7"/>
  <c r="V53" i="7"/>
  <c r="T53" i="7"/>
  <c r="R53" i="7"/>
  <c r="U53" i="7"/>
  <c r="S53" i="7"/>
  <c r="Q53" i="7"/>
  <c r="E53" i="7"/>
  <c r="D53" i="7"/>
  <c r="B53" i="7"/>
  <c r="K52" i="7"/>
  <c r="J52" i="7"/>
  <c r="H52" i="7"/>
  <c r="AA52" i="7"/>
  <c r="Z52" i="7"/>
  <c r="Y52" i="7"/>
  <c r="I52" i="7"/>
  <c r="X52" i="7" s="1"/>
  <c r="F52" i="7"/>
  <c r="V52" i="7"/>
  <c r="T52" i="7"/>
  <c r="R52" i="7"/>
  <c r="U52" i="7"/>
  <c r="S52" i="7"/>
  <c r="Q52" i="7"/>
  <c r="E52" i="7"/>
  <c r="D52" i="7"/>
  <c r="B52" i="7"/>
  <c r="K51" i="7"/>
  <c r="J51" i="7"/>
  <c r="I51" i="7"/>
  <c r="H51" i="7"/>
  <c r="G51" i="7"/>
  <c r="F51" i="7"/>
  <c r="K50" i="7"/>
  <c r="J50" i="7"/>
  <c r="I50" i="7"/>
  <c r="W50" i="7" s="1"/>
  <c r="H50" i="7"/>
  <c r="G50" i="7"/>
  <c r="F50" i="7"/>
  <c r="K49" i="7"/>
  <c r="J49" i="7"/>
  <c r="I49" i="7"/>
  <c r="H49" i="7"/>
  <c r="G49" i="7"/>
  <c r="F49" i="7"/>
  <c r="K48" i="7"/>
  <c r="J48" i="7"/>
  <c r="W48" i="7"/>
  <c r="I48" i="7"/>
  <c r="H48" i="7"/>
  <c r="G48" i="7"/>
  <c r="F48" i="7"/>
  <c r="C47" i="7"/>
  <c r="V46" i="7"/>
  <c r="K56" i="7" s="1"/>
  <c r="T46" i="7"/>
  <c r="K55" i="7" s="1"/>
  <c r="R46" i="7"/>
  <c r="K54" i="7" s="1"/>
  <c r="U46" i="7"/>
  <c r="I56" i="7" s="1"/>
  <c r="S46" i="7"/>
  <c r="I55" i="7" s="1"/>
  <c r="Q46" i="7"/>
  <c r="I54" i="7" s="1"/>
  <c r="E46" i="7"/>
  <c r="D46" i="7"/>
  <c r="B46" i="7"/>
  <c r="AA44" i="7"/>
  <c r="Z44" i="7"/>
  <c r="Y44" i="7"/>
  <c r="I43" i="7"/>
  <c r="H43" i="7"/>
  <c r="G43" i="7"/>
  <c r="E43" i="7"/>
  <c r="J42" i="7"/>
  <c r="E42" i="7"/>
  <c r="J41" i="7"/>
  <c r="E41" i="7"/>
  <c r="J40" i="7"/>
  <c r="E40" i="7"/>
  <c r="K39" i="7"/>
  <c r="J39" i="7"/>
  <c r="I39" i="7"/>
  <c r="W39" i="7" s="1"/>
  <c r="H39" i="7"/>
  <c r="G39" i="7"/>
  <c r="F39" i="7"/>
  <c r="K38" i="7"/>
  <c r="J38" i="7"/>
  <c r="I38" i="7"/>
  <c r="H38" i="7"/>
  <c r="G38" i="7"/>
  <c r="F38" i="7"/>
  <c r="K37" i="7"/>
  <c r="J37" i="7"/>
  <c r="W37" i="7"/>
  <c r="I37" i="7"/>
  <c r="H37" i="7"/>
  <c r="G37" i="7"/>
  <c r="F37" i="7"/>
  <c r="C36" i="7"/>
  <c r="V35" i="7"/>
  <c r="K42" i="7" s="1"/>
  <c r="T35" i="7"/>
  <c r="K41" i="7" s="1"/>
  <c r="R35" i="7"/>
  <c r="K40" i="7" s="1"/>
  <c r="U35" i="7"/>
  <c r="I42" i="7" s="1"/>
  <c r="S35" i="7"/>
  <c r="I41" i="7" s="1"/>
  <c r="Q35" i="7"/>
  <c r="I40" i="7" s="1"/>
  <c r="E35" i="7"/>
  <c r="D35" i="7"/>
  <c r="B35" i="7"/>
  <c r="AA33" i="7"/>
  <c r="Z33" i="7"/>
  <c r="Y33" i="7"/>
  <c r="I32" i="7"/>
  <c r="H32" i="7"/>
  <c r="G32" i="7"/>
  <c r="E32" i="7"/>
  <c r="J31" i="7"/>
  <c r="E31" i="7"/>
  <c r="J30" i="7"/>
  <c r="E30" i="7"/>
  <c r="K29" i="7"/>
  <c r="J29" i="7"/>
  <c r="I29" i="7"/>
  <c r="H29" i="7"/>
  <c r="G29" i="7"/>
  <c r="F29" i="7"/>
  <c r="C28" i="7"/>
  <c r="V27" i="7"/>
  <c r="T27" i="7"/>
  <c r="K31" i="7" s="1"/>
  <c r="R27" i="7"/>
  <c r="K30" i="7" s="1"/>
  <c r="U27" i="7"/>
  <c r="S27" i="7"/>
  <c r="I31" i="7" s="1"/>
  <c r="Q27" i="7"/>
  <c r="I30" i="7" s="1"/>
  <c r="E27" i="7"/>
  <c r="D27" i="7"/>
  <c r="B27" i="7"/>
  <c r="A26" i="7"/>
  <c r="A9" i="7"/>
  <c r="A6" i="7"/>
  <c r="A1" i="7"/>
  <c r="X41" i="12" l="1"/>
  <c r="X84" i="12"/>
  <c r="H175" i="12"/>
  <c r="X186" i="12"/>
  <c r="X259" i="12"/>
  <c r="X281" i="12"/>
  <c r="P319" i="12"/>
  <c r="J374" i="12"/>
  <c r="O77" i="12"/>
  <c r="J84" i="12"/>
  <c r="W168" i="12"/>
  <c r="W179" i="12"/>
  <c r="P193" i="12"/>
  <c r="K278" i="12"/>
  <c r="P308" i="12"/>
  <c r="J362" i="12" s="1"/>
  <c r="P346" i="12"/>
  <c r="P359" i="12"/>
  <c r="H374" i="12"/>
  <c r="J14" i="12"/>
  <c r="J14" i="11"/>
  <c r="H30" i="10"/>
  <c r="H40" i="10"/>
  <c r="J47" i="10"/>
  <c r="H35" i="10"/>
  <c r="J40" i="10"/>
  <c r="O30" i="9"/>
  <c r="AA30" i="9"/>
  <c r="I18" i="9" s="1"/>
  <c r="H34" i="9"/>
  <c r="J14" i="9"/>
  <c r="P77" i="12"/>
  <c r="P212" i="12"/>
  <c r="P225" i="12"/>
  <c r="P333" i="12"/>
  <c r="P57" i="12"/>
  <c r="P81" i="12"/>
  <c r="P107" i="12"/>
  <c r="H152" i="12"/>
  <c r="J158" i="12"/>
  <c r="H186" i="12"/>
  <c r="I266" i="12"/>
  <c r="X270" i="12" s="1"/>
  <c r="I268" i="12"/>
  <c r="K267" i="12"/>
  <c r="P270" i="12" s="1"/>
  <c r="I380" i="12"/>
  <c r="K381" i="12"/>
  <c r="P383" i="12" s="1"/>
  <c r="J41" i="12"/>
  <c r="I18" i="12"/>
  <c r="O81" i="12"/>
  <c r="H84" i="12"/>
  <c r="I92" i="12"/>
  <c r="I94" i="12"/>
  <c r="X96" i="12" s="1"/>
  <c r="K93" i="12"/>
  <c r="P96" i="12" s="1"/>
  <c r="J117" i="12"/>
  <c r="J135" i="12"/>
  <c r="H158" i="12"/>
  <c r="J186" i="12"/>
  <c r="O234" i="12"/>
  <c r="I243" i="12"/>
  <c r="I245" i="12"/>
  <c r="H247" i="12" s="1"/>
  <c r="K244" i="12"/>
  <c r="W250" i="12"/>
  <c r="W273" i="12"/>
  <c r="I291" i="12"/>
  <c r="K290" i="12"/>
  <c r="J294" i="12" s="1"/>
  <c r="K292" i="12"/>
  <c r="X308" i="12"/>
  <c r="H41" i="13"/>
  <c r="H93" i="13"/>
  <c r="P112" i="13"/>
  <c r="P116" i="13"/>
  <c r="P82" i="13"/>
  <c r="J93" i="13"/>
  <c r="O116" i="13"/>
  <c r="Y116" i="13"/>
  <c r="O39" i="15"/>
  <c r="I19" i="15"/>
  <c r="J14" i="14"/>
  <c r="H110" i="14"/>
  <c r="J110" i="14"/>
  <c r="O45" i="8"/>
  <c r="H35" i="8"/>
  <c r="X53" i="8"/>
  <c r="H105" i="8"/>
  <c r="O61" i="8"/>
  <c r="J130" i="8"/>
  <c r="X108" i="7"/>
  <c r="H165" i="7"/>
  <c r="P180" i="7"/>
  <c r="J33" i="7"/>
  <c r="X44" i="7"/>
  <c r="J44" i="7"/>
  <c r="X99" i="7"/>
  <c r="P184" i="7"/>
  <c r="H44" i="7"/>
  <c r="X58" i="7"/>
  <c r="W94" i="7"/>
  <c r="I96" i="7"/>
  <c r="K97" i="7"/>
  <c r="P99" i="7" s="1"/>
  <c r="J108" i="7"/>
  <c r="I115" i="7"/>
  <c r="O118" i="7" s="1"/>
  <c r="K116" i="7"/>
  <c r="X140" i="7"/>
  <c r="O184" i="7"/>
  <c r="Y184" i="7"/>
  <c r="O33" i="12"/>
  <c r="O49" i="12"/>
  <c r="O33" i="7"/>
  <c r="W29" i="7"/>
  <c r="P33" i="7"/>
  <c r="H33" i="7"/>
  <c r="O44" i="7"/>
  <c r="P58" i="7"/>
  <c r="H58" i="7"/>
  <c r="P84" i="7"/>
  <c r="H84" i="7"/>
  <c r="J84" i="7"/>
  <c r="J118" i="7"/>
  <c r="P118" i="7"/>
  <c r="O132" i="7"/>
  <c r="W128" i="7"/>
  <c r="X132" i="7"/>
  <c r="P132" i="7"/>
  <c r="J168" i="7"/>
  <c r="P168" i="7"/>
  <c r="O87" i="8"/>
  <c r="W81" i="8"/>
  <c r="X87" i="8"/>
  <c r="P105" i="8"/>
  <c r="J105" i="8"/>
  <c r="AA32" i="11"/>
  <c r="O32" i="11"/>
  <c r="W28" i="11"/>
  <c r="P32" i="11"/>
  <c r="J33" i="12"/>
  <c r="P33" i="12"/>
  <c r="J49" i="12"/>
  <c r="P49" i="12"/>
  <c r="O57" i="12"/>
  <c r="P67" i="12"/>
  <c r="J67" i="12"/>
  <c r="X67" i="12"/>
  <c r="X107" i="12"/>
  <c r="H107" i="12"/>
  <c r="W100" i="12"/>
  <c r="O107" i="12"/>
  <c r="J107" i="12"/>
  <c r="O117" i="12"/>
  <c r="W111" i="12"/>
  <c r="H117" i="12"/>
  <c r="P117" i="12"/>
  <c r="Y135" i="12"/>
  <c r="P152" i="12"/>
  <c r="J152" i="12"/>
  <c r="J155" i="12"/>
  <c r="P155" i="12"/>
  <c r="H270" i="12"/>
  <c r="W262" i="12"/>
  <c r="O270" i="12"/>
  <c r="X33" i="7"/>
  <c r="I17" i="7"/>
  <c r="P44" i="7"/>
  <c r="O58" i="7"/>
  <c r="J58" i="7"/>
  <c r="I68" i="7"/>
  <c r="X71" i="7" s="1"/>
  <c r="K67" i="7"/>
  <c r="K69" i="7"/>
  <c r="P71" i="7" s="1"/>
  <c r="X84" i="7"/>
  <c r="O99" i="7"/>
  <c r="O108" i="7"/>
  <c r="W103" i="7"/>
  <c r="H108" i="7"/>
  <c r="P108" i="7"/>
  <c r="J132" i="7"/>
  <c r="H132" i="7"/>
  <c r="O140" i="7"/>
  <c r="O148" i="7"/>
  <c r="W144" i="7"/>
  <c r="X148" i="7"/>
  <c r="P148" i="7"/>
  <c r="P165" i="7"/>
  <c r="J165" i="7"/>
  <c r="O168" i="7"/>
  <c r="Y168" i="7"/>
  <c r="H180" i="7"/>
  <c r="W172" i="7"/>
  <c r="Y180" i="7"/>
  <c r="O180" i="7"/>
  <c r="J180" i="7"/>
  <c r="X35" i="8"/>
  <c r="I18" i="8"/>
  <c r="J61" i="8"/>
  <c r="P61" i="8"/>
  <c r="H87" i="8"/>
  <c r="Y109" i="8"/>
  <c r="O109" i="8"/>
  <c r="H109" i="8"/>
  <c r="J109" i="8"/>
  <c r="J30" i="9"/>
  <c r="P30" i="9"/>
  <c r="I18" i="10"/>
  <c r="I14" i="10" s="1"/>
  <c r="H32" i="11"/>
  <c r="AA39" i="11"/>
  <c r="O39" i="11"/>
  <c r="W35" i="11"/>
  <c r="P39" i="11"/>
  <c r="X57" i="12"/>
  <c r="H67" i="12"/>
  <c r="H96" i="12"/>
  <c r="W87" i="12"/>
  <c r="O96" i="12"/>
  <c r="J96" i="12"/>
  <c r="X117" i="12"/>
  <c r="H135" i="12"/>
  <c r="O155" i="12"/>
  <c r="Y155" i="12"/>
  <c r="P175" i="12"/>
  <c r="J175" i="12"/>
  <c r="X175" i="12"/>
  <c r="O186" i="12"/>
  <c r="O247" i="12"/>
  <c r="P247" i="12"/>
  <c r="O393" i="12"/>
  <c r="W387" i="12"/>
  <c r="H393" i="12"/>
  <c r="X393" i="12"/>
  <c r="P393" i="12"/>
  <c r="P37" i="13"/>
  <c r="J37" i="13"/>
  <c r="X37" i="13"/>
  <c r="H37" i="13"/>
  <c r="H82" i="13"/>
  <c r="W74" i="13"/>
  <c r="Y82" i="13"/>
  <c r="O82" i="13"/>
  <c r="J82" i="13"/>
  <c r="Y112" i="13"/>
  <c r="I18" i="7"/>
  <c r="O71" i="7"/>
  <c r="O84" i="7"/>
  <c r="J99" i="7"/>
  <c r="X118" i="7"/>
  <c r="J140" i="7"/>
  <c r="Y165" i="7"/>
  <c r="O35" i="8"/>
  <c r="X45" i="8"/>
  <c r="H45" i="8"/>
  <c r="W38" i="8"/>
  <c r="J45" i="8"/>
  <c r="O53" i="8"/>
  <c r="W49" i="8"/>
  <c r="H53" i="8"/>
  <c r="X61" i="8"/>
  <c r="Y105" i="8"/>
  <c r="I119" i="8"/>
  <c r="Y122" i="8" s="1"/>
  <c r="K118" i="8"/>
  <c r="K120" i="8"/>
  <c r="P122" i="8" s="1"/>
  <c r="Y130" i="8"/>
  <c r="O130" i="8"/>
  <c r="W125" i="8"/>
  <c r="P130" i="8"/>
  <c r="H130" i="8"/>
  <c r="O133" i="8"/>
  <c r="Y133" i="8"/>
  <c r="I15" i="9"/>
  <c r="I17" i="9"/>
  <c r="J43" i="10"/>
  <c r="X33" i="12"/>
  <c r="O41" i="12"/>
  <c r="W37" i="12"/>
  <c r="P41" i="12"/>
  <c r="H41" i="12"/>
  <c r="X49" i="12"/>
  <c r="J57" i="12"/>
  <c r="O67" i="12"/>
  <c r="X77" i="12"/>
  <c r="H77" i="12"/>
  <c r="W70" i="12"/>
  <c r="J77" i="12"/>
  <c r="P135" i="12"/>
  <c r="Y139" i="12"/>
  <c r="O139" i="12"/>
  <c r="J139" i="12"/>
  <c r="Y152" i="12"/>
  <c r="O175" i="12"/>
  <c r="H196" i="12" s="1"/>
  <c r="P186" i="12"/>
  <c r="J193" i="12"/>
  <c r="X212" i="12"/>
  <c r="H212" i="12"/>
  <c r="W203" i="12"/>
  <c r="O212" i="12"/>
  <c r="J212" i="12"/>
  <c r="X225" i="12"/>
  <c r="H225" i="12"/>
  <c r="W216" i="12"/>
  <c r="O225" i="12"/>
  <c r="J225" i="12"/>
  <c r="J234" i="12"/>
  <c r="P234" i="12"/>
  <c r="O259" i="12"/>
  <c r="P294" i="12"/>
  <c r="H294" i="12"/>
  <c r="X294" i="12"/>
  <c r="O383" i="12"/>
  <c r="P59" i="13"/>
  <c r="J59" i="13"/>
  <c r="H59" i="13"/>
  <c r="H99" i="7"/>
  <c r="H118" i="7"/>
  <c r="H140" i="7"/>
  <c r="O165" i="7"/>
  <c r="H187" i="7" s="1"/>
  <c r="H61" i="8"/>
  <c r="O105" i="8"/>
  <c r="O122" i="8"/>
  <c r="O34" i="9"/>
  <c r="O30" i="10"/>
  <c r="O35" i="10"/>
  <c r="O40" i="10"/>
  <c r="H33" i="12"/>
  <c r="I17" i="12"/>
  <c r="H49" i="12"/>
  <c r="H57" i="12"/>
  <c r="H81" i="12"/>
  <c r="O135" i="12"/>
  <c r="O152" i="12"/>
  <c r="O158" i="12"/>
  <c r="X193" i="12"/>
  <c r="H193" i="12"/>
  <c r="X234" i="12"/>
  <c r="X247" i="12"/>
  <c r="W238" i="12"/>
  <c r="J247" i="12"/>
  <c r="P259" i="12"/>
  <c r="H259" i="12"/>
  <c r="J259" i="12"/>
  <c r="P281" i="12"/>
  <c r="H281" i="12"/>
  <c r="J281" i="12"/>
  <c r="O308" i="12"/>
  <c r="X319" i="12"/>
  <c r="H319" i="12"/>
  <c r="W312" i="12"/>
  <c r="O319" i="12"/>
  <c r="J319" i="12"/>
  <c r="X333" i="12"/>
  <c r="H333" i="12"/>
  <c r="W323" i="12"/>
  <c r="O333" i="12"/>
  <c r="J333" i="12"/>
  <c r="X346" i="12"/>
  <c r="H346" i="12"/>
  <c r="W337" i="12"/>
  <c r="O346" i="12"/>
  <c r="J346" i="12"/>
  <c r="X359" i="12"/>
  <c r="H359" i="12"/>
  <c r="W350" i="12"/>
  <c r="O359" i="12"/>
  <c r="J359" i="12"/>
  <c r="X383" i="12"/>
  <c r="P71" i="13"/>
  <c r="J71" i="13"/>
  <c r="Y93" i="13"/>
  <c r="H112" i="13"/>
  <c r="O281" i="12"/>
  <c r="O294" i="12"/>
  <c r="J308" i="12"/>
  <c r="O374" i="12"/>
  <c r="W369" i="12"/>
  <c r="P374" i="12"/>
  <c r="X374" i="12"/>
  <c r="J383" i="12"/>
  <c r="O37" i="13"/>
  <c r="I17" i="13"/>
  <c r="J41" i="13"/>
  <c r="X41" i="13"/>
  <c r="Y59" i="13"/>
  <c r="Y71" i="13"/>
  <c r="P93" i="13"/>
  <c r="O96" i="13"/>
  <c r="Y96" i="13"/>
  <c r="Y104" i="13"/>
  <c r="O104" i="13"/>
  <c r="W100" i="13"/>
  <c r="P104" i="13"/>
  <c r="H104" i="13"/>
  <c r="J112" i="13"/>
  <c r="O112" i="13"/>
  <c r="X33" i="14"/>
  <c r="P33" i="14"/>
  <c r="P41" i="14"/>
  <c r="X49" i="14"/>
  <c r="P49" i="14"/>
  <c r="P81" i="14"/>
  <c r="P94" i="14"/>
  <c r="Y107" i="14"/>
  <c r="AA32" i="15"/>
  <c r="P39" i="15"/>
  <c r="AA46" i="15"/>
  <c r="H234" i="12"/>
  <c r="H308" i="12"/>
  <c r="H383" i="12"/>
  <c r="I18" i="13"/>
  <c r="O59" i="13"/>
  <c r="O71" i="13"/>
  <c r="O93" i="13"/>
  <c r="J33" i="14"/>
  <c r="O41" i="14"/>
  <c r="X41" i="14"/>
  <c r="J49" i="14"/>
  <c r="X64" i="14"/>
  <c r="J64" i="14"/>
  <c r="Y81" i="14"/>
  <c r="Y94" i="14"/>
  <c r="P107" i="14"/>
  <c r="P32" i="15"/>
  <c r="AA39" i="15"/>
  <c r="O46" i="15"/>
  <c r="P46" i="15"/>
  <c r="W29" i="14"/>
  <c r="O33" i="14"/>
  <c r="J41" i="14"/>
  <c r="H41" i="14"/>
  <c r="W45" i="14"/>
  <c r="O49" i="14"/>
  <c r="J52" i="14"/>
  <c r="H52" i="14"/>
  <c r="X52" i="14"/>
  <c r="W56" i="14"/>
  <c r="P64" i="14"/>
  <c r="O64" i="14"/>
  <c r="J81" i="14"/>
  <c r="H81" i="14"/>
  <c r="J94" i="14"/>
  <c r="H94" i="14"/>
  <c r="J107" i="14"/>
  <c r="H107" i="14"/>
  <c r="O110" i="14"/>
  <c r="J119" i="14"/>
  <c r="H119" i="14"/>
  <c r="X119" i="14"/>
  <c r="J32" i="15"/>
  <c r="H32" i="15"/>
  <c r="J39" i="15"/>
  <c r="H39" i="15"/>
  <c r="J46" i="15"/>
  <c r="H46" i="15"/>
  <c r="H33" i="14"/>
  <c r="H49" i="14"/>
  <c r="H64" i="14"/>
  <c r="O81" i="14"/>
  <c r="O94" i="14"/>
  <c r="O107" i="14"/>
  <c r="O32" i="1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U5" i="3"/>
  <c r="CV5" i="3"/>
  <c r="CX5" i="3"/>
  <c r="DG5" i="3" s="1"/>
  <c r="CY5" i="3"/>
  <c r="CZ5" i="3"/>
  <c r="DA5" i="3"/>
  <c r="DB5" i="3"/>
  <c r="DC5" i="3"/>
  <c r="DF5" i="3"/>
  <c r="DH5" i="3"/>
  <c r="A6" i="3"/>
  <c r="Y6" i="3"/>
  <c r="CW6" i="3" s="1"/>
  <c r="CX6" i="3"/>
  <c r="CY6" i="3"/>
  <c r="CZ6" i="3"/>
  <c r="DA6" i="3"/>
  <c r="DB6" i="3"/>
  <c r="DC6" i="3"/>
  <c r="DF6" i="3"/>
  <c r="DG6" i="3"/>
  <c r="DJ6" i="3" s="1"/>
  <c r="DH6" i="3"/>
  <c r="DI6" i="3"/>
  <c r="A7" i="3"/>
  <c r="Y7" i="3"/>
  <c r="CW7" i="3" s="1"/>
  <c r="CX7" i="3"/>
  <c r="DG7" i="3" s="1"/>
  <c r="DJ7" i="3" s="1"/>
  <c r="CY7" i="3"/>
  <c r="CZ7" i="3"/>
  <c r="DA7" i="3"/>
  <c r="DB7" i="3"/>
  <c r="DC7" i="3"/>
  <c r="DF7" i="3"/>
  <c r="DH7" i="3"/>
  <c r="A8" i="3"/>
  <c r="Y8" i="3"/>
  <c r="CW8" i="3" s="1"/>
  <c r="CX8" i="3"/>
  <c r="DG8" i="3" s="1"/>
  <c r="DJ8" i="3" s="1"/>
  <c r="CY8" i="3"/>
  <c r="CZ8" i="3"/>
  <c r="DA8" i="3"/>
  <c r="DB8" i="3"/>
  <c r="DC8" i="3"/>
  <c r="DF8" i="3"/>
  <c r="DH8" i="3"/>
  <c r="DI8" i="3"/>
  <c r="A9" i="3"/>
  <c r="Y9" i="3"/>
  <c r="CW9" i="3" s="1"/>
  <c r="CX9" i="3"/>
  <c r="DG9" i="3" s="1"/>
  <c r="DJ9" i="3" s="1"/>
  <c r="CY9" i="3"/>
  <c r="CZ9" i="3"/>
  <c r="DA9" i="3"/>
  <c r="DB9" i="3"/>
  <c r="DC9" i="3"/>
  <c r="DF9" i="3"/>
  <c r="DH9" i="3"/>
  <c r="A10" i="3"/>
  <c r="Y10" i="3"/>
  <c r="CW10" i="3" s="1"/>
  <c r="CX10" i="3"/>
  <c r="CY10" i="3"/>
  <c r="CZ10" i="3"/>
  <c r="DA10" i="3"/>
  <c r="DB10" i="3"/>
  <c r="DC10" i="3"/>
  <c r="DF10" i="3"/>
  <c r="DG10" i="3"/>
  <c r="DJ10" i="3" s="1"/>
  <c r="DH10" i="3"/>
  <c r="DI10" i="3"/>
  <c r="A11" i="3"/>
  <c r="Y11" i="3"/>
  <c r="CW11" i="3" s="1"/>
  <c r="CX11" i="3"/>
  <c r="DG11" i="3" s="1"/>
  <c r="DJ11" i="3" s="1"/>
  <c r="CY11" i="3"/>
  <c r="CZ11" i="3"/>
  <c r="DA11" i="3"/>
  <c r="DB11" i="3"/>
  <c r="DC11" i="3"/>
  <c r="DF11" i="3"/>
  <c r="DI11" i="3"/>
  <c r="A12" i="3"/>
  <c r="Y12" i="3"/>
  <c r="CW12" i="3" s="1"/>
  <c r="CX12" i="3"/>
  <c r="DG12" i="3" s="1"/>
  <c r="DJ12" i="3" s="1"/>
  <c r="CY12" i="3"/>
  <c r="CZ12" i="3"/>
  <c r="DA12" i="3"/>
  <c r="DB12" i="3"/>
  <c r="DC12" i="3"/>
  <c r="DF12" i="3"/>
  <c r="DH12" i="3"/>
  <c r="A13" i="3"/>
  <c r="Y13" i="3"/>
  <c r="CX13" i="3" s="1"/>
  <c r="CY13" i="3"/>
  <c r="CZ13" i="3"/>
  <c r="DA13" i="3"/>
  <c r="DB13" i="3"/>
  <c r="DC13" i="3"/>
  <c r="A14" i="3"/>
  <c r="Y14" i="3"/>
  <c r="CX14" i="3"/>
  <c r="DG14" i="3" s="1"/>
  <c r="CY14" i="3"/>
  <c r="CZ14" i="3"/>
  <c r="DA14" i="3"/>
  <c r="DB14" i="3"/>
  <c r="DC14" i="3"/>
  <c r="DF14" i="3"/>
  <c r="DJ14" i="3"/>
  <c r="A15" i="3"/>
  <c r="Y15" i="3"/>
  <c r="CX15" i="3" s="1"/>
  <c r="CY15" i="3"/>
  <c r="CZ15" i="3"/>
  <c r="DA15" i="3"/>
  <c r="DB15" i="3"/>
  <c r="DC15" i="3"/>
  <c r="A16" i="3"/>
  <c r="Y16" i="3"/>
  <c r="CX16" i="3"/>
  <c r="DG16" i="3" s="1"/>
  <c r="CY16" i="3"/>
  <c r="CZ16" i="3"/>
  <c r="DA16" i="3"/>
  <c r="DB16" i="3"/>
  <c r="DC16" i="3"/>
  <c r="DF16" i="3"/>
  <c r="DJ16" i="3"/>
  <c r="A17" i="3"/>
  <c r="Y17" i="3"/>
  <c r="CX17" i="3" s="1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DG31" i="3"/>
  <c r="DI31" i="3"/>
  <c r="A32" i="3"/>
  <c r="Y32" i="3"/>
  <c r="CX32" i="3"/>
  <c r="DG32" i="3" s="1"/>
  <c r="CY32" i="3"/>
  <c r="CZ32" i="3"/>
  <c r="DA32" i="3"/>
  <c r="DB32" i="3"/>
  <c r="DC32" i="3"/>
  <c r="DF32" i="3"/>
  <c r="DH32" i="3"/>
  <c r="DI32" i="3"/>
  <c r="DJ32" i="3"/>
  <c r="A33" i="3"/>
  <c r="Y33" i="3"/>
  <c r="CX33" i="3" s="1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U36" i="3"/>
  <c r="CV36" i="3"/>
  <c r="CX36" i="3"/>
  <c r="DG36" i="3" s="1"/>
  <c r="CY36" i="3"/>
  <c r="CZ36" i="3"/>
  <c r="DA36" i="3"/>
  <c r="DB36" i="3"/>
  <c r="DC36" i="3"/>
  <c r="DF36" i="3"/>
  <c r="DH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R28" i="1"/>
  <c r="AC28" i="1"/>
  <c r="P28" i="1" s="1"/>
  <c r="CP28" i="1" s="1"/>
  <c r="O28" i="1" s="1"/>
  <c r="GM28" i="1" s="1"/>
  <c r="GN28" i="1" s="1"/>
  <c r="AD28" i="1"/>
  <c r="AB28" i="1" s="1"/>
  <c r="AE28" i="1"/>
  <c r="Q28" i="1" s="1"/>
  <c r="AF28" i="1"/>
  <c r="S28" i="1" s="1"/>
  <c r="CZ28" i="1" s="1"/>
  <c r="Y28" i="1" s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CY28" i="1"/>
  <c r="X28" i="1" s="1"/>
  <c r="GK28" i="1"/>
  <c r="GL28" i="1"/>
  <c r="GO28" i="1"/>
  <c r="GP28" i="1"/>
  <c r="GV28" i="1"/>
  <c r="GX28" i="1"/>
  <c r="HC28" i="1"/>
  <c r="D29" i="1"/>
  <c r="I29" i="1"/>
  <c r="K29" i="1"/>
  <c r="P29" i="1"/>
  <c r="R29" i="1"/>
  <c r="AC29" i="1"/>
  <c r="AD29" i="1"/>
  <c r="AB29" i="1" s="1"/>
  <c r="AE29" i="1"/>
  <c r="Q29" i="1" s="1"/>
  <c r="AF29" i="1"/>
  <c r="S29" i="1" s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V29" i="1" s="1"/>
  <c r="GK29" i="1"/>
  <c r="GL29" i="1"/>
  <c r="GO29" i="1"/>
  <c r="GP29" i="1"/>
  <c r="GV29" i="1"/>
  <c r="HC29" i="1"/>
  <c r="GX29" i="1" s="1"/>
  <c r="D30" i="1"/>
  <c r="S30" i="1"/>
  <c r="CY30" i="1" s="1"/>
  <c r="X30" i="1" s="1"/>
  <c r="AC30" i="1"/>
  <c r="P30" i="1" s="1"/>
  <c r="AE30" i="1"/>
  <c r="R30" i="1" s="1"/>
  <c r="AF30" i="1"/>
  <c r="AG30" i="1"/>
  <c r="CU30" i="1" s="1"/>
  <c r="T30" i="1" s="1"/>
  <c r="AG40" i="1" s="1"/>
  <c r="AH30" i="1"/>
  <c r="AI30" i="1"/>
  <c r="CW30" i="1" s="1"/>
  <c r="V30" i="1" s="1"/>
  <c r="AJ30" i="1"/>
  <c r="CR30" i="1"/>
  <c r="CT30" i="1"/>
  <c r="CV30" i="1"/>
  <c r="U30" i="1" s="1"/>
  <c r="AH40" i="1" s="1"/>
  <c r="CX30" i="1"/>
  <c r="W30" i="1" s="1"/>
  <c r="CZ30" i="1"/>
  <c r="Y30" i="1" s="1"/>
  <c r="GL30" i="1"/>
  <c r="GO30" i="1"/>
  <c r="GP30" i="1"/>
  <c r="GV30" i="1"/>
  <c r="GX30" i="1"/>
  <c r="HC30" i="1"/>
  <c r="D31" i="1"/>
  <c r="I31" i="1"/>
  <c r="K31" i="1"/>
  <c r="P31" i="1"/>
  <c r="R31" i="1"/>
  <c r="AC31" i="1"/>
  <c r="AD31" i="1"/>
  <c r="AB31" i="1" s="1"/>
  <c r="AE31" i="1"/>
  <c r="Q31" i="1" s="1"/>
  <c r="AF31" i="1"/>
  <c r="S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GK31" i="1"/>
  <c r="GL31" i="1"/>
  <c r="GO31" i="1"/>
  <c r="GP31" i="1"/>
  <c r="GV31" i="1"/>
  <c r="HC31" i="1"/>
  <c r="GX31" i="1" s="1"/>
  <c r="CJ40" i="1" s="1"/>
  <c r="D32" i="1"/>
  <c r="I32" i="1"/>
  <c r="K32" i="1"/>
  <c r="S32" i="1"/>
  <c r="CY32" i="1" s="1"/>
  <c r="X32" i="1" s="1"/>
  <c r="AC32" i="1"/>
  <c r="P32" i="1" s="1"/>
  <c r="AE32" i="1"/>
  <c r="R32" i="1" s="1"/>
  <c r="GK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CZ32" i="1"/>
  <c r="Y32" i="1" s="1"/>
  <c r="GL32" i="1"/>
  <c r="GO32" i="1"/>
  <c r="GP32" i="1"/>
  <c r="GV32" i="1"/>
  <c r="GX32" i="1"/>
  <c r="HC32" i="1"/>
  <c r="D33" i="1"/>
  <c r="P33" i="1"/>
  <c r="R33" i="1"/>
  <c r="AC33" i="1"/>
  <c r="AD33" i="1"/>
  <c r="AB33" i="1" s="1"/>
  <c r="AE33" i="1"/>
  <c r="Q33" i="1" s="1"/>
  <c r="AF33" i="1"/>
  <c r="S33" i="1" s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GK33" i="1"/>
  <c r="GL33" i="1"/>
  <c r="GO33" i="1"/>
  <c r="GP33" i="1"/>
  <c r="GV33" i="1"/>
  <c r="HC33" i="1"/>
  <c r="GX33" i="1" s="1"/>
  <c r="D34" i="1"/>
  <c r="S34" i="1"/>
  <c r="CY34" i="1" s="1"/>
  <c r="X34" i="1" s="1"/>
  <c r="AC34" i="1"/>
  <c r="P34" i="1" s="1"/>
  <c r="AE34" i="1"/>
  <c r="R34" i="1" s="1"/>
  <c r="GK34" i="1" s="1"/>
  <c r="AF34" i="1"/>
  <c r="AG34" i="1"/>
  <c r="CU34" i="1" s="1"/>
  <c r="T34" i="1" s="1"/>
  <c r="AH34" i="1"/>
  <c r="AI34" i="1"/>
  <c r="CW34" i="1" s="1"/>
  <c r="V34" i="1" s="1"/>
  <c r="AJ34" i="1"/>
  <c r="CR34" i="1"/>
  <c r="CT34" i="1"/>
  <c r="CV34" i="1"/>
  <c r="U34" i="1" s="1"/>
  <c r="CX34" i="1"/>
  <c r="W34" i="1" s="1"/>
  <c r="CZ34" i="1"/>
  <c r="Y34" i="1" s="1"/>
  <c r="GL34" i="1"/>
  <c r="GO34" i="1"/>
  <c r="GP34" i="1"/>
  <c r="GV34" i="1"/>
  <c r="GX34" i="1"/>
  <c r="HC34" i="1"/>
  <c r="I35" i="1"/>
  <c r="Q35" i="1" s="1"/>
  <c r="P35" i="1"/>
  <c r="CP35" i="1" s="1"/>
  <c r="O35" i="1" s="1"/>
  <c r="R35" i="1"/>
  <c r="AC35" i="1"/>
  <c r="AD35" i="1"/>
  <c r="AB35" i="1" s="1"/>
  <c r="AE35" i="1"/>
  <c r="AF35" i="1"/>
  <c r="S35" i="1" s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V35" i="1" s="1"/>
  <c r="GK35" i="1"/>
  <c r="GL35" i="1"/>
  <c r="GO35" i="1"/>
  <c r="GP35" i="1"/>
  <c r="GV35" i="1"/>
  <c r="HC35" i="1"/>
  <c r="GX35" i="1" s="1"/>
  <c r="D36" i="1"/>
  <c r="S36" i="1"/>
  <c r="CY36" i="1" s="1"/>
  <c r="X36" i="1" s="1"/>
  <c r="AC36" i="1"/>
  <c r="P36" i="1" s="1"/>
  <c r="AE36" i="1"/>
  <c r="R36" i="1" s="1"/>
  <c r="GK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CX36" i="1"/>
  <c r="W36" i="1" s="1"/>
  <c r="CZ36" i="1"/>
  <c r="Y36" i="1" s="1"/>
  <c r="GL36" i="1"/>
  <c r="GO36" i="1"/>
  <c r="GP36" i="1"/>
  <c r="GV36" i="1"/>
  <c r="GX36" i="1"/>
  <c r="HC36" i="1"/>
  <c r="D37" i="1"/>
  <c r="P37" i="1"/>
  <c r="R37" i="1"/>
  <c r="AC37" i="1"/>
  <c r="AD37" i="1"/>
  <c r="AB37" i="1" s="1"/>
  <c r="AE37" i="1"/>
  <c r="Q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GK37" i="1"/>
  <c r="GL37" i="1"/>
  <c r="GO37" i="1"/>
  <c r="GP37" i="1"/>
  <c r="GV37" i="1"/>
  <c r="HC37" i="1"/>
  <c r="GX37" i="1" s="1"/>
  <c r="D38" i="1"/>
  <c r="AC38" i="1"/>
  <c r="AE38" i="1"/>
  <c r="AF38" i="1"/>
  <c r="AG38" i="1"/>
  <c r="CU38" i="1" s="1"/>
  <c r="AH38" i="1"/>
  <c r="AI38" i="1"/>
  <c r="CW38" i="1" s="1"/>
  <c r="AJ38" i="1"/>
  <c r="CR38" i="1"/>
  <c r="CT38" i="1"/>
  <c r="CV38" i="1"/>
  <c r="CX38" i="1"/>
  <c r="GL38" i="1"/>
  <c r="GO38" i="1"/>
  <c r="GP38" i="1"/>
  <c r="GV38" i="1"/>
  <c r="HC38" i="1"/>
  <c r="B40" i="1"/>
  <c r="B26" i="1" s="1"/>
  <c r="C40" i="1"/>
  <c r="C26" i="1" s="1"/>
  <c r="D40" i="1"/>
  <c r="D26" i="1" s="1"/>
  <c r="F40" i="1"/>
  <c r="F26" i="1" s="1"/>
  <c r="G40" i="1"/>
  <c r="G26" i="1" s="1"/>
  <c r="BX40" i="1"/>
  <c r="BY40" i="1"/>
  <c r="BZ40" i="1"/>
  <c r="CC40" i="1"/>
  <c r="CD40" i="1"/>
  <c r="CD26" i="1" s="1"/>
  <c r="CG40" i="1"/>
  <c r="CG26" i="1" s="1"/>
  <c r="CI40" i="1"/>
  <c r="CI26" i="1" s="1"/>
  <c r="CK40" i="1"/>
  <c r="CK26" i="1" s="1"/>
  <c r="CL40" i="1"/>
  <c r="CL26" i="1" s="1"/>
  <c r="CM40" i="1"/>
  <c r="CM26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D74" i="1"/>
  <c r="I74" i="1"/>
  <c r="K76" i="1" s="1"/>
  <c r="K74" i="1"/>
  <c r="S74" i="1"/>
  <c r="CY74" i="1" s="1"/>
  <c r="X74" i="1" s="1"/>
  <c r="AC74" i="1"/>
  <c r="P74" i="1" s="1"/>
  <c r="AE74" i="1"/>
  <c r="Q74" i="1" s="1"/>
  <c r="AF74" i="1"/>
  <c r="AG74" i="1"/>
  <c r="CU74" i="1" s="1"/>
  <c r="T74" i="1" s="1"/>
  <c r="AH74" i="1"/>
  <c r="AI74" i="1"/>
  <c r="CW74" i="1" s="1"/>
  <c r="V74" i="1" s="1"/>
  <c r="AJ74" i="1"/>
  <c r="CR74" i="1"/>
  <c r="CT74" i="1"/>
  <c r="CV74" i="1"/>
  <c r="U74" i="1" s="1"/>
  <c r="CX74" i="1"/>
  <c r="W74" i="1" s="1"/>
  <c r="CZ74" i="1"/>
  <c r="Y74" i="1" s="1"/>
  <c r="GL74" i="1"/>
  <c r="GO74" i="1"/>
  <c r="GP74" i="1"/>
  <c r="GV74" i="1"/>
  <c r="GX74" i="1"/>
  <c r="HC74" i="1"/>
  <c r="I75" i="1"/>
  <c r="Q75" i="1" s="1"/>
  <c r="P75" i="1"/>
  <c r="R75" i="1"/>
  <c r="T75" i="1"/>
  <c r="AC75" i="1"/>
  <c r="AD75" i="1"/>
  <c r="AB75" i="1" s="1"/>
  <c r="AE75" i="1"/>
  <c r="AF75" i="1"/>
  <c r="AG75" i="1"/>
  <c r="AH75" i="1"/>
  <c r="CV75" i="1" s="1"/>
  <c r="U75" i="1" s="1"/>
  <c r="AI75" i="1"/>
  <c r="AJ75" i="1"/>
  <c r="CX75" i="1" s="1"/>
  <c r="W75" i="1" s="1"/>
  <c r="CQ75" i="1"/>
  <c r="CR75" i="1"/>
  <c r="CS75" i="1"/>
  <c r="CU75" i="1"/>
  <c r="CW75" i="1"/>
  <c r="V75" i="1" s="1"/>
  <c r="GK75" i="1"/>
  <c r="GL75" i="1"/>
  <c r="GO75" i="1"/>
  <c r="GP75" i="1"/>
  <c r="GV75" i="1"/>
  <c r="HC75" i="1"/>
  <c r="GX75" i="1" s="1"/>
  <c r="D76" i="1"/>
  <c r="I76" i="1"/>
  <c r="K78" i="1" s="1"/>
  <c r="U76" i="1"/>
  <c r="AC76" i="1"/>
  <c r="AE76" i="1"/>
  <c r="CR76" i="1" s="1"/>
  <c r="AF76" i="1"/>
  <c r="AG76" i="1"/>
  <c r="CU76" i="1" s="1"/>
  <c r="T76" i="1" s="1"/>
  <c r="AH76" i="1"/>
  <c r="AI76" i="1"/>
  <c r="CW76" i="1" s="1"/>
  <c r="V76" i="1" s="1"/>
  <c r="AJ76" i="1"/>
  <c r="CT76" i="1"/>
  <c r="CV76" i="1"/>
  <c r="CX76" i="1"/>
  <c r="W76" i="1" s="1"/>
  <c r="GL76" i="1"/>
  <c r="GO76" i="1"/>
  <c r="GP76" i="1"/>
  <c r="GV76" i="1"/>
  <c r="HC76" i="1"/>
  <c r="AC77" i="1"/>
  <c r="AD77" i="1"/>
  <c r="AB77" i="1" s="1"/>
  <c r="AE77" i="1"/>
  <c r="AF77" i="1"/>
  <c r="AG77" i="1"/>
  <c r="AH77" i="1"/>
  <c r="CV77" i="1" s="1"/>
  <c r="AI77" i="1"/>
  <c r="AJ77" i="1"/>
  <c r="CX77" i="1" s="1"/>
  <c r="CQ77" i="1"/>
  <c r="CR77" i="1"/>
  <c r="CS77" i="1"/>
  <c r="CU77" i="1"/>
  <c r="CW77" i="1"/>
  <c r="GL77" i="1"/>
  <c r="GO77" i="1"/>
  <c r="GP77" i="1"/>
  <c r="GV77" i="1"/>
  <c r="HC77" i="1"/>
  <c r="D78" i="1"/>
  <c r="I78" i="1"/>
  <c r="K80" i="1" s="1"/>
  <c r="U78" i="1"/>
  <c r="AC78" i="1"/>
  <c r="AE78" i="1"/>
  <c r="CR78" i="1" s="1"/>
  <c r="AF78" i="1"/>
  <c r="AG78" i="1"/>
  <c r="CU78" i="1" s="1"/>
  <c r="T78" i="1" s="1"/>
  <c r="AH78" i="1"/>
  <c r="AI78" i="1"/>
  <c r="CW78" i="1" s="1"/>
  <c r="V78" i="1" s="1"/>
  <c r="AJ78" i="1"/>
  <c r="CT78" i="1"/>
  <c r="CV78" i="1"/>
  <c r="CX78" i="1"/>
  <c r="W78" i="1" s="1"/>
  <c r="GL78" i="1"/>
  <c r="GO78" i="1"/>
  <c r="GP78" i="1"/>
  <c r="GV78" i="1"/>
  <c r="HC78" i="1"/>
  <c r="AC79" i="1"/>
  <c r="AD79" i="1"/>
  <c r="AB79" i="1" s="1"/>
  <c r="AE79" i="1"/>
  <c r="AF79" i="1"/>
  <c r="AG79" i="1"/>
  <c r="AH79" i="1"/>
  <c r="CV79" i="1" s="1"/>
  <c r="AI79" i="1"/>
  <c r="AJ79" i="1"/>
  <c r="CX79" i="1" s="1"/>
  <c r="CQ79" i="1"/>
  <c r="CR79" i="1"/>
  <c r="CS79" i="1"/>
  <c r="CU79" i="1"/>
  <c r="CW79" i="1"/>
  <c r="GL79" i="1"/>
  <c r="GO79" i="1"/>
  <c r="GP79" i="1"/>
  <c r="GV79" i="1"/>
  <c r="HC79" i="1"/>
  <c r="D80" i="1"/>
  <c r="I80" i="1"/>
  <c r="S80" i="1" s="1"/>
  <c r="U80" i="1"/>
  <c r="AC80" i="1"/>
  <c r="AE80" i="1"/>
  <c r="CR80" i="1" s="1"/>
  <c r="AF80" i="1"/>
  <c r="AG80" i="1"/>
  <c r="CU80" i="1" s="1"/>
  <c r="T80" i="1" s="1"/>
  <c r="AH80" i="1"/>
  <c r="AI80" i="1"/>
  <c r="CW80" i="1" s="1"/>
  <c r="V80" i="1" s="1"/>
  <c r="AJ80" i="1"/>
  <c r="CT80" i="1"/>
  <c r="CV80" i="1"/>
  <c r="CX80" i="1"/>
  <c r="W80" i="1" s="1"/>
  <c r="GL80" i="1"/>
  <c r="GO80" i="1"/>
  <c r="GP80" i="1"/>
  <c r="GV80" i="1"/>
  <c r="HC80" i="1"/>
  <c r="AC81" i="1"/>
  <c r="AD81" i="1"/>
  <c r="AB81" i="1" s="1"/>
  <c r="AE81" i="1"/>
  <c r="AF81" i="1"/>
  <c r="AG81" i="1"/>
  <c r="AH81" i="1"/>
  <c r="CV81" i="1" s="1"/>
  <c r="AI81" i="1"/>
  <c r="AJ81" i="1"/>
  <c r="CQ81" i="1"/>
  <c r="CR81" i="1"/>
  <c r="CS81" i="1"/>
  <c r="CU81" i="1"/>
  <c r="CW81" i="1"/>
  <c r="CX81" i="1"/>
  <c r="GL81" i="1"/>
  <c r="GO81" i="1"/>
  <c r="GP81" i="1"/>
  <c r="GV81" i="1"/>
  <c r="HC81" i="1"/>
  <c r="D82" i="1"/>
  <c r="I82" i="1"/>
  <c r="K84" i="1" s="1"/>
  <c r="S82" i="1"/>
  <c r="CY82" i="1" s="1"/>
  <c r="X82" i="1" s="1"/>
  <c r="AC82" i="1"/>
  <c r="P82" i="1" s="1"/>
  <c r="CP82" i="1" s="1"/>
  <c r="O82" i="1" s="1"/>
  <c r="AE82" i="1"/>
  <c r="Q82" i="1" s="1"/>
  <c r="AF82" i="1"/>
  <c r="AG82" i="1"/>
  <c r="CU82" i="1" s="1"/>
  <c r="T82" i="1" s="1"/>
  <c r="AH82" i="1"/>
  <c r="AI82" i="1"/>
  <c r="CW82" i="1" s="1"/>
  <c r="V82" i="1" s="1"/>
  <c r="AJ82" i="1"/>
  <c r="CR82" i="1"/>
  <c r="CT82" i="1"/>
  <c r="CV82" i="1"/>
  <c r="U82" i="1" s="1"/>
  <c r="CX82" i="1"/>
  <c r="W82" i="1" s="1"/>
  <c r="CZ82" i="1"/>
  <c r="Y82" i="1" s="1"/>
  <c r="GL82" i="1"/>
  <c r="GO82" i="1"/>
  <c r="GP82" i="1"/>
  <c r="GV82" i="1"/>
  <c r="GX82" i="1"/>
  <c r="HC82" i="1"/>
  <c r="I83" i="1"/>
  <c r="Q83" i="1" s="1"/>
  <c r="P83" i="1"/>
  <c r="R83" i="1"/>
  <c r="AC83" i="1"/>
  <c r="AD83" i="1"/>
  <c r="AB83" i="1" s="1"/>
  <c r="AE83" i="1"/>
  <c r="AF83" i="1"/>
  <c r="S83" i="1" s="1"/>
  <c r="AG83" i="1"/>
  <c r="AH83" i="1"/>
  <c r="CV83" i="1" s="1"/>
  <c r="U83" i="1" s="1"/>
  <c r="AI83" i="1"/>
  <c r="AJ83" i="1"/>
  <c r="CX83" i="1" s="1"/>
  <c r="W83" i="1" s="1"/>
  <c r="CQ83" i="1"/>
  <c r="CR83" i="1"/>
  <c r="CS83" i="1"/>
  <c r="CU83" i="1"/>
  <c r="T83" i="1" s="1"/>
  <c r="CW83" i="1"/>
  <c r="V83" i="1" s="1"/>
  <c r="GK83" i="1"/>
  <c r="GL83" i="1"/>
  <c r="GO83" i="1"/>
  <c r="GP83" i="1"/>
  <c r="GV83" i="1"/>
  <c r="HC83" i="1"/>
  <c r="GX83" i="1" s="1"/>
  <c r="D84" i="1"/>
  <c r="I84" i="1"/>
  <c r="S84" i="1"/>
  <c r="CY84" i="1" s="1"/>
  <c r="X84" i="1" s="1"/>
  <c r="AC84" i="1"/>
  <c r="P84" i="1" s="1"/>
  <c r="AE84" i="1"/>
  <c r="Q84" i="1" s="1"/>
  <c r="AF84" i="1"/>
  <c r="AG84" i="1"/>
  <c r="CU84" i="1" s="1"/>
  <c r="T84" i="1" s="1"/>
  <c r="AH84" i="1"/>
  <c r="AI84" i="1"/>
  <c r="CW84" i="1" s="1"/>
  <c r="V84" i="1" s="1"/>
  <c r="AJ84" i="1"/>
  <c r="CR84" i="1"/>
  <c r="CT84" i="1"/>
  <c r="CV84" i="1"/>
  <c r="U84" i="1" s="1"/>
  <c r="CX84" i="1"/>
  <c r="W84" i="1" s="1"/>
  <c r="CZ84" i="1"/>
  <c r="Y84" i="1" s="1"/>
  <c r="GL84" i="1"/>
  <c r="GO84" i="1"/>
  <c r="GP84" i="1"/>
  <c r="GV84" i="1"/>
  <c r="GX84" i="1"/>
  <c r="HC84" i="1"/>
  <c r="I85" i="1"/>
  <c r="Q85" i="1" s="1"/>
  <c r="P85" i="1"/>
  <c r="CP85" i="1" s="1"/>
  <c r="O85" i="1" s="1"/>
  <c r="R85" i="1"/>
  <c r="AC85" i="1"/>
  <c r="AD85" i="1"/>
  <c r="AB85" i="1" s="1"/>
  <c r="AE85" i="1"/>
  <c r="AF85" i="1"/>
  <c r="S85" i="1" s="1"/>
  <c r="AG85" i="1"/>
  <c r="AH85" i="1"/>
  <c r="CV85" i="1" s="1"/>
  <c r="U85" i="1" s="1"/>
  <c r="AI85" i="1"/>
  <c r="AJ85" i="1"/>
  <c r="CX85" i="1" s="1"/>
  <c r="W85" i="1" s="1"/>
  <c r="CQ85" i="1"/>
  <c r="CR85" i="1"/>
  <c r="CS85" i="1"/>
  <c r="CU85" i="1"/>
  <c r="T85" i="1" s="1"/>
  <c r="CW85" i="1"/>
  <c r="V85" i="1" s="1"/>
  <c r="GK85" i="1"/>
  <c r="GL85" i="1"/>
  <c r="GO85" i="1"/>
  <c r="GP85" i="1"/>
  <c r="GV85" i="1"/>
  <c r="HC85" i="1"/>
  <c r="GX85" i="1" s="1"/>
  <c r="D86" i="1"/>
  <c r="I86" i="1"/>
  <c r="S86" i="1"/>
  <c r="CY86" i="1" s="1"/>
  <c r="X86" i="1" s="1"/>
  <c r="AC86" i="1"/>
  <c r="P86" i="1" s="1"/>
  <c r="CP86" i="1" s="1"/>
  <c r="O86" i="1" s="1"/>
  <c r="AE86" i="1"/>
  <c r="Q86" i="1" s="1"/>
  <c r="AF86" i="1"/>
  <c r="AG86" i="1"/>
  <c r="CU86" i="1" s="1"/>
  <c r="T86" i="1" s="1"/>
  <c r="AH86" i="1"/>
  <c r="AI86" i="1"/>
  <c r="CW86" i="1" s="1"/>
  <c r="V86" i="1" s="1"/>
  <c r="AJ86" i="1"/>
  <c r="CR86" i="1"/>
  <c r="CT86" i="1"/>
  <c r="CV86" i="1"/>
  <c r="U86" i="1" s="1"/>
  <c r="CX86" i="1"/>
  <c r="W86" i="1" s="1"/>
  <c r="CZ86" i="1"/>
  <c r="Y86" i="1" s="1"/>
  <c r="GL86" i="1"/>
  <c r="GO86" i="1"/>
  <c r="GP86" i="1"/>
  <c r="GV86" i="1"/>
  <c r="GX86" i="1"/>
  <c r="HC86" i="1"/>
  <c r="I87" i="1"/>
  <c r="Q87" i="1" s="1"/>
  <c r="P87" i="1"/>
  <c r="R87" i="1"/>
  <c r="AC87" i="1"/>
  <c r="AD87" i="1"/>
  <c r="AB87" i="1" s="1"/>
  <c r="AE87" i="1"/>
  <c r="AF87" i="1"/>
  <c r="S87" i="1" s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V87" i="1" s="1"/>
  <c r="GK87" i="1"/>
  <c r="GL87" i="1"/>
  <c r="GO87" i="1"/>
  <c r="GP87" i="1"/>
  <c r="GV87" i="1"/>
  <c r="HC87" i="1"/>
  <c r="GX87" i="1" s="1"/>
  <c r="D88" i="1"/>
  <c r="I88" i="1"/>
  <c r="K88" i="1"/>
  <c r="S88" i="1"/>
  <c r="CY88" i="1" s="1"/>
  <c r="X88" i="1" s="1"/>
  <c r="AC88" i="1"/>
  <c r="P88" i="1" s="1"/>
  <c r="CP88" i="1" s="1"/>
  <c r="O88" i="1" s="1"/>
  <c r="AE88" i="1"/>
  <c r="Q88" i="1" s="1"/>
  <c r="AF88" i="1"/>
  <c r="AG88" i="1"/>
  <c r="CU88" i="1" s="1"/>
  <c r="T88" i="1" s="1"/>
  <c r="AH88" i="1"/>
  <c r="AI88" i="1"/>
  <c r="CW88" i="1" s="1"/>
  <c r="V88" i="1" s="1"/>
  <c r="AJ88" i="1"/>
  <c r="CR88" i="1"/>
  <c r="CT88" i="1"/>
  <c r="CV88" i="1"/>
  <c r="U88" i="1" s="1"/>
  <c r="CX88" i="1"/>
  <c r="W88" i="1" s="1"/>
  <c r="CZ88" i="1"/>
  <c r="Y88" i="1" s="1"/>
  <c r="GL88" i="1"/>
  <c r="GO88" i="1"/>
  <c r="GP88" i="1"/>
  <c r="GV88" i="1"/>
  <c r="GX88" i="1"/>
  <c r="HC88" i="1"/>
  <c r="I89" i="1"/>
  <c r="Q89" i="1" s="1"/>
  <c r="P89" i="1"/>
  <c r="R89" i="1"/>
  <c r="AC89" i="1"/>
  <c r="AD89" i="1"/>
  <c r="AB89" i="1" s="1"/>
  <c r="AE89" i="1"/>
  <c r="AF89" i="1"/>
  <c r="S89" i="1" s="1"/>
  <c r="AG89" i="1"/>
  <c r="AH89" i="1"/>
  <c r="CV89" i="1" s="1"/>
  <c r="U89" i="1" s="1"/>
  <c r="AI89" i="1"/>
  <c r="AJ89" i="1"/>
  <c r="CX89" i="1" s="1"/>
  <c r="W89" i="1" s="1"/>
  <c r="CQ89" i="1"/>
  <c r="CR89" i="1"/>
  <c r="CS89" i="1"/>
  <c r="CU89" i="1"/>
  <c r="T89" i="1" s="1"/>
  <c r="CW89" i="1"/>
  <c r="V89" i="1" s="1"/>
  <c r="GK89" i="1"/>
  <c r="GL89" i="1"/>
  <c r="GO89" i="1"/>
  <c r="GP89" i="1"/>
  <c r="GV89" i="1"/>
  <c r="HC89" i="1"/>
  <c r="GX89" i="1" s="1"/>
  <c r="D90" i="1"/>
  <c r="S90" i="1"/>
  <c r="CY90" i="1" s="1"/>
  <c r="X90" i="1" s="1"/>
  <c r="AC90" i="1"/>
  <c r="P90" i="1" s="1"/>
  <c r="CP90" i="1" s="1"/>
  <c r="O90" i="1" s="1"/>
  <c r="AE90" i="1"/>
  <c r="Q90" i="1" s="1"/>
  <c r="AF90" i="1"/>
  <c r="AG90" i="1"/>
  <c r="CU90" i="1" s="1"/>
  <c r="T90" i="1" s="1"/>
  <c r="AH90" i="1"/>
  <c r="AI90" i="1"/>
  <c r="CW90" i="1" s="1"/>
  <c r="V90" i="1" s="1"/>
  <c r="AJ90" i="1"/>
  <c r="CR90" i="1"/>
  <c r="CT90" i="1"/>
  <c r="CV90" i="1"/>
  <c r="U90" i="1" s="1"/>
  <c r="CX90" i="1"/>
  <c r="W90" i="1" s="1"/>
  <c r="CZ90" i="1"/>
  <c r="Y90" i="1" s="1"/>
  <c r="GL90" i="1"/>
  <c r="GO90" i="1"/>
  <c r="GP90" i="1"/>
  <c r="GV90" i="1"/>
  <c r="GX90" i="1"/>
  <c r="HC90" i="1"/>
  <c r="D91" i="1"/>
  <c r="P91" i="1"/>
  <c r="R91" i="1"/>
  <c r="AC91" i="1"/>
  <c r="AD91" i="1"/>
  <c r="AB91" i="1" s="1"/>
  <c r="AE91" i="1"/>
  <c r="Q91" i="1" s="1"/>
  <c r="AF91" i="1"/>
  <c r="S91" i="1" s="1"/>
  <c r="AG91" i="1"/>
  <c r="AH91" i="1"/>
  <c r="CV91" i="1" s="1"/>
  <c r="U91" i="1" s="1"/>
  <c r="AI91" i="1"/>
  <c r="AJ91" i="1"/>
  <c r="CX91" i="1" s="1"/>
  <c r="W91" i="1" s="1"/>
  <c r="CQ91" i="1"/>
  <c r="CR91" i="1"/>
  <c r="CS91" i="1"/>
  <c r="CU91" i="1"/>
  <c r="T91" i="1" s="1"/>
  <c r="CW91" i="1"/>
  <c r="V91" i="1" s="1"/>
  <c r="GK91" i="1"/>
  <c r="GL91" i="1"/>
  <c r="GO91" i="1"/>
  <c r="GP91" i="1"/>
  <c r="GV91" i="1"/>
  <c r="HC91" i="1"/>
  <c r="GX91" i="1" s="1"/>
  <c r="I92" i="1"/>
  <c r="S92" i="1"/>
  <c r="CY92" i="1" s="1"/>
  <c r="X92" i="1" s="1"/>
  <c r="AC92" i="1"/>
  <c r="P92" i="1" s="1"/>
  <c r="CP92" i="1" s="1"/>
  <c r="O92" i="1" s="1"/>
  <c r="AE92" i="1"/>
  <c r="Q92" i="1" s="1"/>
  <c r="AF92" i="1"/>
  <c r="AG92" i="1"/>
  <c r="CU92" i="1" s="1"/>
  <c r="T92" i="1" s="1"/>
  <c r="AH92" i="1"/>
  <c r="AI92" i="1"/>
  <c r="CW92" i="1" s="1"/>
  <c r="V92" i="1" s="1"/>
  <c r="AJ92" i="1"/>
  <c r="CR92" i="1"/>
  <c r="CT92" i="1"/>
  <c r="CV92" i="1"/>
  <c r="U92" i="1" s="1"/>
  <c r="CX92" i="1"/>
  <c r="W92" i="1" s="1"/>
  <c r="CZ92" i="1"/>
  <c r="Y92" i="1" s="1"/>
  <c r="GL92" i="1"/>
  <c r="GO92" i="1"/>
  <c r="GP92" i="1"/>
  <c r="GV92" i="1"/>
  <c r="GX92" i="1"/>
  <c r="HC92" i="1"/>
  <c r="B94" i="1"/>
  <c r="B72" i="1" s="1"/>
  <c r="C94" i="1"/>
  <c r="C72" i="1" s="1"/>
  <c r="D94" i="1"/>
  <c r="D72" i="1" s="1"/>
  <c r="F94" i="1"/>
  <c r="F72" i="1" s="1"/>
  <c r="G94" i="1"/>
  <c r="G72" i="1" s="1"/>
  <c r="P94" i="1"/>
  <c r="P72" i="1" s="1"/>
  <c r="R94" i="1"/>
  <c r="R72" i="1" s="1"/>
  <c r="T94" i="1"/>
  <c r="T72" i="1" s="1"/>
  <c r="V94" i="1"/>
  <c r="V72" i="1" s="1"/>
  <c r="X94" i="1"/>
  <c r="X72" i="1" s="1"/>
  <c r="AB94" i="1"/>
  <c r="AB72" i="1" s="1"/>
  <c r="AC94" i="1"/>
  <c r="AC72" i="1" s="1"/>
  <c r="AD94" i="1"/>
  <c r="AD72" i="1" s="1"/>
  <c r="AE94" i="1"/>
  <c r="AE72" i="1" s="1"/>
  <c r="AF94" i="1"/>
  <c r="AF72" i="1" s="1"/>
  <c r="AG94" i="1"/>
  <c r="AG72" i="1" s="1"/>
  <c r="AH94" i="1"/>
  <c r="AH72" i="1" s="1"/>
  <c r="AI94" i="1"/>
  <c r="AI72" i="1" s="1"/>
  <c r="AJ94" i="1"/>
  <c r="AJ72" i="1" s="1"/>
  <c r="AK94" i="1"/>
  <c r="AK72" i="1" s="1"/>
  <c r="AL94" i="1"/>
  <c r="AL72" i="1" s="1"/>
  <c r="BX94" i="1"/>
  <c r="BX72" i="1" s="1"/>
  <c r="BY94" i="1"/>
  <c r="BY72" i="1" s="1"/>
  <c r="BZ94" i="1"/>
  <c r="BZ72" i="1" s="1"/>
  <c r="CA94" i="1"/>
  <c r="CA72" i="1" s="1"/>
  <c r="CB94" i="1"/>
  <c r="CB72" i="1" s="1"/>
  <c r="CC94" i="1"/>
  <c r="CC72" i="1" s="1"/>
  <c r="CD94" i="1"/>
  <c r="CD72" i="1" s="1"/>
  <c r="CE94" i="1"/>
  <c r="CG94" i="1"/>
  <c r="CI94" i="1"/>
  <c r="CJ94" i="1"/>
  <c r="CJ72" i="1" s="1"/>
  <c r="CK94" i="1"/>
  <c r="CL94" i="1"/>
  <c r="CL72" i="1" s="1"/>
  <c r="CM94" i="1"/>
  <c r="F97" i="1"/>
  <c r="F115" i="1"/>
  <c r="F117" i="1"/>
  <c r="D124" i="1"/>
  <c r="E126" i="1"/>
  <c r="Z126" i="1"/>
  <c r="AA126" i="1"/>
  <c r="AM126" i="1"/>
  <c r="AN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P128" i="1"/>
  <c r="R128" i="1"/>
  <c r="GK128" i="1" s="1"/>
  <c r="V128" i="1"/>
  <c r="AC128" i="1"/>
  <c r="AD128" i="1"/>
  <c r="AB128" i="1" s="1"/>
  <c r="AE128" i="1"/>
  <c r="Q128" i="1" s="1"/>
  <c r="AF128" i="1"/>
  <c r="AG128" i="1"/>
  <c r="AH128" i="1"/>
  <c r="CV128" i="1" s="1"/>
  <c r="U128" i="1" s="1"/>
  <c r="AI128" i="1"/>
  <c r="AJ128" i="1"/>
  <c r="CX128" i="1" s="1"/>
  <c r="W128" i="1" s="1"/>
  <c r="CQ128" i="1"/>
  <c r="CR128" i="1"/>
  <c r="CS128" i="1"/>
  <c r="CU128" i="1"/>
  <c r="T128" i="1" s="1"/>
  <c r="CW128" i="1"/>
  <c r="GL128" i="1"/>
  <c r="GO128" i="1"/>
  <c r="GP128" i="1"/>
  <c r="GV128" i="1"/>
  <c r="HC128" i="1" s="1"/>
  <c r="GX128" i="1" s="1"/>
  <c r="P129" i="1"/>
  <c r="R129" i="1"/>
  <c r="T129" i="1"/>
  <c r="AC129" i="1"/>
  <c r="AD129" i="1"/>
  <c r="AB129" i="1" s="1"/>
  <c r="AE129" i="1"/>
  <c r="Q129" i="1" s="1"/>
  <c r="AF129" i="1"/>
  <c r="AG129" i="1"/>
  <c r="AH129" i="1"/>
  <c r="CV129" i="1" s="1"/>
  <c r="U129" i="1" s="1"/>
  <c r="AI129" i="1"/>
  <c r="AJ129" i="1"/>
  <c r="CX129" i="1" s="1"/>
  <c r="W129" i="1" s="1"/>
  <c r="CQ129" i="1"/>
  <c r="CR129" i="1"/>
  <c r="CS129" i="1"/>
  <c r="CU129" i="1"/>
  <c r="CW129" i="1"/>
  <c r="V129" i="1" s="1"/>
  <c r="GK129" i="1"/>
  <c r="GL129" i="1"/>
  <c r="GO129" i="1"/>
  <c r="GP129" i="1"/>
  <c r="GV129" i="1"/>
  <c r="HC129" i="1"/>
  <c r="GX129" i="1" s="1"/>
  <c r="I130" i="1"/>
  <c r="S130" i="1"/>
  <c r="CY130" i="1" s="1"/>
  <c r="X130" i="1" s="1"/>
  <c r="W130" i="1"/>
  <c r="AC130" i="1"/>
  <c r="AE130" i="1"/>
  <c r="AF130" i="1"/>
  <c r="AG130" i="1"/>
  <c r="CU130" i="1" s="1"/>
  <c r="T130" i="1" s="1"/>
  <c r="AH130" i="1"/>
  <c r="AI130" i="1"/>
  <c r="CW130" i="1" s="1"/>
  <c r="V130" i="1" s="1"/>
  <c r="AJ130" i="1"/>
  <c r="CR130" i="1"/>
  <c r="CT130" i="1"/>
  <c r="CV130" i="1"/>
  <c r="U130" i="1" s="1"/>
  <c r="CX130" i="1"/>
  <c r="CZ130" i="1"/>
  <c r="Y130" i="1" s="1"/>
  <c r="GL130" i="1"/>
  <c r="GO130" i="1"/>
  <c r="GP130" i="1"/>
  <c r="GV130" i="1"/>
  <c r="GX130" i="1"/>
  <c r="HC130" i="1"/>
  <c r="S131" i="1"/>
  <c r="CY131" i="1" s="1"/>
  <c r="X131" i="1" s="1"/>
  <c r="W131" i="1"/>
  <c r="AC131" i="1"/>
  <c r="AE131" i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U131" i="1" s="1"/>
  <c r="CX131" i="1"/>
  <c r="CZ131" i="1"/>
  <c r="Y131" i="1" s="1"/>
  <c r="GL131" i="1"/>
  <c r="GO131" i="1"/>
  <c r="GP131" i="1"/>
  <c r="GV131" i="1"/>
  <c r="GX131" i="1"/>
  <c r="HC131" i="1"/>
  <c r="I132" i="1"/>
  <c r="Q132" i="1" s="1"/>
  <c r="R132" i="1"/>
  <c r="GK132" i="1" s="1"/>
  <c r="V132" i="1"/>
  <c r="AC132" i="1"/>
  <c r="AD132" i="1"/>
  <c r="AB132" i="1" s="1"/>
  <c r="AE132" i="1"/>
  <c r="AF132" i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T132" i="1" s="1"/>
  <c r="CW132" i="1"/>
  <c r="GL132" i="1"/>
  <c r="GO132" i="1"/>
  <c r="GP132" i="1"/>
  <c r="GV132" i="1"/>
  <c r="HC132" i="1" s="1"/>
  <c r="GX132" i="1" s="1"/>
  <c r="P133" i="1"/>
  <c r="R133" i="1"/>
  <c r="T133" i="1"/>
  <c r="AC133" i="1"/>
  <c r="AD133" i="1"/>
  <c r="AB133" i="1" s="1"/>
  <c r="AE133" i="1"/>
  <c r="Q133" i="1" s="1"/>
  <c r="AF133" i="1"/>
  <c r="AG133" i="1"/>
  <c r="AH133" i="1"/>
  <c r="CV133" i="1" s="1"/>
  <c r="U133" i="1" s="1"/>
  <c r="AI133" i="1"/>
  <c r="AJ133" i="1"/>
  <c r="CX133" i="1" s="1"/>
  <c r="W133" i="1" s="1"/>
  <c r="CQ133" i="1"/>
  <c r="CR133" i="1"/>
  <c r="CS133" i="1"/>
  <c r="CU133" i="1"/>
  <c r="CW133" i="1"/>
  <c r="V133" i="1" s="1"/>
  <c r="GK133" i="1"/>
  <c r="GL133" i="1"/>
  <c r="GO133" i="1"/>
  <c r="GP133" i="1"/>
  <c r="GV133" i="1"/>
  <c r="HC133" i="1"/>
  <c r="GX133" i="1" s="1"/>
  <c r="CJ142" i="1" s="1"/>
  <c r="I134" i="1"/>
  <c r="S134" i="1"/>
  <c r="CY134" i="1" s="1"/>
  <c r="X134" i="1" s="1"/>
  <c r="AC134" i="1"/>
  <c r="P134" i="1" s="1"/>
  <c r="AE134" i="1"/>
  <c r="Q134" i="1" s="1"/>
  <c r="AF134" i="1"/>
  <c r="AG134" i="1"/>
  <c r="CU134" i="1" s="1"/>
  <c r="T134" i="1" s="1"/>
  <c r="AG142" i="1" s="1"/>
  <c r="AH134" i="1"/>
  <c r="AI134" i="1"/>
  <c r="CW134" i="1" s="1"/>
  <c r="V134" i="1" s="1"/>
  <c r="AJ134" i="1"/>
  <c r="CR134" i="1"/>
  <c r="CT134" i="1"/>
  <c r="CV134" i="1"/>
  <c r="U134" i="1" s="1"/>
  <c r="AH142" i="1" s="1"/>
  <c r="CX134" i="1"/>
  <c r="W134" i="1" s="1"/>
  <c r="AJ142" i="1" s="1"/>
  <c r="CZ134" i="1"/>
  <c r="Y134" i="1" s="1"/>
  <c r="GL134" i="1"/>
  <c r="GO134" i="1"/>
  <c r="GP134" i="1"/>
  <c r="GV134" i="1"/>
  <c r="GX134" i="1"/>
  <c r="HC134" i="1"/>
  <c r="I135" i="1"/>
  <c r="I137" i="1" s="1"/>
  <c r="K135" i="1"/>
  <c r="S135" i="1"/>
  <c r="CY135" i="1" s="1"/>
  <c r="X135" i="1" s="1"/>
  <c r="AC135" i="1"/>
  <c r="P135" i="1" s="1"/>
  <c r="CP135" i="1" s="1"/>
  <c r="O135" i="1" s="1"/>
  <c r="AE135" i="1"/>
  <c r="Q135" i="1" s="1"/>
  <c r="AF135" i="1"/>
  <c r="AG135" i="1"/>
  <c r="CU135" i="1" s="1"/>
  <c r="T135" i="1" s="1"/>
  <c r="AH135" i="1"/>
  <c r="AI135" i="1"/>
  <c r="CW135" i="1" s="1"/>
  <c r="V135" i="1" s="1"/>
  <c r="AJ135" i="1"/>
  <c r="CR135" i="1"/>
  <c r="CT135" i="1"/>
  <c r="CV135" i="1"/>
  <c r="U135" i="1" s="1"/>
  <c r="CX135" i="1"/>
  <c r="W135" i="1" s="1"/>
  <c r="CZ135" i="1"/>
  <c r="Y135" i="1" s="1"/>
  <c r="GL135" i="1"/>
  <c r="GO135" i="1"/>
  <c r="GP135" i="1"/>
  <c r="GV135" i="1"/>
  <c r="GX135" i="1"/>
  <c r="HC135" i="1"/>
  <c r="I136" i="1"/>
  <c r="Q136" i="1" s="1"/>
  <c r="P136" i="1"/>
  <c r="R136" i="1"/>
  <c r="AC136" i="1"/>
  <c r="AD136" i="1"/>
  <c r="AB136" i="1" s="1"/>
  <c r="AE136" i="1"/>
  <c r="AF136" i="1"/>
  <c r="S136" i="1" s="1"/>
  <c r="AG136" i="1"/>
  <c r="AH136" i="1"/>
  <c r="CV136" i="1" s="1"/>
  <c r="U136" i="1" s="1"/>
  <c r="AI136" i="1"/>
  <c r="AJ136" i="1"/>
  <c r="CX136" i="1" s="1"/>
  <c r="W136" i="1" s="1"/>
  <c r="CQ136" i="1"/>
  <c r="CR136" i="1"/>
  <c r="CS136" i="1"/>
  <c r="CU136" i="1"/>
  <c r="T136" i="1" s="1"/>
  <c r="CW136" i="1"/>
  <c r="V136" i="1" s="1"/>
  <c r="GK136" i="1"/>
  <c r="GL136" i="1"/>
  <c r="GO136" i="1"/>
  <c r="GP136" i="1"/>
  <c r="GV136" i="1"/>
  <c r="HC136" i="1"/>
  <c r="GX136" i="1" s="1"/>
  <c r="K137" i="1"/>
  <c r="AC137" i="1"/>
  <c r="AD137" i="1"/>
  <c r="AB137" i="1" s="1"/>
  <c r="AE137" i="1"/>
  <c r="AF137" i="1"/>
  <c r="S137" i="1" s="1"/>
  <c r="AG137" i="1"/>
  <c r="AH137" i="1"/>
  <c r="CV137" i="1" s="1"/>
  <c r="U137" i="1" s="1"/>
  <c r="AI137" i="1"/>
  <c r="AJ137" i="1"/>
  <c r="CX137" i="1" s="1"/>
  <c r="W137" i="1" s="1"/>
  <c r="CQ137" i="1"/>
  <c r="CR137" i="1"/>
  <c r="CS137" i="1"/>
  <c r="CU137" i="1"/>
  <c r="T137" i="1" s="1"/>
  <c r="CW137" i="1"/>
  <c r="V137" i="1" s="1"/>
  <c r="GL137" i="1"/>
  <c r="GO137" i="1"/>
  <c r="GP137" i="1"/>
  <c r="GV137" i="1"/>
  <c r="HC137" i="1"/>
  <c r="GX137" i="1" s="1"/>
  <c r="AC138" i="1"/>
  <c r="AE138" i="1"/>
  <c r="AF138" i="1"/>
  <c r="AG138" i="1"/>
  <c r="CU138" i="1" s="1"/>
  <c r="AH138" i="1"/>
  <c r="AI138" i="1"/>
  <c r="CW138" i="1" s="1"/>
  <c r="AJ138" i="1"/>
  <c r="CR138" i="1"/>
  <c r="CT138" i="1"/>
  <c r="CV138" i="1"/>
  <c r="CX138" i="1"/>
  <c r="GL138" i="1"/>
  <c r="GO138" i="1"/>
  <c r="GP138" i="1"/>
  <c r="GV138" i="1"/>
  <c r="HC138" i="1"/>
  <c r="S139" i="1"/>
  <c r="CY139" i="1" s="1"/>
  <c r="X139" i="1" s="1"/>
  <c r="AC139" i="1"/>
  <c r="P139" i="1" s="1"/>
  <c r="CP139" i="1" s="1"/>
  <c r="O139" i="1" s="1"/>
  <c r="AE139" i="1"/>
  <c r="Q139" i="1" s="1"/>
  <c r="AF139" i="1"/>
  <c r="AG139" i="1"/>
  <c r="CU139" i="1" s="1"/>
  <c r="T139" i="1" s="1"/>
  <c r="AH139" i="1"/>
  <c r="AI139" i="1"/>
  <c r="CW139" i="1" s="1"/>
  <c r="V139" i="1" s="1"/>
  <c r="AJ139" i="1"/>
  <c r="CR139" i="1"/>
  <c r="CT139" i="1"/>
  <c r="CV139" i="1"/>
  <c r="U139" i="1" s="1"/>
  <c r="CX139" i="1"/>
  <c r="W139" i="1" s="1"/>
  <c r="CZ139" i="1"/>
  <c r="Y139" i="1" s="1"/>
  <c r="GL139" i="1"/>
  <c r="GO139" i="1"/>
  <c r="GP139" i="1"/>
  <c r="GV139" i="1"/>
  <c r="GX139" i="1"/>
  <c r="HC139" i="1"/>
  <c r="I140" i="1"/>
  <c r="Q140" i="1" s="1"/>
  <c r="P140" i="1"/>
  <c r="R140" i="1"/>
  <c r="AC140" i="1"/>
  <c r="AD140" i="1"/>
  <c r="AB140" i="1" s="1"/>
  <c r="AE140" i="1"/>
  <c r="AF140" i="1"/>
  <c r="S140" i="1" s="1"/>
  <c r="AG140" i="1"/>
  <c r="AH140" i="1"/>
  <c r="CV140" i="1" s="1"/>
  <c r="U140" i="1" s="1"/>
  <c r="AI140" i="1"/>
  <c r="AJ140" i="1"/>
  <c r="CX140" i="1" s="1"/>
  <c r="W140" i="1" s="1"/>
  <c r="CQ140" i="1"/>
  <c r="CR140" i="1"/>
  <c r="CS140" i="1"/>
  <c r="CU140" i="1"/>
  <c r="T140" i="1" s="1"/>
  <c r="CW140" i="1"/>
  <c r="V140" i="1" s="1"/>
  <c r="GK140" i="1"/>
  <c r="GL140" i="1"/>
  <c r="GO140" i="1"/>
  <c r="GP140" i="1"/>
  <c r="GV140" i="1"/>
  <c r="HC140" i="1"/>
  <c r="GX140" i="1" s="1"/>
  <c r="B142" i="1"/>
  <c r="B126" i="1" s="1"/>
  <c r="C142" i="1"/>
  <c r="C126" i="1" s="1"/>
  <c r="D142" i="1"/>
  <c r="D126" i="1" s="1"/>
  <c r="F142" i="1"/>
  <c r="F126" i="1" s="1"/>
  <c r="G142" i="1"/>
  <c r="G126" i="1" s="1"/>
  <c r="BX142" i="1"/>
  <c r="BX126" i="1" s="1"/>
  <c r="BY142" i="1"/>
  <c r="BY126" i="1" s="1"/>
  <c r="BZ142" i="1"/>
  <c r="AQ142" i="1" s="1"/>
  <c r="CC142" i="1"/>
  <c r="CC126" i="1" s="1"/>
  <c r="CD142" i="1"/>
  <c r="AU142" i="1" s="1"/>
  <c r="CK142" i="1"/>
  <c r="CK126" i="1" s="1"/>
  <c r="CL142" i="1"/>
  <c r="BC142" i="1" s="1"/>
  <c r="CM142" i="1"/>
  <c r="CM126" i="1" s="1"/>
  <c r="D172" i="1"/>
  <c r="E174" i="1"/>
  <c r="Z174" i="1"/>
  <c r="AA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C176" i="1"/>
  <c r="D176" i="1"/>
  <c r="I176" i="1"/>
  <c r="K176" i="1"/>
  <c r="S176" i="1"/>
  <c r="CY176" i="1" s="1"/>
  <c r="X176" i="1" s="1"/>
  <c r="AC176" i="1"/>
  <c r="P176" i="1" s="1"/>
  <c r="CP176" i="1" s="1"/>
  <c r="O176" i="1" s="1"/>
  <c r="AE176" i="1"/>
  <c r="Q176" i="1" s="1"/>
  <c r="AF176" i="1"/>
  <c r="AG176" i="1"/>
  <c r="CU176" i="1" s="1"/>
  <c r="T176" i="1" s="1"/>
  <c r="AH176" i="1"/>
  <c r="AI176" i="1"/>
  <c r="CW176" i="1" s="1"/>
  <c r="V176" i="1" s="1"/>
  <c r="AJ176" i="1"/>
  <c r="CR176" i="1"/>
  <c r="CT176" i="1"/>
  <c r="CV176" i="1"/>
  <c r="U176" i="1" s="1"/>
  <c r="CX176" i="1"/>
  <c r="W176" i="1" s="1"/>
  <c r="CZ176" i="1"/>
  <c r="Y176" i="1" s="1"/>
  <c r="GL176" i="1"/>
  <c r="GO176" i="1"/>
  <c r="GP176" i="1"/>
  <c r="GV176" i="1"/>
  <c r="GX176" i="1"/>
  <c r="HC176" i="1"/>
  <c r="S177" i="1"/>
  <c r="CY177" i="1" s="1"/>
  <c r="X177" i="1" s="1"/>
  <c r="AC177" i="1"/>
  <c r="P177" i="1" s="1"/>
  <c r="AE177" i="1"/>
  <c r="Q177" i="1" s="1"/>
  <c r="AF177" i="1"/>
  <c r="AG177" i="1"/>
  <c r="CU177" i="1" s="1"/>
  <c r="T177" i="1" s="1"/>
  <c r="AH177" i="1"/>
  <c r="AI177" i="1"/>
  <c r="CW177" i="1" s="1"/>
  <c r="V177" i="1" s="1"/>
  <c r="AJ177" i="1"/>
  <c r="CR177" i="1"/>
  <c r="CT177" i="1"/>
  <c r="CV177" i="1"/>
  <c r="U177" i="1" s="1"/>
  <c r="CX177" i="1"/>
  <c r="W177" i="1" s="1"/>
  <c r="CZ177" i="1"/>
  <c r="Y177" i="1" s="1"/>
  <c r="GL177" i="1"/>
  <c r="GO177" i="1"/>
  <c r="GP177" i="1"/>
  <c r="GV177" i="1"/>
  <c r="GX177" i="1"/>
  <c r="HC177" i="1"/>
  <c r="D178" i="1"/>
  <c r="I178" i="1"/>
  <c r="K178" i="1"/>
  <c r="P178" i="1"/>
  <c r="R178" i="1"/>
  <c r="AC178" i="1"/>
  <c r="AD178" i="1"/>
  <c r="AB178" i="1" s="1"/>
  <c r="AE178" i="1"/>
  <c r="Q178" i="1" s="1"/>
  <c r="AF178" i="1"/>
  <c r="S178" i="1" s="1"/>
  <c r="AG178" i="1"/>
  <c r="AH178" i="1"/>
  <c r="CV178" i="1" s="1"/>
  <c r="U178" i="1" s="1"/>
  <c r="AI178" i="1"/>
  <c r="AJ178" i="1"/>
  <c r="CX178" i="1" s="1"/>
  <c r="W178" i="1" s="1"/>
  <c r="CQ178" i="1"/>
  <c r="CR178" i="1"/>
  <c r="CS178" i="1"/>
  <c r="CU178" i="1"/>
  <c r="T178" i="1" s="1"/>
  <c r="CW178" i="1"/>
  <c r="V178" i="1" s="1"/>
  <c r="GK178" i="1"/>
  <c r="GL178" i="1"/>
  <c r="GO178" i="1"/>
  <c r="GP178" i="1"/>
  <c r="GV178" i="1"/>
  <c r="HC178" i="1"/>
  <c r="GX178" i="1" s="1"/>
  <c r="C179" i="1"/>
  <c r="I179" i="1"/>
  <c r="CX4" i="3" s="1"/>
  <c r="K179" i="1"/>
  <c r="S179" i="1"/>
  <c r="CY179" i="1" s="1"/>
  <c r="X179" i="1" s="1"/>
  <c r="AC179" i="1"/>
  <c r="P179" i="1" s="1"/>
  <c r="AE179" i="1"/>
  <c r="Q179" i="1" s="1"/>
  <c r="AF179" i="1"/>
  <c r="AG179" i="1"/>
  <c r="CU179" i="1" s="1"/>
  <c r="T179" i="1" s="1"/>
  <c r="AH179" i="1"/>
  <c r="AI179" i="1"/>
  <c r="CW179" i="1" s="1"/>
  <c r="V179" i="1" s="1"/>
  <c r="AJ179" i="1"/>
  <c r="CR179" i="1"/>
  <c r="CT179" i="1"/>
  <c r="CV179" i="1"/>
  <c r="U179" i="1" s="1"/>
  <c r="CX179" i="1"/>
  <c r="W179" i="1" s="1"/>
  <c r="CZ179" i="1"/>
  <c r="Y179" i="1" s="1"/>
  <c r="GL179" i="1"/>
  <c r="GO179" i="1"/>
  <c r="GP179" i="1"/>
  <c r="GV179" i="1"/>
  <c r="GX179" i="1"/>
  <c r="HC179" i="1"/>
  <c r="I180" i="1"/>
  <c r="Q180" i="1" s="1"/>
  <c r="P180" i="1"/>
  <c r="CP180" i="1" s="1"/>
  <c r="O180" i="1" s="1"/>
  <c r="R180" i="1"/>
  <c r="AC180" i="1"/>
  <c r="AD180" i="1"/>
  <c r="AB180" i="1" s="1"/>
  <c r="AE180" i="1"/>
  <c r="AF180" i="1"/>
  <c r="S180" i="1" s="1"/>
  <c r="AG180" i="1"/>
  <c r="AH180" i="1"/>
  <c r="CV180" i="1" s="1"/>
  <c r="U180" i="1" s="1"/>
  <c r="AI180" i="1"/>
  <c r="AJ180" i="1"/>
  <c r="CX180" i="1" s="1"/>
  <c r="W180" i="1" s="1"/>
  <c r="CQ180" i="1"/>
  <c r="CR180" i="1"/>
  <c r="CS180" i="1"/>
  <c r="CU180" i="1"/>
  <c r="T180" i="1" s="1"/>
  <c r="CW180" i="1"/>
  <c r="V180" i="1" s="1"/>
  <c r="GK180" i="1"/>
  <c r="GL180" i="1"/>
  <c r="GO180" i="1"/>
  <c r="GP180" i="1"/>
  <c r="GV180" i="1"/>
  <c r="HC180" i="1"/>
  <c r="GX180" i="1" s="1"/>
  <c r="AC181" i="1"/>
  <c r="AE181" i="1"/>
  <c r="AF181" i="1"/>
  <c r="AG181" i="1"/>
  <c r="CU181" i="1" s="1"/>
  <c r="AH181" i="1"/>
  <c r="AI181" i="1"/>
  <c r="CW181" i="1" s="1"/>
  <c r="AJ181" i="1"/>
  <c r="CR181" i="1"/>
  <c r="CT181" i="1"/>
  <c r="CV181" i="1"/>
  <c r="CX181" i="1"/>
  <c r="GL181" i="1"/>
  <c r="GO181" i="1"/>
  <c r="GP181" i="1"/>
  <c r="GV181" i="1"/>
  <c r="HC181" i="1"/>
  <c r="I182" i="1"/>
  <c r="Q182" i="1" s="1"/>
  <c r="P182" i="1"/>
  <c r="CP182" i="1" s="1"/>
  <c r="O182" i="1" s="1"/>
  <c r="R182" i="1"/>
  <c r="AC182" i="1"/>
  <c r="AD182" i="1"/>
  <c r="AB182" i="1" s="1"/>
  <c r="AE182" i="1"/>
  <c r="AF182" i="1"/>
  <c r="S182" i="1" s="1"/>
  <c r="AG182" i="1"/>
  <c r="AH182" i="1"/>
  <c r="CV182" i="1" s="1"/>
  <c r="U182" i="1" s="1"/>
  <c r="AI182" i="1"/>
  <c r="AJ182" i="1"/>
  <c r="CX182" i="1" s="1"/>
  <c r="W182" i="1" s="1"/>
  <c r="CQ182" i="1"/>
  <c r="CR182" i="1"/>
  <c r="CS182" i="1"/>
  <c r="CU182" i="1"/>
  <c r="T182" i="1" s="1"/>
  <c r="CW182" i="1"/>
  <c r="V182" i="1" s="1"/>
  <c r="GK182" i="1"/>
  <c r="GL182" i="1"/>
  <c r="GO182" i="1"/>
  <c r="GP182" i="1"/>
  <c r="GV182" i="1"/>
  <c r="HC182" i="1"/>
  <c r="GX182" i="1" s="1"/>
  <c r="P183" i="1"/>
  <c r="R183" i="1"/>
  <c r="AC183" i="1"/>
  <c r="AD183" i="1"/>
  <c r="AB183" i="1" s="1"/>
  <c r="AE183" i="1"/>
  <c r="Q183" i="1" s="1"/>
  <c r="AF183" i="1"/>
  <c r="S183" i="1" s="1"/>
  <c r="AG183" i="1"/>
  <c r="AH183" i="1"/>
  <c r="CV183" i="1" s="1"/>
  <c r="U183" i="1" s="1"/>
  <c r="AI183" i="1"/>
  <c r="AJ183" i="1"/>
  <c r="CX183" i="1" s="1"/>
  <c r="W183" i="1" s="1"/>
  <c r="CQ183" i="1"/>
  <c r="CR183" i="1"/>
  <c r="CS183" i="1"/>
  <c r="CU183" i="1"/>
  <c r="T183" i="1" s="1"/>
  <c r="CW183" i="1"/>
  <c r="V183" i="1" s="1"/>
  <c r="GK183" i="1"/>
  <c r="GL183" i="1"/>
  <c r="GO183" i="1"/>
  <c r="GP183" i="1"/>
  <c r="GV183" i="1"/>
  <c r="HC183" i="1"/>
  <c r="GX183" i="1" s="1"/>
  <c r="P184" i="1"/>
  <c r="R184" i="1"/>
  <c r="AC184" i="1"/>
  <c r="AD184" i="1"/>
  <c r="AB184" i="1" s="1"/>
  <c r="AE184" i="1"/>
  <c r="Q184" i="1" s="1"/>
  <c r="AF184" i="1"/>
  <c r="S184" i="1" s="1"/>
  <c r="AG184" i="1"/>
  <c r="AH184" i="1"/>
  <c r="CV184" i="1" s="1"/>
  <c r="U184" i="1" s="1"/>
  <c r="AI184" i="1"/>
  <c r="AJ184" i="1"/>
  <c r="CX184" i="1" s="1"/>
  <c r="W184" i="1" s="1"/>
  <c r="CQ184" i="1"/>
  <c r="CR184" i="1"/>
  <c r="CS184" i="1"/>
  <c r="CU184" i="1"/>
  <c r="T184" i="1" s="1"/>
  <c r="CW184" i="1"/>
  <c r="V184" i="1" s="1"/>
  <c r="GK184" i="1"/>
  <c r="GL184" i="1"/>
  <c r="GO184" i="1"/>
  <c r="GP184" i="1"/>
  <c r="GV184" i="1"/>
  <c r="HC184" i="1"/>
  <c r="GX184" i="1" s="1"/>
  <c r="I185" i="1"/>
  <c r="K185" i="1"/>
  <c r="P185" i="1"/>
  <c r="R185" i="1"/>
  <c r="AC185" i="1"/>
  <c r="AD185" i="1"/>
  <c r="AB185" i="1" s="1"/>
  <c r="AE185" i="1"/>
  <c r="Q185" i="1" s="1"/>
  <c r="AF185" i="1"/>
  <c r="S185" i="1" s="1"/>
  <c r="AG185" i="1"/>
  <c r="AH185" i="1"/>
  <c r="CV185" i="1" s="1"/>
  <c r="U185" i="1" s="1"/>
  <c r="AI185" i="1"/>
  <c r="AJ185" i="1"/>
  <c r="CX185" i="1" s="1"/>
  <c r="W185" i="1" s="1"/>
  <c r="CQ185" i="1"/>
  <c r="CR185" i="1"/>
  <c r="CS185" i="1"/>
  <c r="CU185" i="1"/>
  <c r="T185" i="1" s="1"/>
  <c r="CW185" i="1"/>
  <c r="V185" i="1" s="1"/>
  <c r="GK185" i="1"/>
  <c r="GL185" i="1"/>
  <c r="GO185" i="1"/>
  <c r="CC197" i="1" s="1"/>
  <c r="GP185" i="1"/>
  <c r="GV185" i="1"/>
  <c r="HC185" i="1"/>
  <c r="GX185" i="1" s="1"/>
  <c r="I186" i="1"/>
  <c r="S186" i="1"/>
  <c r="CY186" i="1" s="1"/>
  <c r="X186" i="1" s="1"/>
  <c r="AC186" i="1"/>
  <c r="P186" i="1" s="1"/>
  <c r="CP186" i="1" s="1"/>
  <c r="O186" i="1" s="1"/>
  <c r="AE186" i="1"/>
  <c r="Q186" i="1" s="1"/>
  <c r="AF186" i="1"/>
  <c r="AG186" i="1"/>
  <c r="CU186" i="1" s="1"/>
  <c r="T186" i="1" s="1"/>
  <c r="AH186" i="1"/>
  <c r="AI186" i="1"/>
  <c r="CW186" i="1" s="1"/>
  <c r="V186" i="1" s="1"/>
  <c r="AJ186" i="1"/>
  <c r="CR186" i="1"/>
  <c r="CT186" i="1"/>
  <c r="CV186" i="1"/>
  <c r="U186" i="1" s="1"/>
  <c r="CX186" i="1"/>
  <c r="W186" i="1" s="1"/>
  <c r="CZ186" i="1"/>
  <c r="Y186" i="1" s="1"/>
  <c r="GL186" i="1"/>
  <c r="GO186" i="1"/>
  <c r="GP186" i="1"/>
  <c r="GV186" i="1"/>
  <c r="GX186" i="1"/>
  <c r="HC186" i="1"/>
  <c r="S187" i="1"/>
  <c r="CY187" i="1" s="1"/>
  <c r="X187" i="1" s="1"/>
  <c r="AC187" i="1"/>
  <c r="P187" i="1" s="1"/>
  <c r="AE187" i="1"/>
  <c r="Q187" i="1" s="1"/>
  <c r="AF187" i="1"/>
  <c r="AG187" i="1"/>
  <c r="CU187" i="1" s="1"/>
  <c r="T187" i="1" s="1"/>
  <c r="AH187" i="1"/>
  <c r="AI187" i="1"/>
  <c r="CW187" i="1" s="1"/>
  <c r="V187" i="1" s="1"/>
  <c r="AJ187" i="1"/>
  <c r="CR187" i="1"/>
  <c r="CT187" i="1"/>
  <c r="CV187" i="1"/>
  <c r="U187" i="1" s="1"/>
  <c r="CX187" i="1"/>
  <c r="W187" i="1" s="1"/>
  <c r="CZ187" i="1"/>
  <c r="Y187" i="1" s="1"/>
  <c r="GL187" i="1"/>
  <c r="GO187" i="1"/>
  <c r="GP187" i="1"/>
  <c r="GV187" i="1"/>
  <c r="GX187" i="1"/>
  <c r="HC187" i="1"/>
  <c r="I188" i="1"/>
  <c r="K188" i="1"/>
  <c r="S188" i="1"/>
  <c r="CY188" i="1" s="1"/>
  <c r="X188" i="1" s="1"/>
  <c r="AC188" i="1"/>
  <c r="P188" i="1" s="1"/>
  <c r="CP188" i="1" s="1"/>
  <c r="O188" i="1" s="1"/>
  <c r="AE188" i="1"/>
  <c r="Q188" i="1" s="1"/>
  <c r="AF188" i="1"/>
  <c r="AG188" i="1"/>
  <c r="CU188" i="1" s="1"/>
  <c r="T188" i="1" s="1"/>
  <c r="AH188" i="1"/>
  <c r="AI188" i="1"/>
  <c r="CW188" i="1" s="1"/>
  <c r="V188" i="1" s="1"/>
  <c r="AJ188" i="1"/>
  <c r="CR188" i="1"/>
  <c r="CT188" i="1"/>
  <c r="CV188" i="1"/>
  <c r="U188" i="1" s="1"/>
  <c r="CX188" i="1"/>
  <c r="W188" i="1" s="1"/>
  <c r="CZ188" i="1"/>
  <c r="Y188" i="1" s="1"/>
  <c r="GL188" i="1"/>
  <c r="GO188" i="1"/>
  <c r="GP188" i="1"/>
  <c r="GV188" i="1"/>
  <c r="GX188" i="1"/>
  <c r="HC188" i="1"/>
  <c r="I189" i="1"/>
  <c r="Q189" i="1" s="1"/>
  <c r="P189" i="1"/>
  <c r="R189" i="1"/>
  <c r="AC189" i="1"/>
  <c r="AD189" i="1"/>
  <c r="AB189" i="1" s="1"/>
  <c r="AE189" i="1"/>
  <c r="AF189" i="1"/>
  <c r="S189" i="1" s="1"/>
  <c r="AG189" i="1"/>
  <c r="AH189" i="1"/>
  <c r="CV189" i="1" s="1"/>
  <c r="U189" i="1" s="1"/>
  <c r="AI189" i="1"/>
  <c r="AJ189" i="1"/>
  <c r="CX189" i="1" s="1"/>
  <c r="W189" i="1" s="1"/>
  <c r="CQ189" i="1"/>
  <c r="CR189" i="1"/>
  <c r="CS189" i="1"/>
  <c r="CU189" i="1"/>
  <c r="T189" i="1" s="1"/>
  <c r="CW189" i="1"/>
  <c r="V189" i="1" s="1"/>
  <c r="GK189" i="1"/>
  <c r="GL189" i="1"/>
  <c r="GO189" i="1"/>
  <c r="GP189" i="1"/>
  <c r="GV189" i="1"/>
  <c r="HC189" i="1"/>
  <c r="GX189" i="1" s="1"/>
  <c r="P190" i="1"/>
  <c r="R190" i="1"/>
  <c r="AC190" i="1"/>
  <c r="AD190" i="1"/>
  <c r="AB190" i="1" s="1"/>
  <c r="AE190" i="1"/>
  <c r="Q190" i="1" s="1"/>
  <c r="AF190" i="1"/>
  <c r="S190" i="1" s="1"/>
  <c r="AG190" i="1"/>
  <c r="AH190" i="1"/>
  <c r="CV190" i="1" s="1"/>
  <c r="U190" i="1" s="1"/>
  <c r="AI190" i="1"/>
  <c r="AJ190" i="1"/>
  <c r="CX190" i="1" s="1"/>
  <c r="W190" i="1" s="1"/>
  <c r="CQ190" i="1"/>
  <c r="CR190" i="1"/>
  <c r="CS190" i="1"/>
  <c r="CU190" i="1"/>
  <c r="T190" i="1" s="1"/>
  <c r="CW190" i="1"/>
  <c r="V190" i="1" s="1"/>
  <c r="GK190" i="1"/>
  <c r="GL190" i="1"/>
  <c r="GO190" i="1"/>
  <c r="GP190" i="1"/>
  <c r="GV190" i="1"/>
  <c r="HC190" i="1"/>
  <c r="GX190" i="1" s="1"/>
  <c r="I191" i="1"/>
  <c r="S191" i="1"/>
  <c r="CY191" i="1" s="1"/>
  <c r="X191" i="1" s="1"/>
  <c r="AC191" i="1"/>
  <c r="P191" i="1" s="1"/>
  <c r="AE191" i="1"/>
  <c r="Q191" i="1" s="1"/>
  <c r="AF191" i="1"/>
  <c r="AG191" i="1"/>
  <c r="CU191" i="1" s="1"/>
  <c r="T191" i="1" s="1"/>
  <c r="AH191" i="1"/>
  <c r="AI191" i="1"/>
  <c r="CW191" i="1" s="1"/>
  <c r="V191" i="1" s="1"/>
  <c r="AJ191" i="1"/>
  <c r="CR191" i="1"/>
  <c r="CT191" i="1"/>
  <c r="CV191" i="1"/>
  <c r="U191" i="1" s="1"/>
  <c r="CX191" i="1"/>
  <c r="W191" i="1" s="1"/>
  <c r="CZ191" i="1"/>
  <c r="Y191" i="1" s="1"/>
  <c r="GL191" i="1"/>
  <c r="GO191" i="1"/>
  <c r="GP191" i="1"/>
  <c r="GV191" i="1"/>
  <c r="GX191" i="1"/>
  <c r="HC191" i="1"/>
  <c r="S192" i="1"/>
  <c r="CY192" i="1" s="1"/>
  <c r="X192" i="1" s="1"/>
  <c r="AC192" i="1"/>
  <c r="P192" i="1" s="1"/>
  <c r="CP192" i="1" s="1"/>
  <c r="O192" i="1" s="1"/>
  <c r="AE192" i="1"/>
  <c r="Q192" i="1" s="1"/>
  <c r="AF192" i="1"/>
  <c r="AG192" i="1"/>
  <c r="CU192" i="1" s="1"/>
  <c r="T192" i="1" s="1"/>
  <c r="AH192" i="1"/>
  <c r="AI192" i="1"/>
  <c r="CW192" i="1" s="1"/>
  <c r="V192" i="1" s="1"/>
  <c r="AJ192" i="1"/>
  <c r="CR192" i="1"/>
  <c r="CT192" i="1"/>
  <c r="CV192" i="1"/>
  <c r="U192" i="1" s="1"/>
  <c r="CX192" i="1"/>
  <c r="W192" i="1" s="1"/>
  <c r="CZ192" i="1"/>
  <c r="Y192" i="1" s="1"/>
  <c r="GL192" i="1"/>
  <c r="GO192" i="1"/>
  <c r="GP192" i="1"/>
  <c r="GV192" i="1"/>
  <c r="GX192" i="1"/>
  <c r="HC192" i="1"/>
  <c r="I193" i="1"/>
  <c r="Q193" i="1" s="1"/>
  <c r="P193" i="1"/>
  <c r="R193" i="1"/>
  <c r="AC193" i="1"/>
  <c r="AD193" i="1"/>
  <c r="AB193" i="1" s="1"/>
  <c r="AE193" i="1"/>
  <c r="AF193" i="1"/>
  <c r="S193" i="1" s="1"/>
  <c r="AG193" i="1"/>
  <c r="AH193" i="1"/>
  <c r="CV193" i="1" s="1"/>
  <c r="U193" i="1" s="1"/>
  <c r="AI193" i="1"/>
  <c r="AJ193" i="1"/>
  <c r="CX193" i="1" s="1"/>
  <c r="W193" i="1" s="1"/>
  <c r="CQ193" i="1"/>
  <c r="CR193" i="1"/>
  <c r="CS193" i="1"/>
  <c r="CU193" i="1"/>
  <c r="T193" i="1" s="1"/>
  <c r="CW193" i="1"/>
  <c r="V193" i="1" s="1"/>
  <c r="GK193" i="1"/>
  <c r="GL193" i="1"/>
  <c r="GO193" i="1"/>
  <c r="GP193" i="1"/>
  <c r="GV193" i="1"/>
  <c r="HC193" i="1"/>
  <c r="GX193" i="1" s="1"/>
  <c r="P194" i="1"/>
  <c r="R194" i="1"/>
  <c r="AC194" i="1"/>
  <c r="AD194" i="1"/>
  <c r="AE194" i="1"/>
  <c r="Q194" i="1" s="1"/>
  <c r="AF194" i="1"/>
  <c r="AG194" i="1"/>
  <c r="AH194" i="1"/>
  <c r="CV194" i="1" s="1"/>
  <c r="U194" i="1" s="1"/>
  <c r="AI194" i="1"/>
  <c r="AJ194" i="1"/>
  <c r="CX194" i="1" s="1"/>
  <c r="W194" i="1" s="1"/>
  <c r="CQ194" i="1"/>
  <c r="CR194" i="1"/>
  <c r="CS194" i="1"/>
  <c r="CU194" i="1"/>
  <c r="T194" i="1" s="1"/>
  <c r="CW194" i="1"/>
  <c r="V194" i="1" s="1"/>
  <c r="GL194" i="1"/>
  <c r="GO194" i="1"/>
  <c r="GP194" i="1"/>
  <c r="GV194" i="1"/>
  <c r="GX194" i="1"/>
  <c r="HC194" i="1"/>
  <c r="I195" i="1"/>
  <c r="Q195" i="1" s="1"/>
  <c r="P195" i="1"/>
  <c r="R195" i="1"/>
  <c r="T195" i="1"/>
  <c r="AC195" i="1"/>
  <c r="AD195" i="1"/>
  <c r="AB195" i="1" s="1"/>
  <c r="AE195" i="1"/>
  <c r="AF195" i="1"/>
  <c r="AG195" i="1"/>
  <c r="AH195" i="1"/>
  <c r="CV195" i="1" s="1"/>
  <c r="U195" i="1" s="1"/>
  <c r="AI195" i="1"/>
  <c r="AJ195" i="1"/>
  <c r="CX195" i="1" s="1"/>
  <c r="W195" i="1" s="1"/>
  <c r="CQ195" i="1"/>
  <c r="CR195" i="1"/>
  <c r="CS195" i="1"/>
  <c r="CU195" i="1"/>
  <c r="CW195" i="1"/>
  <c r="V195" i="1" s="1"/>
  <c r="GK195" i="1"/>
  <c r="GL195" i="1"/>
  <c r="GO195" i="1"/>
  <c r="GP195" i="1"/>
  <c r="GV195" i="1"/>
  <c r="HC195" i="1"/>
  <c r="GX195" i="1" s="1"/>
  <c r="B197" i="1"/>
  <c r="B174" i="1" s="1"/>
  <c r="C197" i="1"/>
  <c r="C174" i="1" s="1"/>
  <c r="D197" i="1"/>
  <c r="D174" i="1" s="1"/>
  <c r="F197" i="1"/>
  <c r="F174" i="1" s="1"/>
  <c r="G197" i="1"/>
  <c r="G174" i="1" s="1"/>
  <c r="AQ197" i="1"/>
  <c r="AQ174" i="1" s="1"/>
  <c r="AU197" i="1"/>
  <c r="BX197" i="1"/>
  <c r="BY197" i="1"/>
  <c r="BY174" i="1" s="1"/>
  <c r="BZ197" i="1"/>
  <c r="CD197" i="1"/>
  <c r="CD174" i="1" s="1"/>
  <c r="CK197" i="1"/>
  <c r="CK174" i="1" s="1"/>
  <c r="CL197" i="1"/>
  <c r="CL174" i="1" s="1"/>
  <c r="CM197" i="1"/>
  <c r="CM174" i="1" s="1"/>
  <c r="F207" i="1"/>
  <c r="D227" i="1"/>
  <c r="E229" i="1"/>
  <c r="Z229" i="1"/>
  <c r="AA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D231" i="1"/>
  <c r="I231" i="1"/>
  <c r="K231" i="1"/>
  <c r="P231" i="1"/>
  <c r="R231" i="1"/>
  <c r="GK231" i="1" s="1"/>
  <c r="V231" i="1"/>
  <c r="AC231" i="1"/>
  <c r="AD231" i="1"/>
  <c r="AB231" i="1" s="1"/>
  <c r="AE231" i="1"/>
  <c r="Q231" i="1" s="1"/>
  <c r="AF231" i="1"/>
  <c r="AG231" i="1"/>
  <c r="AH231" i="1"/>
  <c r="CV231" i="1" s="1"/>
  <c r="U231" i="1" s="1"/>
  <c r="AI231" i="1"/>
  <c r="AJ231" i="1"/>
  <c r="CX231" i="1" s="1"/>
  <c r="W231" i="1" s="1"/>
  <c r="CQ231" i="1"/>
  <c r="CR231" i="1"/>
  <c r="CS231" i="1"/>
  <c r="CU231" i="1"/>
  <c r="T231" i="1" s="1"/>
  <c r="CW231" i="1"/>
  <c r="GL231" i="1"/>
  <c r="GO231" i="1"/>
  <c r="GP231" i="1"/>
  <c r="GV231" i="1"/>
  <c r="HC231" i="1" s="1"/>
  <c r="GX231" i="1" s="1"/>
  <c r="I232" i="1"/>
  <c r="S232" i="1"/>
  <c r="CY232" i="1" s="1"/>
  <c r="X232" i="1" s="1"/>
  <c r="U232" i="1"/>
  <c r="Y232" i="1"/>
  <c r="AC232" i="1"/>
  <c r="AE232" i="1"/>
  <c r="CR232" i="1" s="1"/>
  <c r="AF232" i="1"/>
  <c r="AG232" i="1"/>
  <c r="CU232" i="1" s="1"/>
  <c r="T232" i="1" s="1"/>
  <c r="AH232" i="1"/>
  <c r="AI232" i="1"/>
  <c r="CW232" i="1" s="1"/>
  <c r="V232" i="1" s="1"/>
  <c r="AJ232" i="1"/>
  <c r="CT232" i="1"/>
  <c r="CV232" i="1"/>
  <c r="CX232" i="1"/>
  <c r="W232" i="1" s="1"/>
  <c r="CZ232" i="1"/>
  <c r="GL232" i="1"/>
  <c r="GO232" i="1"/>
  <c r="GP232" i="1"/>
  <c r="GV232" i="1"/>
  <c r="GX232" i="1"/>
  <c r="HC232" i="1"/>
  <c r="S233" i="1"/>
  <c r="CY233" i="1" s="1"/>
  <c r="X233" i="1" s="1"/>
  <c r="U233" i="1"/>
  <c r="Y233" i="1"/>
  <c r="AC233" i="1"/>
  <c r="AE233" i="1"/>
  <c r="CR233" i="1" s="1"/>
  <c r="AF233" i="1"/>
  <c r="AG233" i="1"/>
  <c r="CU233" i="1" s="1"/>
  <c r="T233" i="1" s="1"/>
  <c r="AH233" i="1"/>
  <c r="AI233" i="1"/>
  <c r="CW233" i="1" s="1"/>
  <c r="V233" i="1" s="1"/>
  <c r="AJ233" i="1"/>
  <c r="CT233" i="1"/>
  <c r="CV233" i="1"/>
  <c r="CX233" i="1"/>
  <c r="W233" i="1" s="1"/>
  <c r="CZ233" i="1"/>
  <c r="GL233" i="1"/>
  <c r="BZ244" i="1" s="1"/>
  <c r="GO233" i="1"/>
  <c r="GP233" i="1"/>
  <c r="GV233" i="1"/>
  <c r="GX233" i="1"/>
  <c r="HC233" i="1"/>
  <c r="I234" i="1"/>
  <c r="Q234" i="1" s="1"/>
  <c r="P234" i="1"/>
  <c r="R234" i="1"/>
  <c r="T234" i="1"/>
  <c r="AC234" i="1"/>
  <c r="AD234" i="1"/>
  <c r="AB234" i="1" s="1"/>
  <c r="AE234" i="1"/>
  <c r="AF234" i="1"/>
  <c r="AG234" i="1"/>
  <c r="AH234" i="1"/>
  <c r="CV234" i="1" s="1"/>
  <c r="U234" i="1" s="1"/>
  <c r="AI234" i="1"/>
  <c r="AJ234" i="1"/>
  <c r="CX234" i="1" s="1"/>
  <c r="W234" i="1" s="1"/>
  <c r="CQ234" i="1"/>
  <c r="CR234" i="1"/>
  <c r="CS234" i="1"/>
  <c r="CU234" i="1"/>
  <c r="CW234" i="1"/>
  <c r="V234" i="1" s="1"/>
  <c r="GK234" i="1"/>
  <c r="GL234" i="1"/>
  <c r="GO234" i="1"/>
  <c r="GP234" i="1"/>
  <c r="GV234" i="1"/>
  <c r="HC234" i="1"/>
  <c r="GX234" i="1" s="1"/>
  <c r="I235" i="1"/>
  <c r="S235" i="1"/>
  <c r="CY235" i="1" s="1"/>
  <c r="X235" i="1" s="1"/>
  <c r="W235" i="1"/>
  <c r="AC235" i="1"/>
  <c r="AE235" i="1"/>
  <c r="AF235" i="1"/>
  <c r="AG235" i="1"/>
  <c r="CU235" i="1" s="1"/>
  <c r="T235" i="1" s="1"/>
  <c r="AH235" i="1"/>
  <c r="AI235" i="1"/>
  <c r="CW235" i="1" s="1"/>
  <c r="V235" i="1" s="1"/>
  <c r="AJ235" i="1"/>
  <c r="CR235" i="1"/>
  <c r="CT235" i="1"/>
  <c r="CV235" i="1"/>
  <c r="U235" i="1" s="1"/>
  <c r="CX235" i="1"/>
  <c r="CZ235" i="1"/>
  <c r="Y235" i="1" s="1"/>
  <c r="GL235" i="1"/>
  <c r="GO235" i="1"/>
  <c r="GP235" i="1"/>
  <c r="CD244" i="1" s="1"/>
  <c r="GV235" i="1"/>
  <c r="GX235" i="1"/>
  <c r="HC235" i="1"/>
  <c r="I236" i="1"/>
  <c r="Q236" i="1" s="1"/>
  <c r="R236" i="1"/>
  <c r="GK236" i="1" s="1"/>
  <c r="V236" i="1"/>
  <c r="AC236" i="1"/>
  <c r="AD236" i="1"/>
  <c r="AB236" i="1" s="1"/>
  <c r="AE236" i="1"/>
  <c r="AF236" i="1"/>
  <c r="AG236" i="1"/>
  <c r="AH236" i="1"/>
  <c r="CV236" i="1" s="1"/>
  <c r="U236" i="1" s="1"/>
  <c r="AI236" i="1"/>
  <c r="AJ236" i="1"/>
  <c r="CX236" i="1" s="1"/>
  <c r="W236" i="1" s="1"/>
  <c r="CQ236" i="1"/>
  <c r="CR236" i="1"/>
  <c r="CS236" i="1"/>
  <c r="CU236" i="1"/>
  <c r="T236" i="1" s="1"/>
  <c r="CW236" i="1"/>
  <c r="GL236" i="1"/>
  <c r="GO236" i="1"/>
  <c r="GP236" i="1"/>
  <c r="GV236" i="1"/>
  <c r="HC236" i="1" s="1"/>
  <c r="GX236" i="1" s="1"/>
  <c r="D237" i="1"/>
  <c r="I237" i="1"/>
  <c r="I239" i="1" s="1"/>
  <c r="K237" i="1"/>
  <c r="S237" i="1"/>
  <c r="CY237" i="1" s="1"/>
  <c r="X237" i="1" s="1"/>
  <c r="U237" i="1"/>
  <c r="Y237" i="1"/>
  <c r="AC237" i="1"/>
  <c r="AE237" i="1"/>
  <c r="CR237" i="1" s="1"/>
  <c r="AF237" i="1"/>
  <c r="AG237" i="1"/>
  <c r="CU237" i="1" s="1"/>
  <c r="T237" i="1" s="1"/>
  <c r="AH237" i="1"/>
  <c r="AI237" i="1"/>
  <c r="CW237" i="1" s="1"/>
  <c r="V237" i="1" s="1"/>
  <c r="AJ237" i="1"/>
  <c r="CT237" i="1"/>
  <c r="CV237" i="1"/>
  <c r="CX237" i="1"/>
  <c r="W237" i="1" s="1"/>
  <c r="CZ237" i="1"/>
  <c r="GL237" i="1"/>
  <c r="GO237" i="1"/>
  <c r="GP237" i="1"/>
  <c r="GV237" i="1"/>
  <c r="GX237" i="1"/>
  <c r="HC237" i="1"/>
  <c r="I238" i="1"/>
  <c r="Q238" i="1" s="1"/>
  <c r="P238" i="1"/>
  <c r="R238" i="1"/>
  <c r="T238" i="1"/>
  <c r="AC238" i="1"/>
  <c r="AD238" i="1"/>
  <c r="AB238" i="1" s="1"/>
  <c r="AE238" i="1"/>
  <c r="AF238" i="1"/>
  <c r="AG238" i="1"/>
  <c r="AH238" i="1"/>
  <c r="CV238" i="1" s="1"/>
  <c r="U238" i="1" s="1"/>
  <c r="AI238" i="1"/>
  <c r="AJ238" i="1"/>
  <c r="CX238" i="1" s="1"/>
  <c r="W238" i="1" s="1"/>
  <c r="CQ238" i="1"/>
  <c r="CR238" i="1"/>
  <c r="CS238" i="1"/>
  <c r="CU238" i="1"/>
  <c r="CW238" i="1"/>
  <c r="V238" i="1" s="1"/>
  <c r="GK238" i="1"/>
  <c r="GL238" i="1"/>
  <c r="GO238" i="1"/>
  <c r="GP238" i="1"/>
  <c r="GV238" i="1"/>
  <c r="HC238" i="1"/>
  <c r="GX238" i="1" s="1"/>
  <c r="K239" i="1"/>
  <c r="P239" i="1"/>
  <c r="R239" i="1"/>
  <c r="T239" i="1"/>
  <c r="AC239" i="1"/>
  <c r="AD239" i="1"/>
  <c r="AB239" i="1" s="1"/>
  <c r="AE239" i="1"/>
  <c r="AF239" i="1"/>
  <c r="AG239" i="1"/>
  <c r="AH239" i="1"/>
  <c r="CV239" i="1" s="1"/>
  <c r="U239" i="1" s="1"/>
  <c r="AI239" i="1"/>
  <c r="AJ239" i="1"/>
  <c r="CX239" i="1" s="1"/>
  <c r="W239" i="1" s="1"/>
  <c r="CQ239" i="1"/>
  <c r="CR239" i="1"/>
  <c r="CS239" i="1"/>
  <c r="CU239" i="1"/>
  <c r="CW239" i="1"/>
  <c r="V239" i="1" s="1"/>
  <c r="GK239" i="1"/>
  <c r="GL239" i="1"/>
  <c r="GO239" i="1"/>
  <c r="GP239" i="1"/>
  <c r="GV239" i="1"/>
  <c r="HC239" i="1"/>
  <c r="GX239" i="1" s="1"/>
  <c r="AC240" i="1"/>
  <c r="AE240" i="1"/>
  <c r="CS240" i="1" s="1"/>
  <c r="AF240" i="1"/>
  <c r="AG240" i="1"/>
  <c r="CU240" i="1" s="1"/>
  <c r="AH240" i="1"/>
  <c r="AI240" i="1"/>
  <c r="CW240" i="1" s="1"/>
  <c r="AJ240" i="1"/>
  <c r="CQ240" i="1"/>
  <c r="CR240" i="1"/>
  <c r="CT240" i="1"/>
  <c r="CV240" i="1"/>
  <c r="CX240" i="1"/>
  <c r="GL240" i="1"/>
  <c r="GO240" i="1"/>
  <c r="GP240" i="1"/>
  <c r="GV240" i="1"/>
  <c r="HC240" i="1"/>
  <c r="D241" i="1"/>
  <c r="I241" i="1"/>
  <c r="K241" i="1"/>
  <c r="P241" i="1"/>
  <c r="R241" i="1"/>
  <c r="AC241" i="1"/>
  <c r="AD241" i="1"/>
  <c r="AB241" i="1" s="1"/>
  <c r="AE241" i="1"/>
  <c r="Q241" i="1" s="1"/>
  <c r="AF241" i="1"/>
  <c r="S241" i="1" s="1"/>
  <c r="AG241" i="1"/>
  <c r="AH241" i="1"/>
  <c r="CV241" i="1" s="1"/>
  <c r="U241" i="1" s="1"/>
  <c r="AI241" i="1"/>
  <c r="AJ241" i="1"/>
  <c r="CX241" i="1" s="1"/>
  <c r="W241" i="1" s="1"/>
  <c r="CQ241" i="1"/>
  <c r="CR241" i="1"/>
  <c r="CS241" i="1"/>
  <c r="CU241" i="1"/>
  <c r="T241" i="1" s="1"/>
  <c r="CW241" i="1"/>
  <c r="V241" i="1" s="1"/>
  <c r="GK241" i="1"/>
  <c r="GL241" i="1"/>
  <c r="GO241" i="1"/>
  <c r="GP241" i="1"/>
  <c r="GV241" i="1"/>
  <c r="HC241" i="1"/>
  <c r="GX241" i="1" s="1"/>
  <c r="I242" i="1"/>
  <c r="S242" i="1"/>
  <c r="CY242" i="1" s="1"/>
  <c r="X242" i="1" s="1"/>
  <c r="AC242" i="1"/>
  <c r="P242" i="1" s="1"/>
  <c r="CP242" i="1" s="1"/>
  <c r="O242" i="1" s="1"/>
  <c r="AE242" i="1"/>
  <c r="Q242" i="1" s="1"/>
  <c r="AF242" i="1"/>
  <c r="AG242" i="1"/>
  <c r="CU242" i="1" s="1"/>
  <c r="T242" i="1" s="1"/>
  <c r="AH242" i="1"/>
  <c r="AI242" i="1"/>
  <c r="CW242" i="1" s="1"/>
  <c r="V242" i="1" s="1"/>
  <c r="AJ242" i="1"/>
  <c r="CR242" i="1"/>
  <c r="CT242" i="1"/>
  <c r="CV242" i="1"/>
  <c r="U242" i="1" s="1"/>
  <c r="CX242" i="1"/>
  <c r="W242" i="1" s="1"/>
  <c r="CZ242" i="1"/>
  <c r="Y242" i="1" s="1"/>
  <c r="GL242" i="1"/>
  <c r="GO242" i="1"/>
  <c r="GP242" i="1"/>
  <c r="GV242" i="1"/>
  <c r="GX242" i="1"/>
  <c r="HC242" i="1"/>
  <c r="B244" i="1"/>
  <c r="B229" i="1" s="1"/>
  <c r="C244" i="1"/>
  <c r="C229" i="1" s="1"/>
  <c r="D244" i="1"/>
  <c r="D229" i="1" s="1"/>
  <c r="F244" i="1"/>
  <c r="F229" i="1" s="1"/>
  <c r="G244" i="1"/>
  <c r="G229" i="1" s="1"/>
  <c r="BX244" i="1"/>
  <c r="BX229" i="1" s="1"/>
  <c r="BY244" i="1"/>
  <c r="AP244" i="1" s="1"/>
  <c r="CC244" i="1"/>
  <c r="AT244" i="1" s="1"/>
  <c r="CK244" i="1"/>
  <c r="BB244" i="1" s="1"/>
  <c r="CL244" i="1"/>
  <c r="CL229" i="1" s="1"/>
  <c r="CM244" i="1"/>
  <c r="CM229" i="1" s="1"/>
  <c r="D274" i="1"/>
  <c r="E276" i="1"/>
  <c r="Z276" i="1"/>
  <c r="AA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P278" i="1"/>
  <c r="R278" i="1"/>
  <c r="AC278" i="1"/>
  <c r="AD278" i="1"/>
  <c r="AB278" i="1" s="1"/>
  <c r="AE278" i="1"/>
  <c r="Q278" i="1" s="1"/>
  <c r="AF278" i="1"/>
  <c r="S278" i="1" s="1"/>
  <c r="AG278" i="1"/>
  <c r="AH278" i="1"/>
  <c r="CV278" i="1" s="1"/>
  <c r="U278" i="1" s="1"/>
  <c r="AI278" i="1"/>
  <c r="AJ278" i="1"/>
  <c r="CX278" i="1" s="1"/>
  <c r="W278" i="1" s="1"/>
  <c r="CQ278" i="1"/>
  <c r="CR278" i="1"/>
  <c r="CS278" i="1"/>
  <c r="CU278" i="1"/>
  <c r="T278" i="1" s="1"/>
  <c r="CW278" i="1"/>
  <c r="V278" i="1" s="1"/>
  <c r="GK278" i="1"/>
  <c r="GL278" i="1"/>
  <c r="GO278" i="1"/>
  <c r="GP278" i="1"/>
  <c r="GV278" i="1"/>
  <c r="HC278" i="1"/>
  <c r="GX278" i="1" s="1"/>
  <c r="D279" i="1"/>
  <c r="S279" i="1"/>
  <c r="CY279" i="1" s="1"/>
  <c r="X279" i="1" s="1"/>
  <c r="AC279" i="1"/>
  <c r="P279" i="1" s="1"/>
  <c r="CP279" i="1" s="1"/>
  <c r="O279" i="1" s="1"/>
  <c r="AE279" i="1"/>
  <c r="Q279" i="1" s="1"/>
  <c r="AF279" i="1"/>
  <c r="AG279" i="1"/>
  <c r="CU279" i="1" s="1"/>
  <c r="T279" i="1" s="1"/>
  <c r="AH279" i="1"/>
  <c r="AI279" i="1"/>
  <c r="CW279" i="1" s="1"/>
  <c r="V279" i="1" s="1"/>
  <c r="AJ279" i="1"/>
  <c r="CR279" i="1"/>
  <c r="CT279" i="1"/>
  <c r="CV279" i="1"/>
  <c r="U279" i="1" s="1"/>
  <c r="CX279" i="1"/>
  <c r="W279" i="1" s="1"/>
  <c r="CZ279" i="1"/>
  <c r="Y279" i="1" s="1"/>
  <c r="GL279" i="1"/>
  <c r="GO279" i="1"/>
  <c r="GP279" i="1"/>
  <c r="GV279" i="1"/>
  <c r="GX279" i="1"/>
  <c r="HC279" i="1"/>
  <c r="AC280" i="1"/>
  <c r="AB280" i="1" s="1"/>
  <c r="AD280" i="1"/>
  <c r="AE280" i="1"/>
  <c r="CS280" i="1" s="1"/>
  <c r="R280" i="1" s="1"/>
  <c r="GK280" i="1" s="1"/>
  <c r="AF280" i="1"/>
  <c r="AG280" i="1"/>
  <c r="CU280" i="1" s="1"/>
  <c r="T280" i="1" s="1"/>
  <c r="AH280" i="1"/>
  <c r="AI280" i="1"/>
  <c r="CW280" i="1" s="1"/>
  <c r="V280" i="1" s="1"/>
  <c r="AJ280" i="1"/>
  <c r="CR280" i="1"/>
  <c r="Q280" i="1" s="1"/>
  <c r="CT280" i="1"/>
  <c r="S280" i="1" s="1"/>
  <c r="CV280" i="1"/>
  <c r="U280" i="1" s="1"/>
  <c r="CX280" i="1"/>
  <c r="W280" i="1" s="1"/>
  <c r="GL280" i="1"/>
  <c r="GO280" i="1"/>
  <c r="GP280" i="1"/>
  <c r="GV280" i="1"/>
  <c r="GX280" i="1"/>
  <c r="HC280" i="1"/>
  <c r="S281" i="1"/>
  <c r="CY281" i="1" s="1"/>
  <c r="X281" i="1" s="1"/>
  <c r="AC281" i="1"/>
  <c r="P281" i="1" s="1"/>
  <c r="AE281" i="1"/>
  <c r="Q281" i="1" s="1"/>
  <c r="AF281" i="1"/>
  <c r="AG281" i="1"/>
  <c r="CU281" i="1" s="1"/>
  <c r="T281" i="1" s="1"/>
  <c r="AH281" i="1"/>
  <c r="AI281" i="1"/>
  <c r="CW281" i="1" s="1"/>
  <c r="V281" i="1" s="1"/>
  <c r="AJ281" i="1"/>
  <c r="CR281" i="1"/>
  <c r="CT281" i="1"/>
  <c r="CV281" i="1"/>
  <c r="U281" i="1" s="1"/>
  <c r="CX281" i="1"/>
  <c r="W281" i="1" s="1"/>
  <c r="CZ281" i="1"/>
  <c r="Y281" i="1" s="1"/>
  <c r="GL281" i="1"/>
  <c r="GO281" i="1"/>
  <c r="GP281" i="1"/>
  <c r="GV281" i="1"/>
  <c r="HC281" i="1"/>
  <c r="GX281" i="1" s="1"/>
  <c r="I282" i="1"/>
  <c r="K282" i="1"/>
  <c r="P282" i="1"/>
  <c r="R282" i="1"/>
  <c r="AC282" i="1"/>
  <c r="AD282" i="1"/>
  <c r="AB282" i="1" s="1"/>
  <c r="AE282" i="1"/>
  <c r="Q282" i="1" s="1"/>
  <c r="AF282" i="1"/>
  <c r="S282" i="1" s="1"/>
  <c r="AG282" i="1"/>
  <c r="AH282" i="1"/>
  <c r="CV282" i="1" s="1"/>
  <c r="U282" i="1" s="1"/>
  <c r="AI282" i="1"/>
  <c r="AJ282" i="1"/>
  <c r="CX282" i="1" s="1"/>
  <c r="W282" i="1" s="1"/>
  <c r="CQ282" i="1"/>
  <c r="CR282" i="1"/>
  <c r="CS282" i="1"/>
  <c r="CU282" i="1"/>
  <c r="T282" i="1" s="1"/>
  <c r="CW282" i="1"/>
  <c r="V282" i="1" s="1"/>
  <c r="GK282" i="1"/>
  <c r="GL282" i="1"/>
  <c r="GO282" i="1"/>
  <c r="GP282" i="1"/>
  <c r="GV282" i="1"/>
  <c r="HC282" i="1"/>
  <c r="GX282" i="1" s="1"/>
  <c r="P283" i="1"/>
  <c r="R283" i="1"/>
  <c r="AC283" i="1"/>
  <c r="AD283" i="1"/>
  <c r="AB283" i="1" s="1"/>
  <c r="AE283" i="1"/>
  <c r="Q283" i="1" s="1"/>
  <c r="AF283" i="1"/>
  <c r="S283" i="1" s="1"/>
  <c r="AG283" i="1"/>
  <c r="AH283" i="1"/>
  <c r="CV283" i="1" s="1"/>
  <c r="U283" i="1" s="1"/>
  <c r="AI283" i="1"/>
  <c r="AJ283" i="1"/>
  <c r="CX283" i="1" s="1"/>
  <c r="W283" i="1" s="1"/>
  <c r="CQ283" i="1"/>
  <c r="CR283" i="1"/>
  <c r="CS283" i="1"/>
  <c r="CU283" i="1"/>
  <c r="T283" i="1" s="1"/>
  <c r="CW283" i="1"/>
  <c r="V283" i="1" s="1"/>
  <c r="GL283" i="1"/>
  <c r="GO283" i="1"/>
  <c r="GP283" i="1"/>
  <c r="GV283" i="1"/>
  <c r="GX283" i="1"/>
  <c r="HC283" i="1"/>
  <c r="D284" i="1"/>
  <c r="P284" i="1"/>
  <c r="R284" i="1"/>
  <c r="AC284" i="1"/>
  <c r="AD284" i="1"/>
  <c r="AB284" i="1" s="1"/>
  <c r="AE284" i="1"/>
  <c r="Q284" i="1" s="1"/>
  <c r="AF284" i="1"/>
  <c r="S284" i="1" s="1"/>
  <c r="AG284" i="1"/>
  <c r="AH284" i="1"/>
  <c r="CV284" i="1" s="1"/>
  <c r="U284" i="1" s="1"/>
  <c r="AI284" i="1"/>
  <c r="AJ284" i="1"/>
  <c r="CX284" i="1" s="1"/>
  <c r="W284" i="1" s="1"/>
  <c r="CQ284" i="1"/>
  <c r="CR284" i="1"/>
  <c r="CS284" i="1"/>
  <c r="CU284" i="1"/>
  <c r="T284" i="1" s="1"/>
  <c r="CW284" i="1"/>
  <c r="V284" i="1" s="1"/>
  <c r="GK284" i="1"/>
  <c r="GL284" i="1"/>
  <c r="GO284" i="1"/>
  <c r="GP284" i="1"/>
  <c r="GV284" i="1"/>
  <c r="HC284" i="1"/>
  <c r="GX284" i="1" s="1"/>
  <c r="I285" i="1"/>
  <c r="K285" i="1"/>
  <c r="P285" i="1"/>
  <c r="R285" i="1"/>
  <c r="AC285" i="1"/>
  <c r="AD285" i="1"/>
  <c r="AB285" i="1" s="1"/>
  <c r="AE285" i="1"/>
  <c r="Q285" i="1" s="1"/>
  <c r="AF285" i="1"/>
  <c r="S285" i="1" s="1"/>
  <c r="AG285" i="1"/>
  <c r="AH285" i="1"/>
  <c r="CV285" i="1" s="1"/>
  <c r="U285" i="1" s="1"/>
  <c r="AI285" i="1"/>
  <c r="AJ285" i="1"/>
  <c r="CX285" i="1" s="1"/>
  <c r="W285" i="1" s="1"/>
  <c r="CQ285" i="1"/>
  <c r="CR285" i="1"/>
  <c r="CS285" i="1"/>
  <c r="CU285" i="1"/>
  <c r="T285" i="1" s="1"/>
  <c r="CW285" i="1"/>
  <c r="V285" i="1" s="1"/>
  <c r="GK285" i="1"/>
  <c r="GL285" i="1"/>
  <c r="GO285" i="1"/>
  <c r="GP285" i="1"/>
  <c r="GV285" i="1"/>
  <c r="HC285" i="1"/>
  <c r="GX285" i="1" s="1"/>
  <c r="P286" i="1"/>
  <c r="R286" i="1"/>
  <c r="AC286" i="1"/>
  <c r="AD286" i="1"/>
  <c r="AB286" i="1" s="1"/>
  <c r="AE286" i="1"/>
  <c r="Q286" i="1" s="1"/>
  <c r="AF286" i="1"/>
  <c r="S286" i="1" s="1"/>
  <c r="AG286" i="1"/>
  <c r="AH286" i="1"/>
  <c r="CV286" i="1" s="1"/>
  <c r="U286" i="1" s="1"/>
  <c r="AI286" i="1"/>
  <c r="AJ286" i="1"/>
  <c r="CX286" i="1" s="1"/>
  <c r="W286" i="1" s="1"/>
  <c r="CQ286" i="1"/>
  <c r="CR286" i="1"/>
  <c r="CS286" i="1"/>
  <c r="CU286" i="1"/>
  <c r="T286" i="1" s="1"/>
  <c r="CW286" i="1"/>
  <c r="V286" i="1" s="1"/>
  <c r="GK286" i="1"/>
  <c r="GL286" i="1"/>
  <c r="GO286" i="1"/>
  <c r="GP286" i="1"/>
  <c r="GV286" i="1"/>
  <c r="HC286" i="1"/>
  <c r="GX286" i="1" s="1"/>
  <c r="I287" i="1"/>
  <c r="K287" i="1"/>
  <c r="P287" i="1"/>
  <c r="R287" i="1"/>
  <c r="AC287" i="1"/>
  <c r="AD287" i="1"/>
  <c r="AB287" i="1" s="1"/>
  <c r="AE287" i="1"/>
  <c r="Q287" i="1" s="1"/>
  <c r="AF287" i="1"/>
  <c r="S287" i="1" s="1"/>
  <c r="AG287" i="1"/>
  <c r="AH287" i="1"/>
  <c r="CV287" i="1" s="1"/>
  <c r="U287" i="1" s="1"/>
  <c r="AI287" i="1"/>
  <c r="AJ287" i="1"/>
  <c r="CX287" i="1" s="1"/>
  <c r="W287" i="1" s="1"/>
  <c r="CQ287" i="1"/>
  <c r="CR287" i="1"/>
  <c r="CS287" i="1"/>
  <c r="CU287" i="1"/>
  <c r="T287" i="1" s="1"/>
  <c r="CW287" i="1"/>
  <c r="V287" i="1" s="1"/>
  <c r="GK287" i="1"/>
  <c r="GL287" i="1"/>
  <c r="GO287" i="1"/>
  <c r="GP287" i="1"/>
  <c r="GV287" i="1"/>
  <c r="HC287" i="1"/>
  <c r="GX287" i="1" s="1"/>
  <c r="D288" i="1"/>
  <c r="I288" i="1"/>
  <c r="K288" i="1"/>
  <c r="S288" i="1"/>
  <c r="CY288" i="1" s="1"/>
  <c r="X288" i="1" s="1"/>
  <c r="AC288" i="1"/>
  <c r="P288" i="1" s="1"/>
  <c r="AE288" i="1"/>
  <c r="Q288" i="1" s="1"/>
  <c r="AF288" i="1"/>
  <c r="AG288" i="1"/>
  <c r="CU288" i="1" s="1"/>
  <c r="T288" i="1" s="1"/>
  <c r="AH288" i="1"/>
  <c r="AI288" i="1"/>
  <c r="CW288" i="1" s="1"/>
  <c r="V288" i="1" s="1"/>
  <c r="AJ288" i="1"/>
  <c r="CR288" i="1"/>
  <c r="CT288" i="1"/>
  <c r="CV288" i="1"/>
  <c r="U288" i="1" s="1"/>
  <c r="CX288" i="1"/>
  <c r="W288" i="1" s="1"/>
  <c r="CZ288" i="1"/>
  <c r="Y288" i="1" s="1"/>
  <c r="GL288" i="1"/>
  <c r="GO288" i="1"/>
  <c r="GP288" i="1"/>
  <c r="GV288" i="1"/>
  <c r="GX288" i="1"/>
  <c r="HC288" i="1"/>
  <c r="S289" i="1"/>
  <c r="CY289" i="1" s="1"/>
  <c r="X289" i="1" s="1"/>
  <c r="AC289" i="1"/>
  <c r="P289" i="1" s="1"/>
  <c r="CP289" i="1" s="1"/>
  <c r="O289" i="1" s="1"/>
  <c r="AE289" i="1"/>
  <c r="Q289" i="1" s="1"/>
  <c r="AF289" i="1"/>
  <c r="AG289" i="1"/>
  <c r="CU289" i="1" s="1"/>
  <c r="T289" i="1" s="1"/>
  <c r="AH289" i="1"/>
  <c r="AI289" i="1"/>
  <c r="CW289" i="1" s="1"/>
  <c r="V289" i="1" s="1"/>
  <c r="AJ289" i="1"/>
  <c r="CR289" i="1"/>
  <c r="CT289" i="1"/>
  <c r="CV289" i="1"/>
  <c r="U289" i="1" s="1"/>
  <c r="CX289" i="1"/>
  <c r="W289" i="1" s="1"/>
  <c r="CZ289" i="1"/>
  <c r="Y289" i="1" s="1"/>
  <c r="GL289" i="1"/>
  <c r="GO289" i="1"/>
  <c r="GP289" i="1"/>
  <c r="GV289" i="1"/>
  <c r="GX289" i="1"/>
  <c r="HC289" i="1"/>
  <c r="S290" i="1"/>
  <c r="CY290" i="1" s="1"/>
  <c r="X290" i="1" s="1"/>
  <c r="AC290" i="1"/>
  <c r="P290" i="1" s="1"/>
  <c r="AE290" i="1"/>
  <c r="Q290" i="1" s="1"/>
  <c r="AF290" i="1"/>
  <c r="AG290" i="1"/>
  <c r="CU290" i="1" s="1"/>
  <c r="T290" i="1" s="1"/>
  <c r="AH290" i="1"/>
  <c r="AI290" i="1"/>
  <c r="CW290" i="1" s="1"/>
  <c r="V290" i="1" s="1"/>
  <c r="AJ290" i="1"/>
  <c r="CR290" i="1"/>
  <c r="CT290" i="1"/>
  <c r="CV290" i="1"/>
  <c r="U290" i="1" s="1"/>
  <c r="CX290" i="1"/>
  <c r="W290" i="1" s="1"/>
  <c r="CZ290" i="1"/>
  <c r="Y290" i="1" s="1"/>
  <c r="GL290" i="1"/>
  <c r="GO290" i="1"/>
  <c r="GP290" i="1"/>
  <c r="GV290" i="1"/>
  <c r="GX290" i="1"/>
  <c r="HC290" i="1"/>
  <c r="S291" i="1"/>
  <c r="CY291" i="1" s="1"/>
  <c r="X291" i="1" s="1"/>
  <c r="AC291" i="1"/>
  <c r="P291" i="1" s="1"/>
  <c r="CP291" i="1" s="1"/>
  <c r="O291" i="1" s="1"/>
  <c r="AE291" i="1"/>
  <c r="Q291" i="1" s="1"/>
  <c r="AF291" i="1"/>
  <c r="AG291" i="1"/>
  <c r="CU291" i="1" s="1"/>
  <c r="T291" i="1" s="1"/>
  <c r="AH291" i="1"/>
  <c r="AI291" i="1"/>
  <c r="CW291" i="1" s="1"/>
  <c r="V291" i="1" s="1"/>
  <c r="AJ291" i="1"/>
  <c r="CR291" i="1"/>
  <c r="CT291" i="1"/>
  <c r="CV291" i="1"/>
  <c r="U291" i="1" s="1"/>
  <c r="CX291" i="1"/>
  <c r="W291" i="1" s="1"/>
  <c r="CZ291" i="1"/>
  <c r="Y291" i="1" s="1"/>
  <c r="GL291" i="1"/>
  <c r="GO291" i="1"/>
  <c r="GP291" i="1"/>
  <c r="GV291" i="1"/>
  <c r="GX291" i="1"/>
  <c r="HC291" i="1"/>
  <c r="S292" i="1"/>
  <c r="CY292" i="1" s="1"/>
  <c r="X292" i="1" s="1"/>
  <c r="AC292" i="1"/>
  <c r="P292" i="1" s="1"/>
  <c r="AE292" i="1"/>
  <c r="Q292" i="1" s="1"/>
  <c r="AF292" i="1"/>
  <c r="AG292" i="1"/>
  <c r="CU292" i="1" s="1"/>
  <c r="T292" i="1" s="1"/>
  <c r="AH292" i="1"/>
  <c r="AI292" i="1"/>
  <c r="CW292" i="1" s="1"/>
  <c r="V292" i="1" s="1"/>
  <c r="AJ292" i="1"/>
  <c r="CR292" i="1"/>
  <c r="CT292" i="1"/>
  <c r="CV292" i="1"/>
  <c r="U292" i="1" s="1"/>
  <c r="CX292" i="1"/>
  <c r="W292" i="1" s="1"/>
  <c r="CZ292" i="1"/>
  <c r="Y292" i="1" s="1"/>
  <c r="GL292" i="1"/>
  <c r="GO292" i="1"/>
  <c r="GP292" i="1"/>
  <c r="GV292" i="1"/>
  <c r="GX292" i="1"/>
  <c r="HC292" i="1"/>
  <c r="S293" i="1"/>
  <c r="CY293" i="1" s="1"/>
  <c r="X293" i="1" s="1"/>
  <c r="AC293" i="1"/>
  <c r="P293" i="1" s="1"/>
  <c r="CP293" i="1" s="1"/>
  <c r="O293" i="1" s="1"/>
  <c r="AE293" i="1"/>
  <c r="Q293" i="1" s="1"/>
  <c r="AF293" i="1"/>
  <c r="AG293" i="1"/>
  <c r="CU293" i="1" s="1"/>
  <c r="T293" i="1" s="1"/>
  <c r="AH293" i="1"/>
  <c r="AI293" i="1"/>
  <c r="CW293" i="1" s="1"/>
  <c r="V293" i="1" s="1"/>
  <c r="AJ293" i="1"/>
  <c r="CR293" i="1"/>
  <c r="CT293" i="1"/>
  <c r="CV293" i="1"/>
  <c r="U293" i="1" s="1"/>
  <c r="CX293" i="1"/>
  <c r="W293" i="1" s="1"/>
  <c r="CZ293" i="1"/>
  <c r="Y293" i="1" s="1"/>
  <c r="GL293" i="1"/>
  <c r="GO293" i="1"/>
  <c r="GP293" i="1"/>
  <c r="GV293" i="1"/>
  <c r="GX293" i="1"/>
  <c r="HC293" i="1"/>
  <c r="S294" i="1"/>
  <c r="CY294" i="1" s="1"/>
  <c r="X294" i="1" s="1"/>
  <c r="AC294" i="1"/>
  <c r="P294" i="1" s="1"/>
  <c r="AE294" i="1"/>
  <c r="Q294" i="1" s="1"/>
  <c r="AF294" i="1"/>
  <c r="AG294" i="1"/>
  <c r="CU294" i="1" s="1"/>
  <c r="T294" i="1" s="1"/>
  <c r="AH294" i="1"/>
  <c r="AI294" i="1"/>
  <c r="CW294" i="1" s="1"/>
  <c r="V294" i="1" s="1"/>
  <c r="AJ294" i="1"/>
  <c r="CR294" i="1"/>
  <c r="CT294" i="1"/>
  <c r="CV294" i="1"/>
  <c r="U294" i="1" s="1"/>
  <c r="CX294" i="1"/>
  <c r="W294" i="1" s="1"/>
  <c r="CZ294" i="1"/>
  <c r="Y294" i="1" s="1"/>
  <c r="GL294" i="1"/>
  <c r="GO294" i="1"/>
  <c r="GP294" i="1"/>
  <c r="GV294" i="1"/>
  <c r="HC294" i="1"/>
  <c r="GX294" i="1" s="1"/>
  <c r="P295" i="1"/>
  <c r="R295" i="1"/>
  <c r="AC295" i="1"/>
  <c r="AD295" i="1"/>
  <c r="AB295" i="1" s="1"/>
  <c r="AE295" i="1"/>
  <c r="Q295" i="1" s="1"/>
  <c r="AF295" i="1"/>
  <c r="S295" i="1" s="1"/>
  <c r="AG295" i="1"/>
  <c r="AH295" i="1"/>
  <c r="CV295" i="1" s="1"/>
  <c r="U295" i="1" s="1"/>
  <c r="AI295" i="1"/>
  <c r="AJ295" i="1"/>
  <c r="CX295" i="1" s="1"/>
  <c r="W295" i="1" s="1"/>
  <c r="CQ295" i="1"/>
  <c r="CR295" i="1"/>
  <c r="CS295" i="1"/>
  <c r="CU295" i="1"/>
  <c r="T295" i="1" s="1"/>
  <c r="CW295" i="1"/>
  <c r="V295" i="1" s="1"/>
  <c r="GK295" i="1"/>
  <c r="GL295" i="1"/>
  <c r="GO295" i="1"/>
  <c r="GP295" i="1"/>
  <c r="GV295" i="1"/>
  <c r="HC295" i="1"/>
  <c r="GX295" i="1" s="1"/>
  <c r="P296" i="1"/>
  <c r="R296" i="1"/>
  <c r="AC296" i="1"/>
  <c r="AD296" i="1"/>
  <c r="AB296" i="1" s="1"/>
  <c r="AE296" i="1"/>
  <c r="Q296" i="1" s="1"/>
  <c r="AF296" i="1"/>
  <c r="S296" i="1" s="1"/>
  <c r="AG296" i="1"/>
  <c r="AH296" i="1"/>
  <c r="CV296" i="1" s="1"/>
  <c r="U296" i="1" s="1"/>
  <c r="AI296" i="1"/>
  <c r="AJ296" i="1"/>
  <c r="CX296" i="1" s="1"/>
  <c r="W296" i="1" s="1"/>
  <c r="CQ296" i="1"/>
  <c r="CR296" i="1"/>
  <c r="CS296" i="1"/>
  <c r="CU296" i="1"/>
  <c r="T296" i="1" s="1"/>
  <c r="CW296" i="1"/>
  <c r="V296" i="1" s="1"/>
  <c r="GK296" i="1"/>
  <c r="GL296" i="1"/>
  <c r="GO296" i="1"/>
  <c r="GP296" i="1"/>
  <c r="GV296" i="1"/>
  <c r="HC296" i="1"/>
  <c r="GX296" i="1" s="1"/>
  <c r="P297" i="1"/>
  <c r="R297" i="1"/>
  <c r="AC297" i="1"/>
  <c r="AD297" i="1"/>
  <c r="AB297" i="1" s="1"/>
  <c r="AE297" i="1"/>
  <c r="Q297" i="1" s="1"/>
  <c r="AF297" i="1"/>
  <c r="S297" i="1" s="1"/>
  <c r="AG297" i="1"/>
  <c r="AH297" i="1"/>
  <c r="CV297" i="1" s="1"/>
  <c r="U297" i="1" s="1"/>
  <c r="AI297" i="1"/>
  <c r="AJ297" i="1"/>
  <c r="CX297" i="1" s="1"/>
  <c r="W297" i="1" s="1"/>
  <c r="CQ297" i="1"/>
  <c r="CR297" i="1"/>
  <c r="CS297" i="1"/>
  <c r="CU297" i="1"/>
  <c r="T297" i="1" s="1"/>
  <c r="CW297" i="1"/>
  <c r="V297" i="1" s="1"/>
  <c r="GK297" i="1"/>
  <c r="GL297" i="1"/>
  <c r="GO297" i="1"/>
  <c r="GP297" i="1"/>
  <c r="GV297" i="1"/>
  <c r="HC297" i="1"/>
  <c r="GX297" i="1" s="1"/>
  <c r="P298" i="1"/>
  <c r="R298" i="1"/>
  <c r="AC298" i="1"/>
  <c r="AD298" i="1"/>
  <c r="AB298" i="1" s="1"/>
  <c r="AE298" i="1"/>
  <c r="Q298" i="1" s="1"/>
  <c r="AF298" i="1"/>
  <c r="S298" i="1" s="1"/>
  <c r="AG298" i="1"/>
  <c r="AH298" i="1"/>
  <c r="CV298" i="1" s="1"/>
  <c r="U298" i="1" s="1"/>
  <c r="AI298" i="1"/>
  <c r="AJ298" i="1"/>
  <c r="CX298" i="1" s="1"/>
  <c r="W298" i="1" s="1"/>
  <c r="CQ298" i="1"/>
  <c r="CR298" i="1"/>
  <c r="CS298" i="1"/>
  <c r="CU298" i="1"/>
  <c r="T298" i="1" s="1"/>
  <c r="CW298" i="1"/>
  <c r="V298" i="1" s="1"/>
  <c r="GK298" i="1"/>
  <c r="GL298" i="1"/>
  <c r="GO298" i="1"/>
  <c r="GP298" i="1"/>
  <c r="GV298" i="1"/>
  <c r="HC298" i="1"/>
  <c r="GX298" i="1" s="1"/>
  <c r="P299" i="1"/>
  <c r="R299" i="1"/>
  <c r="AC299" i="1"/>
  <c r="AD299" i="1"/>
  <c r="AB299" i="1" s="1"/>
  <c r="AE299" i="1"/>
  <c r="Q299" i="1" s="1"/>
  <c r="AF299" i="1"/>
  <c r="S299" i="1" s="1"/>
  <c r="AG299" i="1"/>
  <c r="AH299" i="1"/>
  <c r="CV299" i="1" s="1"/>
  <c r="U299" i="1" s="1"/>
  <c r="AI299" i="1"/>
  <c r="AJ299" i="1"/>
  <c r="CX299" i="1" s="1"/>
  <c r="W299" i="1" s="1"/>
  <c r="CQ299" i="1"/>
  <c r="CR299" i="1"/>
  <c r="CS299" i="1"/>
  <c r="CU299" i="1"/>
  <c r="T299" i="1" s="1"/>
  <c r="CW299" i="1"/>
  <c r="V299" i="1" s="1"/>
  <c r="GK299" i="1"/>
  <c r="GL299" i="1"/>
  <c r="GO299" i="1"/>
  <c r="GP299" i="1"/>
  <c r="GV299" i="1"/>
  <c r="HC299" i="1"/>
  <c r="GX299" i="1" s="1"/>
  <c r="I300" i="1"/>
  <c r="S300" i="1"/>
  <c r="CY300" i="1" s="1"/>
  <c r="X300" i="1" s="1"/>
  <c r="AC300" i="1"/>
  <c r="P300" i="1" s="1"/>
  <c r="AE300" i="1"/>
  <c r="Q300" i="1" s="1"/>
  <c r="AF300" i="1"/>
  <c r="AG300" i="1"/>
  <c r="CU300" i="1" s="1"/>
  <c r="T300" i="1" s="1"/>
  <c r="AH300" i="1"/>
  <c r="AI300" i="1"/>
  <c r="CW300" i="1" s="1"/>
  <c r="V300" i="1" s="1"/>
  <c r="AJ300" i="1"/>
  <c r="CR300" i="1"/>
  <c r="CT300" i="1"/>
  <c r="CV300" i="1"/>
  <c r="U300" i="1" s="1"/>
  <c r="CX300" i="1"/>
  <c r="W300" i="1" s="1"/>
  <c r="CZ300" i="1"/>
  <c r="Y300" i="1" s="1"/>
  <c r="GL300" i="1"/>
  <c r="GO300" i="1"/>
  <c r="GP300" i="1"/>
  <c r="GV300" i="1"/>
  <c r="GX300" i="1"/>
  <c r="HC300" i="1"/>
  <c r="I301" i="1"/>
  <c r="K301" i="1"/>
  <c r="S301" i="1"/>
  <c r="CY301" i="1" s="1"/>
  <c r="X301" i="1" s="1"/>
  <c r="AC301" i="1"/>
  <c r="P301" i="1" s="1"/>
  <c r="CP301" i="1" s="1"/>
  <c r="O301" i="1" s="1"/>
  <c r="AE301" i="1"/>
  <c r="Q301" i="1" s="1"/>
  <c r="AF301" i="1"/>
  <c r="AG301" i="1"/>
  <c r="CU301" i="1" s="1"/>
  <c r="T301" i="1" s="1"/>
  <c r="AH301" i="1"/>
  <c r="AI301" i="1"/>
  <c r="CW301" i="1" s="1"/>
  <c r="V301" i="1" s="1"/>
  <c r="AJ301" i="1"/>
  <c r="CR301" i="1"/>
  <c r="CT301" i="1"/>
  <c r="CV301" i="1"/>
  <c r="U301" i="1" s="1"/>
  <c r="CX301" i="1"/>
  <c r="W301" i="1" s="1"/>
  <c r="CZ301" i="1"/>
  <c r="Y301" i="1" s="1"/>
  <c r="GL301" i="1"/>
  <c r="GO301" i="1"/>
  <c r="GP301" i="1"/>
  <c r="GV301" i="1"/>
  <c r="GX301" i="1"/>
  <c r="HC301" i="1"/>
  <c r="S302" i="1"/>
  <c r="CY302" i="1" s="1"/>
  <c r="X302" i="1" s="1"/>
  <c r="AC302" i="1"/>
  <c r="P302" i="1" s="1"/>
  <c r="AE302" i="1"/>
  <c r="Q302" i="1" s="1"/>
  <c r="AF302" i="1"/>
  <c r="AG302" i="1"/>
  <c r="CU302" i="1" s="1"/>
  <c r="T302" i="1" s="1"/>
  <c r="AH302" i="1"/>
  <c r="AI302" i="1"/>
  <c r="CW302" i="1" s="1"/>
  <c r="V302" i="1" s="1"/>
  <c r="AJ302" i="1"/>
  <c r="CR302" i="1"/>
  <c r="CT302" i="1"/>
  <c r="CV302" i="1"/>
  <c r="U302" i="1" s="1"/>
  <c r="CX302" i="1"/>
  <c r="W302" i="1" s="1"/>
  <c r="CZ302" i="1"/>
  <c r="Y302" i="1" s="1"/>
  <c r="GL302" i="1"/>
  <c r="GO302" i="1"/>
  <c r="GP302" i="1"/>
  <c r="GV302" i="1"/>
  <c r="GX302" i="1"/>
  <c r="HC302" i="1"/>
  <c r="I303" i="1"/>
  <c r="K303" i="1"/>
  <c r="S303" i="1"/>
  <c r="CY303" i="1" s="1"/>
  <c r="X303" i="1" s="1"/>
  <c r="AC303" i="1"/>
  <c r="P303" i="1" s="1"/>
  <c r="CP303" i="1" s="1"/>
  <c r="O303" i="1" s="1"/>
  <c r="AE303" i="1"/>
  <c r="Q303" i="1" s="1"/>
  <c r="AF303" i="1"/>
  <c r="AG303" i="1"/>
  <c r="CU303" i="1" s="1"/>
  <c r="T303" i="1" s="1"/>
  <c r="AH303" i="1"/>
  <c r="AI303" i="1"/>
  <c r="CW303" i="1" s="1"/>
  <c r="V303" i="1" s="1"/>
  <c r="AJ303" i="1"/>
  <c r="CR303" i="1"/>
  <c r="CT303" i="1"/>
  <c r="CV303" i="1"/>
  <c r="U303" i="1" s="1"/>
  <c r="CX303" i="1"/>
  <c r="W303" i="1" s="1"/>
  <c r="CZ303" i="1"/>
  <c r="Y303" i="1" s="1"/>
  <c r="GL303" i="1"/>
  <c r="GO303" i="1"/>
  <c r="GP303" i="1"/>
  <c r="GV303" i="1"/>
  <c r="GX303" i="1"/>
  <c r="HC303" i="1"/>
  <c r="S304" i="1"/>
  <c r="CY304" i="1" s="1"/>
  <c r="X304" i="1" s="1"/>
  <c r="U304" i="1"/>
  <c r="Y304" i="1"/>
  <c r="AC304" i="1"/>
  <c r="AE304" i="1"/>
  <c r="AF304" i="1"/>
  <c r="AG304" i="1"/>
  <c r="CU304" i="1" s="1"/>
  <c r="T304" i="1" s="1"/>
  <c r="AH304" i="1"/>
  <c r="AI304" i="1"/>
  <c r="CW304" i="1" s="1"/>
  <c r="V304" i="1" s="1"/>
  <c r="AJ304" i="1"/>
  <c r="CT304" i="1"/>
  <c r="CV304" i="1"/>
  <c r="CX304" i="1"/>
  <c r="W304" i="1" s="1"/>
  <c r="CZ304" i="1"/>
  <c r="GL304" i="1"/>
  <c r="GO304" i="1"/>
  <c r="GP304" i="1"/>
  <c r="GV304" i="1"/>
  <c r="GX304" i="1"/>
  <c r="HC304" i="1"/>
  <c r="S305" i="1"/>
  <c r="CY305" i="1" s="1"/>
  <c r="X305" i="1" s="1"/>
  <c r="U305" i="1"/>
  <c r="Y305" i="1"/>
  <c r="AC305" i="1"/>
  <c r="AE305" i="1"/>
  <c r="AF305" i="1"/>
  <c r="AG305" i="1"/>
  <c r="CU305" i="1" s="1"/>
  <c r="T305" i="1" s="1"/>
  <c r="AH305" i="1"/>
  <c r="AI305" i="1"/>
  <c r="CW305" i="1" s="1"/>
  <c r="V305" i="1" s="1"/>
  <c r="AJ305" i="1"/>
  <c r="CT305" i="1"/>
  <c r="CV305" i="1"/>
  <c r="CX305" i="1"/>
  <c r="W305" i="1" s="1"/>
  <c r="CZ305" i="1"/>
  <c r="GL305" i="1"/>
  <c r="GO305" i="1"/>
  <c r="GP305" i="1"/>
  <c r="GV305" i="1"/>
  <c r="GX305" i="1"/>
  <c r="HC305" i="1"/>
  <c r="S306" i="1"/>
  <c r="CY306" i="1" s="1"/>
  <c r="X306" i="1" s="1"/>
  <c r="U306" i="1"/>
  <c r="Y306" i="1"/>
  <c r="AC306" i="1"/>
  <c r="AE306" i="1"/>
  <c r="AF306" i="1"/>
  <c r="AG306" i="1"/>
  <c r="CU306" i="1" s="1"/>
  <c r="T306" i="1" s="1"/>
  <c r="AH306" i="1"/>
  <c r="AI306" i="1"/>
  <c r="CW306" i="1" s="1"/>
  <c r="V306" i="1" s="1"/>
  <c r="AJ306" i="1"/>
  <c r="CT306" i="1"/>
  <c r="CV306" i="1"/>
  <c r="CX306" i="1"/>
  <c r="W306" i="1" s="1"/>
  <c r="CZ306" i="1"/>
  <c r="GL306" i="1"/>
  <c r="GO306" i="1"/>
  <c r="GP306" i="1"/>
  <c r="GV306" i="1"/>
  <c r="GX306" i="1"/>
  <c r="HC306" i="1"/>
  <c r="I307" i="1"/>
  <c r="K307" i="1"/>
  <c r="S307" i="1"/>
  <c r="CY307" i="1" s="1"/>
  <c r="X307" i="1" s="1"/>
  <c r="U307" i="1"/>
  <c r="Y307" i="1"/>
  <c r="AC307" i="1"/>
  <c r="AE307" i="1"/>
  <c r="AF307" i="1"/>
  <c r="AG307" i="1"/>
  <c r="CU307" i="1" s="1"/>
  <c r="T307" i="1" s="1"/>
  <c r="AH307" i="1"/>
  <c r="AI307" i="1"/>
  <c r="CW307" i="1" s="1"/>
  <c r="V307" i="1" s="1"/>
  <c r="AJ307" i="1"/>
  <c r="CT307" i="1"/>
  <c r="CV307" i="1"/>
  <c r="CX307" i="1"/>
  <c r="W307" i="1" s="1"/>
  <c r="CZ307" i="1"/>
  <c r="GL307" i="1"/>
  <c r="GO307" i="1"/>
  <c r="GP307" i="1"/>
  <c r="GV307" i="1"/>
  <c r="GX307" i="1"/>
  <c r="HC307" i="1"/>
  <c r="I308" i="1"/>
  <c r="Q308" i="1" s="1"/>
  <c r="P308" i="1"/>
  <c r="R308" i="1"/>
  <c r="T308" i="1"/>
  <c r="AC308" i="1"/>
  <c r="AD308" i="1"/>
  <c r="AB308" i="1" s="1"/>
  <c r="AE308" i="1"/>
  <c r="AF308" i="1"/>
  <c r="AG308" i="1"/>
  <c r="AH308" i="1"/>
  <c r="CV308" i="1" s="1"/>
  <c r="U308" i="1" s="1"/>
  <c r="AI308" i="1"/>
  <c r="AJ308" i="1"/>
  <c r="CX308" i="1" s="1"/>
  <c r="W308" i="1" s="1"/>
  <c r="CQ308" i="1"/>
  <c r="CR308" i="1"/>
  <c r="CS308" i="1"/>
  <c r="CU308" i="1"/>
  <c r="CW308" i="1"/>
  <c r="V308" i="1" s="1"/>
  <c r="GK308" i="1"/>
  <c r="GL308" i="1"/>
  <c r="GO308" i="1"/>
  <c r="GP308" i="1"/>
  <c r="GV308" i="1"/>
  <c r="HC308" i="1"/>
  <c r="GX308" i="1" s="1"/>
  <c r="B310" i="1"/>
  <c r="B276" i="1" s="1"/>
  <c r="C310" i="1"/>
  <c r="C276" i="1" s="1"/>
  <c r="D310" i="1"/>
  <c r="D276" i="1" s="1"/>
  <c r="F310" i="1"/>
  <c r="F276" i="1" s="1"/>
  <c r="G310" i="1"/>
  <c r="G276" i="1" s="1"/>
  <c r="AG310" i="1"/>
  <c r="AI310" i="1"/>
  <c r="AQ310" i="1"/>
  <c r="AQ276" i="1" s="1"/>
  <c r="BX310" i="1"/>
  <c r="BY310" i="1"/>
  <c r="BY276" i="1" s="1"/>
  <c r="BZ310" i="1"/>
  <c r="CC310" i="1"/>
  <c r="CC276" i="1" s="1"/>
  <c r="CD310" i="1"/>
  <c r="CD276" i="1" s="1"/>
  <c r="CJ310" i="1"/>
  <c r="CJ276" i="1" s="1"/>
  <c r="CK310" i="1"/>
  <c r="CK276" i="1" s="1"/>
  <c r="CL310" i="1"/>
  <c r="CL276" i="1" s="1"/>
  <c r="CM310" i="1"/>
  <c r="CM276" i="1" s="1"/>
  <c r="F320" i="1"/>
  <c r="D340" i="1"/>
  <c r="E342" i="1"/>
  <c r="Z342" i="1"/>
  <c r="AA342" i="1"/>
  <c r="AM342" i="1"/>
  <c r="AN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D344" i="1"/>
  <c r="I344" i="1"/>
  <c r="K344" i="1"/>
  <c r="P344" i="1"/>
  <c r="R344" i="1"/>
  <c r="GK344" i="1" s="1"/>
  <c r="V344" i="1"/>
  <c r="AC344" i="1"/>
  <c r="AD344" i="1"/>
  <c r="AB344" i="1" s="1"/>
  <c r="AE344" i="1"/>
  <c r="Q344" i="1" s="1"/>
  <c r="AF344" i="1"/>
  <c r="AG344" i="1"/>
  <c r="AH344" i="1"/>
  <c r="CV344" i="1" s="1"/>
  <c r="U344" i="1" s="1"/>
  <c r="AI344" i="1"/>
  <c r="AJ344" i="1"/>
  <c r="CX344" i="1" s="1"/>
  <c r="W344" i="1" s="1"/>
  <c r="CQ344" i="1"/>
  <c r="CR344" i="1"/>
  <c r="CS344" i="1"/>
  <c r="CU344" i="1"/>
  <c r="T344" i="1" s="1"/>
  <c r="CW344" i="1"/>
  <c r="GL344" i="1"/>
  <c r="GN344" i="1"/>
  <c r="GP344" i="1"/>
  <c r="GV344" i="1"/>
  <c r="HC344" i="1"/>
  <c r="GX344" i="1" s="1"/>
  <c r="P345" i="1"/>
  <c r="R345" i="1"/>
  <c r="GK345" i="1" s="1"/>
  <c r="V345" i="1"/>
  <c r="AC345" i="1"/>
  <c r="AD345" i="1"/>
  <c r="AB345" i="1" s="1"/>
  <c r="AE345" i="1"/>
  <c r="Q345" i="1" s="1"/>
  <c r="AF345" i="1"/>
  <c r="AG345" i="1"/>
  <c r="AH345" i="1"/>
  <c r="CV345" i="1" s="1"/>
  <c r="U345" i="1" s="1"/>
  <c r="AI345" i="1"/>
  <c r="AJ345" i="1"/>
  <c r="CX345" i="1" s="1"/>
  <c r="W345" i="1" s="1"/>
  <c r="CQ345" i="1"/>
  <c r="CR345" i="1"/>
  <c r="CS345" i="1"/>
  <c r="CU345" i="1"/>
  <c r="T345" i="1" s="1"/>
  <c r="CW345" i="1"/>
  <c r="GL345" i="1"/>
  <c r="GN345" i="1"/>
  <c r="GP345" i="1"/>
  <c r="GV345" i="1"/>
  <c r="HC345" i="1"/>
  <c r="GX345" i="1" s="1"/>
  <c r="AC346" i="1"/>
  <c r="P346" i="1" s="1"/>
  <c r="AE346" i="1"/>
  <c r="Q346" i="1" s="1"/>
  <c r="AF346" i="1"/>
  <c r="S346" i="1" s="1"/>
  <c r="AG346" i="1"/>
  <c r="CU346" i="1" s="1"/>
  <c r="T346" i="1" s="1"/>
  <c r="AH346" i="1"/>
  <c r="AI346" i="1"/>
  <c r="CW346" i="1" s="1"/>
  <c r="V346" i="1" s="1"/>
  <c r="AJ346" i="1"/>
  <c r="CR346" i="1"/>
  <c r="CT346" i="1"/>
  <c r="CV346" i="1"/>
  <c r="U346" i="1" s="1"/>
  <c r="CX346" i="1"/>
  <c r="W346" i="1" s="1"/>
  <c r="CY346" i="1"/>
  <c r="X346" i="1" s="1"/>
  <c r="CZ346" i="1"/>
  <c r="Y346" i="1" s="1"/>
  <c r="GL346" i="1"/>
  <c r="GN346" i="1"/>
  <c r="GP346" i="1"/>
  <c r="GV346" i="1"/>
  <c r="GX346" i="1"/>
  <c r="HC346" i="1"/>
  <c r="I347" i="1"/>
  <c r="K348" i="1" s="1"/>
  <c r="K347" i="1"/>
  <c r="S347" i="1"/>
  <c r="CY347" i="1" s="1"/>
  <c r="X347" i="1" s="1"/>
  <c r="AC347" i="1"/>
  <c r="P347" i="1" s="1"/>
  <c r="AE347" i="1"/>
  <c r="Q347" i="1" s="1"/>
  <c r="AF347" i="1"/>
  <c r="AG347" i="1"/>
  <c r="CU347" i="1" s="1"/>
  <c r="T347" i="1" s="1"/>
  <c r="AH347" i="1"/>
  <c r="AI347" i="1"/>
  <c r="CW347" i="1" s="1"/>
  <c r="V347" i="1" s="1"/>
  <c r="AJ347" i="1"/>
  <c r="CR347" i="1"/>
  <c r="CT347" i="1"/>
  <c r="CV347" i="1"/>
  <c r="U347" i="1" s="1"/>
  <c r="CX347" i="1"/>
  <c r="W347" i="1" s="1"/>
  <c r="CZ347" i="1"/>
  <c r="Y347" i="1" s="1"/>
  <c r="GL347" i="1"/>
  <c r="GN347" i="1"/>
  <c r="GP347" i="1"/>
  <c r="GV347" i="1"/>
  <c r="GX347" i="1"/>
  <c r="HC347" i="1"/>
  <c r="I348" i="1"/>
  <c r="S348" i="1"/>
  <c r="CY348" i="1" s="1"/>
  <c r="X348" i="1" s="1"/>
  <c r="AC348" i="1"/>
  <c r="P348" i="1" s="1"/>
  <c r="AE348" i="1"/>
  <c r="Q348" i="1" s="1"/>
  <c r="AF348" i="1"/>
  <c r="AG348" i="1"/>
  <c r="CU348" i="1" s="1"/>
  <c r="T348" i="1" s="1"/>
  <c r="AH348" i="1"/>
  <c r="AI348" i="1"/>
  <c r="CW348" i="1" s="1"/>
  <c r="V348" i="1" s="1"/>
  <c r="AJ348" i="1"/>
  <c r="CR348" i="1"/>
  <c r="CT348" i="1"/>
  <c r="CV348" i="1"/>
  <c r="U348" i="1" s="1"/>
  <c r="CX348" i="1"/>
  <c r="W348" i="1" s="1"/>
  <c r="CZ348" i="1"/>
  <c r="Y348" i="1" s="1"/>
  <c r="GL348" i="1"/>
  <c r="GN348" i="1"/>
  <c r="GP348" i="1"/>
  <c r="GV348" i="1"/>
  <c r="GX348" i="1"/>
  <c r="HC348" i="1"/>
  <c r="I349" i="1"/>
  <c r="K349" i="1"/>
  <c r="S349" i="1"/>
  <c r="CY349" i="1" s="1"/>
  <c r="X349" i="1" s="1"/>
  <c r="AC349" i="1"/>
  <c r="P349" i="1" s="1"/>
  <c r="CP349" i="1" s="1"/>
  <c r="O349" i="1" s="1"/>
  <c r="AE349" i="1"/>
  <c r="Q349" i="1" s="1"/>
  <c r="AF349" i="1"/>
  <c r="AG349" i="1"/>
  <c r="CU349" i="1" s="1"/>
  <c r="T349" i="1" s="1"/>
  <c r="AH349" i="1"/>
  <c r="AI349" i="1"/>
  <c r="CW349" i="1" s="1"/>
  <c r="V349" i="1" s="1"/>
  <c r="AJ349" i="1"/>
  <c r="CR349" i="1"/>
  <c r="CT349" i="1"/>
  <c r="CV349" i="1"/>
  <c r="U349" i="1" s="1"/>
  <c r="CX349" i="1"/>
  <c r="W349" i="1" s="1"/>
  <c r="CZ349" i="1"/>
  <c r="Y349" i="1" s="1"/>
  <c r="GL349" i="1"/>
  <c r="GN349" i="1"/>
  <c r="GP349" i="1"/>
  <c r="GV349" i="1"/>
  <c r="GX349" i="1"/>
  <c r="HC349" i="1"/>
  <c r="I350" i="1"/>
  <c r="K350" i="1"/>
  <c r="S350" i="1"/>
  <c r="CY350" i="1" s="1"/>
  <c r="X350" i="1" s="1"/>
  <c r="AC350" i="1"/>
  <c r="P350" i="1" s="1"/>
  <c r="AE350" i="1"/>
  <c r="Q350" i="1" s="1"/>
  <c r="AF350" i="1"/>
  <c r="AG350" i="1"/>
  <c r="CU350" i="1" s="1"/>
  <c r="T350" i="1" s="1"/>
  <c r="AH350" i="1"/>
  <c r="AI350" i="1"/>
  <c r="CW350" i="1" s="1"/>
  <c r="V350" i="1" s="1"/>
  <c r="AJ350" i="1"/>
  <c r="CR350" i="1"/>
  <c r="CT350" i="1"/>
  <c r="CV350" i="1"/>
  <c r="U350" i="1" s="1"/>
  <c r="CX350" i="1"/>
  <c r="W350" i="1" s="1"/>
  <c r="CZ350" i="1"/>
  <c r="Y350" i="1" s="1"/>
  <c r="GL350" i="1"/>
  <c r="GN350" i="1"/>
  <c r="GP350" i="1"/>
  <c r="GV350" i="1"/>
  <c r="GX350" i="1"/>
  <c r="HC350" i="1"/>
  <c r="I351" i="1"/>
  <c r="K351" i="1"/>
  <c r="S351" i="1"/>
  <c r="CY351" i="1" s="1"/>
  <c r="X351" i="1" s="1"/>
  <c r="AC351" i="1"/>
  <c r="P351" i="1" s="1"/>
  <c r="CP351" i="1" s="1"/>
  <c r="O351" i="1" s="1"/>
  <c r="AE351" i="1"/>
  <c r="Q351" i="1" s="1"/>
  <c r="AF351" i="1"/>
  <c r="AG351" i="1"/>
  <c r="CU351" i="1" s="1"/>
  <c r="T351" i="1" s="1"/>
  <c r="AH351" i="1"/>
  <c r="AI351" i="1"/>
  <c r="CW351" i="1" s="1"/>
  <c r="V351" i="1" s="1"/>
  <c r="AJ351" i="1"/>
  <c r="CR351" i="1"/>
  <c r="CT351" i="1"/>
  <c r="CV351" i="1"/>
  <c r="U351" i="1" s="1"/>
  <c r="CX351" i="1"/>
  <c r="W351" i="1" s="1"/>
  <c r="CZ351" i="1"/>
  <c r="Y351" i="1" s="1"/>
  <c r="GL351" i="1"/>
  <c r="GN351" i="1"/>
  <c r="GP351" i="1"/>
  <c r="GV351" i="1"/>
  <c r="GX351" i="1"/>
  <c r="HC351" i="1"/>
  <c r="I352" i="1"/>
  <c r="K352" i="1"/>
  <c r="S352" i="1"/>
  <c r="CY352" i="1" s="1"/>
  <c r="X352" i="1" s="1"/>
  <c r="AC352" i="1"/>
  <c r="P352" i="1" s="1"/>
  <c r="AE352" i="1"/>
  <c r="Q352" i="1" s="1"/>
  <c r="AF352" i="1"/>
  <c r="AG352" i="1"/>
  <c r="CU352" i="1" s="1"/>
  <c r="T352" i="1" s="1"/>
  <c r="AH352" i="1"/>
  <c r="AI352" i="1"/>
  <c r="CW352" i="1" s="1"/>
  <c r="V352" i="1" s="1"/>
  <c r="AJ352" i="1"/>
  <c r="CR352" i="1"/>
  <c r="CT352" i="1"/>
  <c r="CV352" i="1"/>
  <c r="U352" i="1" s="1"/>
  <c r="CX352" i="1"/>
  <c r="W352" i="1" s="1"/>
  <c r="CZ352" i="1"/>
  <c r="Y352" i="1" s="1"/>
  <c r="GL352" i="1"/>
  <c r="GN352" i="1"/>
  <c r="GP352" i="1"/>
  <c r="GV352" i="1"/>
  <c r="GX352" i="1"/>
  <c r="HC352" i="1"/>
  <c r="S353" i="1"/>
  <c r="CY353" i="1" s="1"/>
  <c r="X353" i="1" s="1"/>
  <c r="AC353" i="1"/>
  <c r="P353" i="1" s="1"/>
  <c r="CP353" i="1" s="1"/>
  <c r="O353" i="1" s="1"/>
  <c r="AE353" i="1"/>
  <c r="Q353" i="1" s="1"/>
  <c r="AF353" i="1"/>
  <c r="AG353" i="1"/>
  <c r="CU353" i="1" s="1"/>
  <c r="T353" i="1" s="1"/>
  <c r="AH353" i="1"/>
  <c r="AI353" i="1"/>
  <c r="CW353" i="1" s="1"/>
  <c r="V353" i="1" s="1"/>
  <c r="AJ353" i="1"/>
  <c r="CR353" i="1"/>
  <c r="CT353" i="1"/>
  <c r="CV353" i="1"/>
  <c r="U353" i="1" s="1"/>
  <c r="CX353" i="1"/>
  <c r="W353" i="1" s="1"/>
  <c r="CZ353" i="1"/>
  <c r="Y353" i="1" s="1"/>
  <c r="GL353" i="1"/>
  <c r="GN353" i="1"/>
  <c r="GP353" i="1"/>
  <c r="GV353" i="1"/>
  <c r="GX353" i="1"/>
  <c r="HC353" i="1"/>
  <c r="S354" i="1"/>
  <c r="CY354" i="1" s="1"/>
  <c r="X354" i="1" s="1"/>
  <c r="AC354" i="1"/>
  <c r="P354" i="1" s="1"/>
  <c r="AE354" i="1"/>
  <c r="Q354" i="1" s="1"/>
  <c r="AF354" i="1"/>
  <c r="AG354" i="1"/>
  <c r="CU354" i="1" s="1"/>
  <c r="T354" i="1" s="1"/>
  <c r="AH354" i="1"/>
  <c r="AI354" i="1"/>
  <c r="CW354" i="1" s="1"/>
  <c r="V354" i="1" s="1"/>
  <c r="AJ354" i="1"/>
  <c r="CR354" i="1"/>
  <c r="CT354" i="1"/>
  <c r="CV354" i="1"/>
  <c r="U354" i="1" s="1"/>
  <c r="CX354" i="1"/>
  <c r="W354" i="1" s="1"/>
  <c r="CZ354" i="1"/>
  <c r="Y354" i="1" s="1"/>
  <c r="GL354" i="1"/>
  <c r="GN354" i="1"/>
  <c r="GP354" i="1"/>
  <c r="GV354" i="1"/>
  <c r="GX354" i="1"/>
  <c r="HC354" i="1"/>
  <c r="S355" i="1"/>
  <c r="CY355" i="1" s="1"/>
  <c r="X355" i="1" s="1"/>
  <c r="AC355" i="1"/>
  <c r="P355" i="1" s="1"/>
  <c r="CP355" i="1" s="1"/>
  <c r="O355" i="1" s="1"/>
  <c r="AE355" i="1"/>
  <c r="Q355" i="1" s="1"/>
  <c r="AF355" i="1"/>
  <c r="AG355" i="1"/>
  <c r="CU355" i="1" s="1"/>
  <c r="T355" i="1" s="1"/>
  <c r="AH355" i="1"/>
  <c r="AI355" i="1"/>
  <c r="CW355" i="1" s="1"/>
  <c r="V355" i="1" s="1"/>
  <c r="AJ355" i="1"/>
  <c r="CR355" i="1"/>
  <c r="CT355" i="1"/>
  <c r="CV355" i="1"/>
  <c r="U355" i="1" s="1"/>
  <c r="CX355" i="1"/>
  <c r="W355" i="1" s="1"/>
  <c r="CZ355" i="1"/>
  <c r="Y355" i="1" s="1"/>
  <c r="GL355" i="1"/>
  <c r="GN355" i="1"/>
  <c r="GP355" i="1"/>
  <c r="GV355" i="1"/>
  <c r="GX355" i="1"/>
  <c r="HC355" i="1"/>
  <c r="S356" i="1"/>
  <c r="CY356" i="1" s="1"/>
  <c r="X356" i="1" s="1"/>
  <c r="AC356" i="1"/>
  <c r="P356" i="1" s="1"/>
  <c r="AE356" i="1"/>
  <c r="Q356" i="1" s="1"/>
  <c r="AF356" i="1"/>
  <c r="AG356" i="1"/>
  <c r="CU356" i="1" s="1"/>
  <c r="T356" i="1" s="1"/>
  <c r="AH356" i="1"/>
  <c r="AI356" i="1"/>
  <c r="CW356" i="1" s="1"/>
  <c r="V356" i="1" s="1"/>
  <c r="AJ356" i="1"/>
  <c r="CR356" i="1"/>
  <c r="CT356" i="1"/>
  <c r="CV356" i="1"/>
  <c r="U356" i="1" s="1"/>
  <c r="CX356" i="1"/>
  <c r="W356" i="1" s="1"/>
  <c r="CZ356" i="1"/>
  <c r="Y356" i="1" s="1"/>
  <c r="GL356" i="1"/>
  <c r="GN356" i="1"/>
  <c r="GP356" i="1"/>
  <c r="GV356" i="1"/>
  <c r="GX356" i="1"/>
  <c r="HC356" i="1"/>
  <c r="S357" i="1"/>
  <c r="CY357" i="1" s="1"/>
  <c r="X357" i="1" s="1"/>
  <c r="AC357" i="1"/>
  <c r="P357" i="1" s="1"/>
  <c r="CP357" i="1" s="1"/>
  <c r="O357" i="1" s="1"/>
  <c r="AE357" i="1"/>
  <c r="Q357" i="1" s="1"/>
  <c r="AF357" i="1"/>
  <c r="AG357" i="1"/>
  <c r="CU357" i="1" s="1"/>
  <c r="T357" i="1" s="1"/>
  <c r="AH357" i="1"/>
  <c r="AI357" i="1"/>
  <c r="CW357" i="1" s="1"/>
  <c r="V357" i="1" s="1"/>
  <c r="AJ357" i="1"/>
  <c r="CR357" i="1"/>
  <c r="CT357" i="1"/>
  <c r="CV357" i="1"/>
  <c r="U357" i="1" s="1"/>
  <c r="CX357" i="1"/>
  <c r="W357" i="1" s="1"/>
  <c r="CZ357" i="1"/>
  <c r="Y357" i="1" s="1"/>
  <c r="GL357" i="1"/>
  <c r="GN357" i="1"/>
  <c r="GP357" i="1"/>
  <c r="GV357" i="1"/>
  <c r="GX357" i="1"/>
  <c r="HC357" i="1"/>
  <c r="S358" i="1"/>
  <c r="CY358" i="1" s="1"/>
  <c r="X358" i="1" s="1"/>
  <c r="AC358" i="1"/>
  <c r="P358" i="1" s="1"/>
  <c r="AE358" i="1"/>
  <c r="Q358" i="1" s="1"/>
  <c r="AF358" i="1"/>
  <c r="AG358" i="1"/>
  <c r="CU358" i="1" s="1"/>
  <c r="T358" i="1" s="1"/>
  <c r="AH358" i="1"/>
  <c r="AI358" i="1"/>
  <c r="CW358" i="1" s="1"/>
  <c r="V358" i="1" s="1"/>
  <c r="AJ358" i="1"/>
  <c r="CR358" i="1"/>
  <c r="CT358" i="1"/>
  <c r="CV358" i="1"/>
  <c r="U358" i="1" s="1"/>
  <c r="CX358" i="1"/>
  <c r="W358" i="1" s="1"/>
  <c r="CZ358" i="1"/>
  <c r="Y358" i="1" s="1"/>
  <c r="GL358" i="1"/>
  <c r="GN358" i="1"/>
  <c r="GP358" i="1"/>
  <c r="GV358" i="1"/>
  <c r="GX358" i="1"/>
  <c r="HC358" i="1"/>
  <c r="S359" i="1"/>
  <c r="CY359" i="1" s="1"/>
  <c r="X359" i="1" s="1"/>
  <c r="AC359" i="1"/>
  <c r="P359" i="1" s="1"/>
  <c r="CP359" i="1" s="1"/>
  <c r="O359" i="1" s="1"/>
  <c r="AE359" i="1"/>
  <c r="Q359" i="1" s="1"/>
  <c r="AF359" i="1"/>
  <c r="AG359" i="1"/>
  <c r="CU359" i="1" s="1"/>
  <c r="T359" i="1" s="1"/>
  <c r="AH359" i="1"/>
  <c r="AI359" i="1"/>
  <c r="CW359" i="1" s="1"/>
  <c r="V359" i="1" s="1"/>
  <c r="AJ359" i="1"/>
  <c r="CR359" i="1"/>
  <c r="CT359" i="1"/>
  <c r="CV359" i="1"/>
  <c r="U359" i="1" s="1"/>
  <c r="CX359" i="1"/>
  <c r="W359" i="1" s="1"/>
  <c r="CZ359" i="1"/>
  <c r="Y359" i="1" s="1"/>
  <c r="GL359" i="1"/>
  <c r="BZ367" i="1" s="1"/>
  <c r="GN359" i="1"/>
  <c r="CB367" i="1" s="1"/>
  <c r="GP359" i="1"/>
  <c r="CD367" i="1" s="1"/>
  <c r="GV359" i="1"/>
  <c r="GX359" i="1"/>
  <c r="CJ367" i="1" s="1"/>
  <c r="HC359" i="1"/>
  <c r="I360" i="1"/>
  <c r="Q360" i="1" s="1"/>
  <c r="P360" i="1"/>
  <c r="R360" i="1"/>
  <c r="AC360" i="1"/>
  <c r="AD360" i="1"/>
  <c r="AB360" i="1" s="1"/>
  <c r="AE360" i="1"/>
  <c r="AF360" i="1"/>
  <c r="S360" i="1" s="1"/>
  <c r="AG360" i="1"/>
  <c r="AH360" i="1"/>
  <c r="CV360" i="1" s="1"/>
  <c r="U360" i="1" s="1"/>
  <c r="AI360" i="1"/>
  <c r="AJ360" i="1"/>
  <c r="CX360" i="1" s="1"/>
  <c r="W360" i="1" s="1"/>
  <c r="CQ360" i="1"/>
  <c r="CR360" i="1"/>
  <c r="CS360" i="1"/>
  <c r="CU360" i="1"/>
  <c r="T360" i="1" s="1"/>
  <c r="CW360" i="1"/>
  <c r="V360" i="1" s="1"/>
  <c r="GK360" i="1"/>
  <c r="GL360" i="1"/>
  <c r="GN360" i="1"/>
  <c r="GP360" i="1"/>
  <c r="GV360" i="1"/>
  <c r="HC360" i="1"/>
  <c r="GX360" i="1" s="1"/>
  <c r="P361" i="1"/>
  <c r="R361" i="1"/>
  <c r="AC361" i="1"/>
  <c r="AD361" i="1"/>
  <c r="AB361" i="1" s="1"/>
  <c r="AE361" i="1"/>
  <c r="Q361" i="1" s="1"/>
  <c r="AF361" i="1"/>
  <c r="S361" i="1" s="1"/>
  <c r="AG361" i="1"/>
  <c r="AH361" i="1"/>
  <c r="CV361" i="1" s="1"/>
  <c r="U361" i="1" s="1"/>
  <c r="AI361" i="1"/>
  <c r="AJ361" i="1"/>
  <c r="CX361" i="1" s="1"/>
  <c r="W361" i="1" s="1"/>
  <c r="CQ361" i="1"/>
  <c r="CR361" i="1"/>
  <c r="CS361" i="1"/>
  <c r="CU361" i="1"/>
  <c r="T361" i="1" s="1"/>
  <c r="CW361" i="1"/>
  <c r="V361" i="1" s="1"/>
  <c r="GK361" i="1"/>
  <c r="GL361" i="1"/>
  <c r="GN361" i="1"/>
  <c r="GP361" i="1"/>
  <c r="GV361" i="1"/>
  <c r="HC361" i="1"/>
  <c r="GX361" i="1" s="1"/>
  <c r="I362" i="1"/>
  <c r="K362" i="1"/>
  <c r="P362" i="1"/>
  <c r="R362" i="1"/>
  <c r="AC362" i="1"/>
  <c r="AD362" i="1"/>
  <c r="AB362" i="1" s="1"/>
  <c r="AE362" i="1"/>
  <c r="Q362" i="1" s="1"/>
  <c r="AF362" i="1"/>
  <c r="S362" i="1" s="1"/>
  <c r="AG362" i="1"/>
  <c r="AH362" i="1"/>
  <c r="CV362" i="1" s="1"/>
  <c r="U362" i="1" s="1"/>
  <c r="AI362" i="1"/>
  <c r="AJ362" i="1"/>
  <c r="CX362" i="1" s="1"/>
  <c r="W362" i="1" s="1"/>
  <c r="CQ362" i="1"/>
  <c r="CR362" i="1"/>
  <c r="CS362" i="1"/>
  <c r="CU362" i="1"/>
  <c r="T362" i="1" s="1"/>
  <c r="CW362" i="1"/>
  <c r="V362" i="1" s="1"/>
  <c r="GK362" i="1"/>
  <c r="GL362" i="1"/>
  <c r="GN362" i="1"/>
  <c r="GP362" i="1"/>
  <c r="GV362" i="1"/>
  <c r="HC362" i="1"/>
  <c r="GX362" i="1" s="1"/>
  <c r="I363" i="1"/>
  <c r="K363" i="1"/>
  <c r="P363" i="1"/>
  <c r="R363" i="1"/>
  <c r="AC363" i="1"/>
  <c r="AD363" i="1"/>
  <c r="AB363" i="1" s="1"/>
  <c r="AE363" i="1"/>
  <c r="Q363" i="1" s="1"/>
  <c r="AF363" i="1"/>
  <c r="S363" i="1" s="1"/>
  <c r="AG363" i="1"/>
  <c r="AH363" i="1"/>
  <c r="CV363" i="1" s="1"/>
  <c r="U363" i="1" s="1"/>
  <c r="AI363" i="1"/>
  <c r="AJ363" i="1"/>
  <c r="CX363" i="1" s="1"/>
  <c r="W363" i="1" s="1"/>
  <c r="CQ363" i="1"/>
  <c r="CR363" i="1"/>
  <c r="CS363" i="1"/>
  <c r="CU363" i="1"/>
  <c r="T363" i="1" s="1"/>
  <c r="CW363" i="1"/>
  <c r="V363" i="1" s="1"/>
  <c r="GK363" i="1"/>
  <c r="GL363" i="1"/>
  <c r="GN363" i="1"/>
  <c r="GP363" i="1"/>
  <c r="GV363" i="1"/>
  <c r="HC363" i="1"/>
  <c r="GX363" i="1" s="1"/>
  <c r="I364" i="1"/>
  <c r="K364" i="1"/>
  <c r="P364" i="1"/>
  <c r="R364" i="1"/>
  <c r="AC364" i="1"/>
  <c r="AD364" i="1"/>
  <c r="AB364" i="1" s="1"/>
  <c r="AE364" i="1"/>
  <c r="Q364" i="1" s="1"/>
  <c r="AF364" i="1"/>
  <c r="S364" i="1" s="1"/>
  <c r="AG364" i="1"/>
  <c r="AH364" i="1"/>
  <c r="CV364" i="1" s="1"/>
  <c r="U364" i="1" s="1"/>
  <c r="AI364" i="1"/>
  <c r="AJ364" i="1"/>
  <c r="CX364" i="1" s="1"/>
  <c r="W364" i="1" s="1"/>
  <c r="CQ364" i="1"/>
  <c r="CR364" i="1"/>
  <c r="CS364" i="1"/>
  <c r="CU364" i="1"/>
  <c r="T364" i="1" s="1"/>
  <c r="CW364" i="1"/>
  <c r="V364" i="1" s="1"/>
  <c r="GK364" i="1"/>
  <c r="GL364" i="1"/>
  <c r="GN364" i="1"/>
  <c r="GP364" i="1"/>
  <c r="GV364" i="1"/>
  <c r="HC364" i="1"/>
  <c r="GX364" i="1" s="1"/>
  <c r="I365" i="1"/>
  <c r="S365" i="1"/>
  <c r="CY365" i="1" s="1"/>
  <c r="X365" i="1" s="1"/>
  <c r="AC365" i="1"/>
  <c r="P365" i="1" s="1"/>
  <c r="CP365" i="1" s="1"/>
  <c r="O365" i="1" s="1"/>
  <c r="AE365" i="1"/>
  <c r="Q365" i="1" s="1"/>
  <c r="AF365" i="1"/>
  <c r="AG365" i="1"/>
  <c r="CU365" i="1" s="1"/>
  <c r="T365" i="1" s="1"/>
  <c r="AH365" i="1"/>
  <c r="AI365" i="1"/>
  <c r="CW365" i="1" s="1"/>
  <c r="V365" i="1" s="1"/>
  <c r="AJ365" i="1"/>
  <c r="CR365" i="1"/>
  <c r="CT365" i="1"/>
  <c r="CV365" i="1"/>
  <c r="U365" i="1" s="1"/>
  <c r="CX365" i="1"/>
  <c r="W365" i="1" s="1"/>
  <c r="CZ365" i="1"/>
  <c r="Y365" i="1" s="1"/>
  <c r="GL365" i="1"/>
  <c r="GN365" i="1"/>
  <c r="GP365" i="1"/>
  <c r="GV365" i="1"/>
  <c r="GX365" i="1"/>
  <c r="HC365" i="1"/>
  <c r="B367" i="1"/>
  <c r="B342" i="1" s="1"/>
  <c r="C367" i="1"/>
  <c r="C342" i="1" s="1"/>
  <c r="D367" i="1"/>
  <c r="D342" i="1" s="1"/>
  <c r="F367" i="1"/>
  <c r="F342" i="1" s="1"/>
  <c r="G367" i="1"/>
  <c r="G342" i="1" s="1"/>
  <c r="BX367" i="1"/>
  <c r="BX342" i="1" s="1"/>
  <c r="BY367" i="1"/>
  <c r="AP367" i="1" s="1"/>
  <c r="CK367" i="1"/>
  <c r="BB367" i="1" s="1"/>
  <c r="CL367" i="1"/>
  <c r="CL342" i="1" s="1"/>
  <c r="CM367" i="1"/>
  <c r="CM342" i="1" s="1"/>
  <c r="B397" i="1"/>
  <c r="B22" i="1" s="1"/>
  <c r="C397" i="1"/>
  <c r="C22" i="1" s="1"/>
  <c r="D397" i="1"/>
  <c r="D22" i="1" s="1"/>
  <c r="F397" i="1"/>
  <c r="F22" i="1" s="1"/>
  <c r="G397" i="1"/>
  <c r="G22" i="1" s="1"/>
  <c r="D427" i="1"/>
  <c r="E429" i="1"/>
  <c r="Z429" i="1"/>
  <c r="AA429" i="1"/>
  <c r="AB429" i="1"/>
  <c r="AC429" i="1"/>
  <c r="AD429" i="1"/>
  <c r="AE429" i="1"/>
  <c r="AF429" i="1"/>
  <c r="AG429" i="1"/>
  <c r="AH429" i="1"/>
  <c r="AI429" i="1"/>
  <c r="AJ429" i="1"/>
  <c r="AK429" i="1"/>
  <c r="AL429" i="1"/>
  <c r="AM429" i="1"/>
  <c r="AN429" i="1"/>
  <c r="BE429" i="1"/>
  <c r="BF429" i="1"/>
  <c r="BG429" i="1"/>
  <c r="BH429" i="1"/>
  <c r="BI429" i="1"/>
  <c r="BJ429" i="1"/>
  <c r="BK429" i="1"/>
  <c r="BL429" i="1"/>
  <c r="BM429" i="1"/>
  <c r="BN429" i="1"/>
  <c r="BO429" i="1"/>
  <c r="BP429" i="1"/>
  <c r="BQ429" i="1"/>
  <c r="BR429" i="1"/>
  <c r="BS429" i="1"/>
  <c r="BT429" i="1"/>
  <c r="BU429" i="1"/>
  <c r="BV429" i="1"/>
  <c r="BW429" i="1"/>
  <c r="BX429" i="1"/>
  <c r="BY429" i="1"/>
  <c r="BZ429" i="1"/>
  <c r="CA429" i="1"/>
  <c r="CB429" i="1"/>
  <c r="CC429" i="1"/>
  <c r="CD429" i="1"/>
  <c r="CE429" i="1"/>
  <c r="CF429" i="1"/>
  <c r="CG429" i="1"/>
  <c r="CH429" i="1"/>
  <c r="CI429" i="1"/>
  <c r="CJ429" i="1"/>
  <c r="CK429" i="1"/>
  <c r="CL429" i="1"/>
  <c r="CM429" i="1"/>
  <c r="CN429" i="1"/>
  <c r="CO429" i="1"/>
  <c r="CP429" i="1"/>
  <c r="CQ429" i="1"/>
  <c r="CR429" i="1"/>
  <c r="CS429" i="1"/>
  <c r="CT429" i="1"/>
  <c r="CU429" i="1"/>
  <c r="CV429" i="1"/>
  <c r="CW429" i="1"/>
  <c r="CX429" i="1"/>
  <c r="CY429" i="1"/>
  <c r="CZ429" i="1"/>
  <c r="DA429" i="1"/>
  <c r="DB429" i="1"/>
  <c r="DC429" i="1"/>
  <c r="DD429" i="1"/>
  <c r="DE429" i="1"/>
  <c r="DF429" i="1"/>
  <c r="DG429" i="1"/>
  <c r="DH429" i="1"/>
  <c r="DI429" i="1"/>
  <c r="DJ429" i="1"/>
  <c r="DK429" i="1"/>
  <c r="DL429" i="1"/>
  <c r="DM429" i="1"/>
  <c r="DN429" i="1"/>
  <c r="DO429" i="1"/>
  <c r="DP429" i="1"/>
  <c r="DQ429" i="1"/>
  <c r="DR429" i="1"/>
  <c r="DS429" i="1"/>
  <c r="DT429" i="1"/>
  <c r="DU429" i="1"/>
  <c r="DV429" i="1"/>
  <c r="DW429" i="1"/>
  <c r="DX429" i="1"/>
  <c r="DY429" i="1"/>
  <c r="DZ429" i="1"/>
  <c r="EA429" i="1"/>
  <c r="EB429" i="1"/>
  <c r="EC429" i="1"/>
  <c r="ED429" i="1"/>
  <c r="EE429" i="1"/>
  <c r="EF429" i="1"/>
  <c r="EG429" i="1"/>
  <c r="EH429" i="1"/>
  <c r="EI429" i="1"/>
  <c r="EJ429" i="1"/>
  <c r="EK429" i="1"/>
  <c r="EL429" i="1"/>
  <c r="EM429" i="1"/>
  <c r="EN429" i="1"/>
  <c r="EO429" i="1"/>
  <c r="EP429" i="1"/>
  <c r="EQ429" i="1"/>
  <c r="ER429" i="1"/>
  <c r="ES429" i="1"/>
  <c r="ET429" i="1"/>
  <c r="EU429" i="1"/>
  <c r="EV429" i="1"/>
  <c r="EW429" i="1"/>
  <c r="EX429" i="1"/>
  <c r="EY429" i="1"/>
  <c r="EZ429" i="1"/>
  <c r="FA429" i="1"/>
  <c r="FB429" i="1"/>
  <c r="FC429" i="1"/>
  <c r="FD429" i="1"/>
  <c r="FE429" i="1"/>
  <c r="FF429" i="1"/>
  <c r="FG429" i="1"/>
  <c r="FH429" i="1"/>
  <c r="FI429" i="1"/>
  <c r="FJ429" i="1"/>
  <c r="FK429" i="1"/>
  <c r="FL429" i="1"/>
  <c r="FM429" i="1"/>
  <c r="FN429" i="1"/>
  <c r="FO429" i="1"/>
  <c r="FP429" i="1"/>
  <c r="FQ429" i="1"/>
  <c r="FR429" i="1"/>
  <c r="FS429" i="1"/>
  <c r="FT429" i="1"/>
  <c r="FU429" i="1"/>
  <c r="FV429" i="1"/>
  <c r="FW429" i="1"/>
  <c r="FX429" i="1"/>
  <c r="FY429" i="1"/>
  <c r="FZ429" i="1"/>
  <c r="GA429" i="1"/>
  <c r="GB429" i="1"/>
  <c r="GC429" i="1"/>
  <c r="GD429" i="1"/>
  <c r="GE429" i="1"/>
  <c r="GF429" i="1"/>
  <c r="GG429" i="1"/>
  <c r="GH429" i="1"/>
  <c r="GI429" i="1"/>
  <c r="GJ429" i="1"/>
  <c r="GK429" i="1"/>
  <c r="GL429" i="1"/>
  <c r="GM429" i="1"/>
  <c r="GN429" i="1"/>
  <c r="GO429" i="1"/>
  <c r="GP429" i="1"/>
  <c r="GQ429" i="1"/>
  <c r="GR429" i="1"/>
  <c r="GS429" i="1"/>
  <c r="GT429" i="1"/>
  <c r="GU429" i="1"/>
  <c r="GV429" i="1"/>
  <c r="GW429" i="1"/>
  <c r="GX429" i="1"/>
  <c r="D431" i="1"/>
  <c r="E433" i="1"/>
  <c r="Z433" i="1"/>
  <c r="AA433" i="1"/>
  <c r="AM433" i="1"/>
  <c r="AN433" i="1"/>
  <c r="BE433" i="1"/>
  <c r="BF433" i="1"/>
  <c r="BG433" i="1"/>
  <c r="BH433" i="1"/>
  <c r="BI433" i="1"/>
  <c r="BJ433" i="1"/>
  <c r="BK433" i="1"/>
  <c r="BL433" i="1"/>
  <c r="BM433" i="1"/>
  <c r="BN433" i="1"/>
  <c r="BO433" i="1"/>
  <c r="BP433" i="1"/>
  <c r="BQ433" i="1"/>
  <c r="BR433" i="1"/>
  <c r="BS433" i="1"/>
  <c r="BT433" i="1"/>
  <c r="BU433" i="1"/>
  <c r="BV433" i="1"/>
  <c r="BW433" i="1"/>
  <c r="CN433" i="1"/>
  <c r="CO433" i="1"/>
  <c r="CP433" i="1"/>
  <c r="CQ433" i="1"/>
  <c r="CR433" i="1"/>
  <c r="CS433" i="1"/>
  <c r="CT433" i="1"/>
  <c r="CU433" i="1"/>
  <c r="CV433" i="1"/>
  <c r="CW433" i="1"/>
  <c r="CX433" i="1"/>
  <c r="CY433" i="1"/>
  <c r="CZ433" i="1"/>
  <c r="DA433" i="1"/>
  <c r="DB433" i="1"/>
  <c r="DC433" i="1"/>
  <c r="DD433" i="1"/>
  <c r="DE433" i="1"/>
  <c r="DF433" i="1"/>
  <c r="DG433" i="1"/>
  <c r="DH433" i="1"/>
  <c r="DI433" i="1"/>
  <c r="DJ433" i="1"/>
  <c r="DK433" i="1"/>
  <c r="DL433" i="1"/>
  <c r="DM433" i="1"/>
  <c r="DN433" i="1"/>
  <c r="DO433" i="1"/>
  <c r="DP433" i="1"/>
  <c r="DQ433" i="1"/>
  <c r="DR433" i="1"/>
  <c r="DS433" i="1"/>
  <c r="DT433" i="1"/>
  <c r="DU433" i="1"/>
  <c r="DV433" i="1"/>
  <c r="DW433" i="1"/>
  <c r="DX433" i="1"/>
  <c r="DY433" i="1"/>
  <c r="DZ433" i="1"/>
  <c r="EA433" i="1"/>
  <c r="EB433" i="1"/>
  <c r="EC433" i="1"/>
  <c r="ED433" i="1"/>
  <c r="EE433" i="1"/>
  <c r="EF433" i="1"/>
  <c r="EG433" i="1"/>
  <c r="EH433" i="1"/>
  <c r="EI433" i="1"/>
  <c r="EJ433" i="1"/>
  <c r="EK433" i="1"/>
  <c r="EL433" i="1"/>
  <c r="EM433" i="1"/>
  <c r="EN433" i="1"/>
  <c r="EO433" i="1"/>
  <c r="EP433" i="1"/>
  <c r="EQ433" i="1"/>
  <c r="ER433" i="1"/>
  <c r="ES433" i="1"/>
  <c r="ET433" i="1"/>
  <c r="EU433" i="1"/>
  <c r="EV433" i="1"/>
  <c r="EW433" i="1"/>
  <c r="EX433" i="1"/>
  <c r="EY433" i="1"/>
  <c r="EZ433" i="1"/>
  <c r="FA433" i="1"/>
  <c r="FB433" i="1"/>
  <c r="FC433" i="1"/>
  <c r="FD433" i="1"/>
  <c r="FE433" i="1"/>
  <c r="FF433" i="1"/>
  <c r="FG433" i="1"/>
  <c r="FH433" i="1"/>
  <c r="FI433" i="1"/>
  <c r="FJ433" i="1"/>
  <c r="FK433" i="1"/>
  <c r="FL433" i="1"/>
  <c r="FM433" i="1"/>
  <c r="FN433" i="1"/>
  <c r="FO433" i="1"/>
  <c r="FP433" i="1"/>
  <c r="FQ433" i="1"/>
  <c r="FR433" i="1"/>
  <c r="FS433" i="1"/>
  <c r="FT433" i="1"/>
  <c r="FU433" i="1"/>
  <c r="FV433" i="1"/>
  <c r="FW433" i="1"/>
  <c r="FX433" i="1"/>
  <c r="FY433" i="1"/>
  <c r="FZ433" i="1"/>
  <c r="GA433" i="1"/>
  <c r="GB433" i="1"/>
  <c r="GC433" i="1"/>
  <c r="GD433" i="1"/>
  <c r="GE433" i="1"/>
  <c r="GF433" i="1"/>
  <c r="GG433" i="1"/>
  <c r="GH433" i="1"/>
  <c r="GI433" i="1"/>
  <c r="GJ433" i="1"/>
  <c r="GK433" i="1"/>
  <c r="GL433" i="1"/>
  <c r="GM433" i="1"/>
  <c r="GN433" i="1"/>
  <c r="GO433" i="1"/>
  <c r="GP433" i="1"/>
  <c r="GQ433" i="1"/>
  <c r="GR433" i="1"/>
  <c r="GS433" i="1"/>
  <c r="GT433" i="1"/>
  <c r="GU433" i="1"/>
  <c r="GV433" i="1"/>
  <c r="GW433" i="1"/>
  <c r="GX433" i="1"/>
  <c r="D435" i="1"/>
  <c r="S435" i="1"/>
  <c r="AC435" i="1"/>
  <c r="P435" i="1" s="1"/>
  <c r="AE435" i="1"/>
  <c r="Q435" i="1" s="1"/>
  <c r="K29" i="8" s="1"/>
  <c r="AF435" i="1"/>
  <c r="AG435" i="1"/>
  <c r="CU435" i="1" s="1"/>
  <c r="T435" i="1" s="1"/>
  <c r="AH435" i="1"/>
  <c r="AI435" i="1"/>
  <c r="CW435" i="1" s="1"/>
  <c r="V435" i="1" s="1"/>
  <c r="AJ435" i="1"/>
  <c r="CR435" i="1"/>
  <c r="CT435" i="1"/>
  <c r="CV435" i="1"/>
  <c r="U435" i="1" s="1"/>
  <c r="I34" i="8" s="1"/>
  <c r="CX435" i="1"/>
  <c r="W435" i="1" s="1"/>
  <c r="CZ435" i="1"/>
  <c r="Y435" i="1" s="1"/>
  <c r="T27" i="8" s="1"/>
  <c r="K32" i="8" s="1"/>
  <c r="GL435" i="1"/>
  <c r="GO435" i="1"/>
  <c r="GP435" i="1"/>
  <c r="GV435" i="1"/>
  <c r="GX435" i="1"/>
  <c r="HC435" i="1"/>
  <c r="D436" i="1"/>
  <c r="P436" i="1"/>
  <c r="R436" i="1"/>
  <c r="AC436" i="1"/>
  <c r="AD436" i="1"/>
  <c r="AB436" i="1" s="1"/>
  <c r="AE436" i="1"/>
  <c r="Q436" i="1" s="1"/>
  <c r="AF436" i="1"/>
  <c r="S436" i="1" s="1"/>
  <c r="AG436" i="1"/>
  <c r="AH436" i="1"/>
  <c r="CV436" i="1" s="1"/>
  <c r="U436" i="1" s="1"/>
  <c r="AI436" i="1"/>
  <c r="AJ436" i="1"/>
  <c r="CX436" i="1" s="1"/>
  <c r="W436" i="1" s="1"/>
  <c r="CQ436" i="1"/>
  <c r="CR436" i="1"/>
  <c r="CS436" i="1"/>
  <c r="CU436" i="1"/>
  <c r="T436" i="1" s="1"/>
  <c r="CW436" i="1"/>
  <c r="V436" i="1" s="1"/>
  <c r="GK436" i="1"/>
  <c r="GL436" i="1"/>
  <c r="GO436" i="1"/>
  <c r="GP436" i="1"/>
  <c r="GV436" i="1"/>
  <c r="HC436" i="1"/>
  <c r="GX436" i="1" s="1"/>
  <c r="D437" i="1"/>
  <c r="K437" i="1"/>
  <c r="S437" i="1"/>
  <c r="AC437" i="1"/>
  <c r="P437" i="1" s="1"/>
  <c r="AE437" i="1"/>
  <c r="Q437" i="1" s="1"/>
  <c r="AF437" i="1"/>
  <c r="AG437" i="1"/>
  <c r="CU437" i="1" s="1"/>
  <c r="T437" i="1" s="1"/>
  <c r="AH437" i="1"/>
  <c r="AI437" i="1"/>
  <c r="CW437" i="1" s="1"/>
  <c r="V437" i="1" s="1"/>
  <c r="AJ437" i="1"/>
  <c r="CR437" i="1"/>
  <c r="CT437" i="1"/>
  <c r="CV437" i="1"/>
  <c r="U437" i="1" s="1"/>
  <c r="I52" i="8" s="1"/>
  <c r="CX437" i="1"/>
  <c r="W437" i="1" s="1"/>
  <c r="CZ437" i="1"/>
  <c r="Y437" i="1" s="1"/>
  <c r="T47" i="8" s="1"/>
  <c r="K51" i="8" s="1"/>
  <c r="GL437" i="1"/>
  <c r="GO437" i="1"/>
  <c r="GP437" i="1"/>
  <c r="GV437" i="1"/>
  <c r="GX437" i="1"/>
  <c r="HC437" i="1"/>
  <c r="D438" i="1"/>
  <c r="I438" i="1"/>
  <c r="K438" i="1"/>
  <c r="P438" i="1"/>
  <c r="R438" i="1"/>
  <c r="AC438" i="1"/>
  <c r="AD438" i="1"/>
  <c r="AB438" i="1" s="1"/>
  <c r="AE438" i="1"/>
  <c r="Q438" i="1" s="1"/>
  <c r="AF438" i="1"/>
  <c r="S438" i="1" s="1"/>
  <c r="AG438" i="1"/>
  <c r="AH438" i="1"/>
  <c r="CV438" i="1" s="1"/>
  <c r="U438" i="1" s="1"/>
  <c r="AI438" i="1"/>
  <c r="AJ438" i="1"/>
  <c r="CX438" i="1" s="1"/>
  <c r="W438" i="1" s="1"/>
  <c r="CQ438" i="1"/>
  <c r="CR438" i="1"/>
  <c r="CS438" i="1"/>
  <c r="CU438" i="1"/>
  <c r="T438" i="1" s="1"/>
  <c r="CW438" i="1"/>
  <c r="V438" i="1" s="1"/>
  <c r="GK438" i="1"/>
  <c r="GL438" i="1"/>
  <c r="GO438" i="1"/>
  <c r="GP438" i="1"/>
  <c r="GV438" i="1"/>
  <c r="HC438" i="1"/>
  <c r="GX438" i="1" s="1"/>
  <c r="P439" i="1"/>
  <c r="R439" i="1"/>
  <c r="AC439" i="1"/>
  <c r="AD439" i="1"/>
  <c r="AB439" i="1" s="1"/>
  <c r="AE439" i="1"/>
  <c r="Q439" i="1" s="1"/>
  <c r="AF439" i="1"/>
  <c r="S439" i="1" s="1"/>
  <c r="AG439" i="1"/>
  <c r="AH439" i="1"/>
  <c r="CV439" i="1" s="1"/>
  <c r="U439" i="1" s="1"/>
  <c r="AI439" i="1"/>
  <c r="AJ439" i="1"/>
  <c r="CX439" i="1" s="1"/>
  <c r="W439" i="1" s="1"/>
  <c r="CQ439" i="1"/>
  <c r="CR439" i="1"/>
  <c r="CS439" i="1"/>
  <c r="CU439" i="1"/>
  <c r="T439" i="1" s="1"/>
  <c r="CW439" i="1"/>
  <c r="V439" i="1" s="1"/>
  <c r="GK439" i="1"/>
  <c r="GL439" i="1"/>
  <c r="GO439" i="1"/>
  <c r="GP439" i="1"/>
  <c r="GV439" i="1"/>
  <c r="HC439" i="1"/>
  <c r="GX439" i="1" s="1"/>
  <c r="P440" i="1"/>
  <c r="R440" i="1"/>
  <c r="AC440" i="1"/>
  <c r="AD440" i="1"/>
  <c r="AB440" i="1" s="1"/>
  <c r="AE440" i="1"/>
  <c r="Q440" i="1" s="1"/>
  <c r="AF440" i="1"/>
  <c r="S440" i="1" s="1"/>
  <c r="AG440" i="1"/>
  <c r="AH440" i="1"/>
  <c r="CV440" i="1" s="1"/>
  <c r="U440" i="1" s="1"/>
  <c r="AI440" i="1"/>
  <c r="AJ440" i="1"/>
  <c r="CX440" i="1" s="1"/>
  <c r="W440" i="1" s="1"/>
  <c r="CQ440" i="1"/>
  <c r="CR440" i="1"/>
  <c r="CS440" i="1"/>
  <c r="CU440" i="1"/>
  <c r="T440" i="1" s="1"/>
  <c r="CW440" i="1"/>
  <c r="V440" i="1" s="1"/>
  <c r="GK440" i="1"/>
  <c r="GL440" i="1"/>
  <c r="GO440" i="1"/>
  <c r="GP440" i="1"/>
  <c r="GV440" i="1"/>
  <c r="HC440" i="1"/>
  <c r="GX440" i="1" s="1"/>
  <c r="C441" i="1"/>
  <c r="D441" i="1"/>
  <c r="P441" i="1"/>
  <c r="K67" i="8" s="1"/>
  <c r="R441" i="1"/>
  <c r="K66" i="8" s="1"/>
  <c r="AC441" i="1"/>
  <c r="AD441" i="1"/>
  <c r="AB441" i="1" s="1"/>
  <c r="AE441" i="1"/>
  <c r="Q441" i="1" s="1"/>
  <c r="K65" i="8" s="1"/>
  <c r="AF441" i="1"/>
  <c r="S441" i="1" s="1"/>
  <c r="K64" i="8" s="1"/>
  <c r="AG441" i="1"/>
  <c r="AH441" i="1"/>
  <c r="CV441" i="1" s="1"/>
  <c r="U441" i="1" s="1"/>
  <c r="I73" i="8" s="1"/>
  <c r="AI441" i="1"/>
  <c r="AJ441" i="1"/>
  <c r="CX441" i="1" s="1"/>
  <c r="W441" i="1" s="1"/>
  <c r="CQ441" i="1"/>
  <c r="CR441" i="1"/>
  <c r="CS441" i="1"/>
  <c r="CU441" i="1"/>
  <c r="T441" i="1" s="1"/>
  <c r="CW441" i="1"/>
  <c r="V441" i="1" s="1"/>
  <c r="GK441" i="1"/>
  <c r="GL441" i="1"/>
  <c r="GO441" i="1"/>
  <c r="GP441" i="1"/>
  <c r="GV441" i="1"/>
  <c r="HC441" i="1"/>
  <c r="GX441" i="1" s="1"/>
  <c r="I442" i="1"/>
  <c r="S442" i="1"/>
  <c r="CY442" i="1" s="1"/>
  <c r="X442" i="1" s="1"/>
  <c r="R68" i="8" s="1"/>
  <c r="AC442" i="1"/>
  <c r="P442" i="1" s="1"/>
  <c r="AE442" i="1"/>
  <c r="Q442" i="1" s="1"/>
  <c r="AF442" i="1"/>
  <c r="AG442" i="1"/>
  <c r="CU442" i="1" s="1"/>
  <c r="T442" i="1" s="1"/>
  <c r="AH442" i="1"/>
  <c r="AI442" i="1"/>
  <c r="CW442" i="1" s="1"/>
  <c r="V442" i="1" s="1"/>
  <c r="AJ442" i="1"/>
  <c r="CR442" i="1"/>
  <c r="CT442" i="1"/>
  <c r="CV442" i="1"/>
  <c r="U442" i="1" s="1"/>
  <c r="CX442" i="1"/>
  <c r="W442" i="1" s="1"/>
  <c r="CZ442" i="1"/>
  <c r="Y442" i="1" s="1"/>
  <c r="T68" i="8" s="1"/>
  <c r="GL442" i="1"/>
  <c r="GO442" i="1"/>
  <c r="GP442" i="1"/>
  <c r="GV442" i="1"/>
  <c r="GX442" i="1"/>
  <c r="HC442" i="1"/>
  <c r="I443" i="1"/>
  <c r="P443" i="1"/>
  <c r="R443" i="1"/>
  <c r="AC443" i="1"/>
  <c r="AD443" i="1"/>
  <c r="AB443" i="1" s="1"/>
  <c r="AE443" i="1"/>
  <c r="AF443" i="1"/>
  <c r="S443" i="1" s="1"/>
  <c r="AG443" i="1"/>
  <c r="AH443" i="1"/>
  <c r="CV443" i="1" s="1"/>
  <c r="U443" i="1" s="1"/>
  <c r="AI443" i="1"/>
  <c r="AJ443" i="1"/>
  <c r="CX443" i="1" s="1"/>
  <c r="W443" i="1" s="1"/>
  <c r="CQ443" i="1"/>
  <c r="CR443" i="1"/>
  <c r="CS443" i="1"/>
  <c r="CU443" i="1"/>
  <c r="T443" i="1" s="1"/>
  <c r="CW443" i="1"/>
  <c r="V443" i="1" s="1"/>
  <c r="GK443" i="1"/>
  <c r="GL443" i="1"/>
  <c r="GO443" i="1"/>
  <c r="GP443" i="1"/>
  <c r="GV443" i="1"/>
  <c r="HC443" i="1"/>
  <c r="GX443" i="1" s="1"/>
  <c r="K444" i="1"/>
  <c r="P444" i="1"/>
  <c r="K76" i="8" s="1"/>
  <c r="P78" i="8" s="1"/>
  <c r="R444" i="1"/>
  <c r="AC444" i="1"/>
  <c r="AD444" i="1"/>
  <c r="AB444" i="1" s="1"/>
  <c r="AE444" i="1"/>
  <c r="Q444" i="1" s="1"/>
  <c r="AF444" i="1"/>
  <c r="S444" i="1" s="1"/>
  <c r="AG444" i="1"/>
  <c r="AH444" i="1"/>
  <c r="CV444" i="1" s="1"/>
  <c r="U444" i="1" s="1"/>
  <c r="AI444" i="1"/>
  <c r="AJ444" i="1"/>
  <c r="CX444" i="1" s="1"/>
  <c r="W444" i="1" s="1"/>
  <c r="CQ444" i="1"/>
  <c r="CR444" i="1"/>
  <c r="CS444" i="1"/>
  <c r="CU444" i="1"/>
  <c r="T444" i="1" s="1"/>
  <c r="CW444" i="1"/>
  <c r="V444" i="1" s="1"/>
  <c r="GK444" i="1"/>
  <c r="GL444" i="1"/>
  <c r="GO444" i="1"/>
  <c r="GP444" i="1"/>
  <c r="GV444" i="1"/>
  <c r="HC444" i="1"/>
  <c r="GX444" i="1" s="1"/>
  <c r="P445" i="1"/>
  <c r="K83" i="8" s="1"/>
  <c r="R445" i="1"/>
  <c r="AC445" i="1"/>
  <c r="AD445" i="1"/>
  <c r="AB445" i="1" s="1"/>
  <c r="AE445" i="1"/>
  <c r="Q445" i="1" s="1"/>
  <c r="K82" i="8" s="1"/>
  <c r="AF445" i="1"/>
  <c r="S445" i="1" s="1"/>
  <c r="K81" i="8" s="1"/>
  <c r="AG445" i="1"/>
  <c r="AH445" i="1"/>
  <c r="CV445" i="1" s="1"/>
  <c r="U445" i="1" s="1"/>
  <c r="I86" i="8" s="1"/>
  <c r="AI445" i="1"/>
  <c r="AJ445" i="1"/>
  <c r="CX445" i="1" s="1"/>
  <c r="W445" i="1" s="1"/>
  <c r="CQ445" i="1"/>
  <c r="CR445" i="1"/>
  <c r="CS445" i="1"/>
  <c r="CU445" i="1"/>
  <c r="T445" i="1" s="1"/>
  <c r="CW445" i="1"/>
  <c r="V445" i="1" s="1"/>
  <c r="GK445" i="1"/>
  <c r="GL445" i="1"/>
  <c r="GO445" i="1"/>
  <c r="GP445" i="1"/>
  <c r="GV445" i="1"/>
  <c r="HC445" i="1"/>
  <c r="GX445" i="1" s="1"/>
  <c r="B447" i="1"/>
  <c r="B433" i="1" s="1"/>
  <c r="C447" i="1"/>
  <c r="C433" i="1" s="1"/>
  <c r="D447" i="1"/>
  <c r="D433" i="1" s="1"/>
  <c r="F447" i="1"/>
  <c r="F433" i="1" s="1"/>
  <c r="G447" i="1"/>
  <c r="G433" i="1" s="1"/>
  <c r="BX447" i="1"/>
  <c r="BX433" i="1" s="1"/>
  <c r="BY447" i="1"/>
  <c r="BY433" i="1" s="1"/>
  <c r="BZ447" i="1"/>
  <c r="BZ433" i="1" s="1"/>
  <c r="CD447" i="1"/>
  <c r="CD433" i="1" s="1"/>
  <c r="CK447" i="1"/>
  <c r="CK433" i="1" s="1"/>
  <c r="CL447" i="1"/>
  <c r="CL433" i="1" s="1"/>
  <c r="CM447" i="1"/>
  <c r="CM433" i="1" s="1"/>
  <c r="D477" i="1"/>
  <c r="B479" i="1"/>
  <c r="D479" i="1"/>
  <c r="E479" i="1"/>
  <c r="Z479" i="1"/>
  <c r="AA479" i="1"/>
  <c r="AM479" i="1"/>
  <c r="AN479" i="1"/>
  <c r="BE479" i="1"/>
  <c r="BF479" i="1"/>
  <c r="BG479" i="1"/>
  <c r="BH479" i="1"/>
  <c r="BI479" i="1"/>
  <c r="BJ479" i="1"/>
  <c r="BK479" i="1"/>
  <c r="BL479" i="1"/>
  <c r="BM479" i="1"/>
  <c r="BN479" i="1"/>
  <c r="BO479" i="1"/>
  <c r="BP479" i="1"/>
  <c r="BQ479" i="1"/>
  <c r="BR479" i="1"/>
  <c r="BS479" i="1"/>
  <c r="BT479" i="1"/>
  <c r="BU479" i="1"/>
  <c r="BV479" i="1"/>
  <c r="BW479" i="1"/>
  <c r="BY479" i="1"/>
  <c r="CK479" i="1"/>
  <c r="CM479" i="1"/>
  <c r="CN479" i="1"/>
  <c r="CO479" i="1"/>
  <c r="CP479" i="1"/>
  <c r="CQ479" i="1"/>
  <c r="CR479" i="1"/>
  <c r="CS479" i="1"/>
  <c r="CT479" i="1"/>
  <c r="CU479" i="1"/>
  <c r="CV479" i="1"/>
  <c r="CW479" i="1"/>
  <c r="CX479" i="1"/>
  <c r="CY479" i="1"/>
  <c r="CZ479" i="1"/>
  <c r="DA479" i="1"/>
  <c r="DB479" i="1"/>
  <c r="DC479" i="1"/>
  <c r="DD479" i="1"/>
  <c r="DE479" i="1"/>
  <c r="DF479" i="1"/>
  <c r="DG479" i="1"/>
  <c r="DH479" i="1"/>
  <c r="DI479" i="1"/>
  <c r="DJ479" i="1"/>
  <c r="DK479" i="1"/>
  <c r="DL479" i="1"/>
  <c r="DM479" i="1"/>
  <c r="DN479" i="1"/>
  <c r="DO479" i="1"/>
  <c r="DP479" i="1"/>
  <c r="DQ479" i="1"/>
  <c r="DR479" i="1"/>
  <c r="DS479" i="1"/>
  <c r="DT479" i="1"/>
  <c r="DU479" i="1"/>
  <c r="DV479" i="1"/>
  <c r="DW479" i="1"/>
  <c r="DX479" i="1"/>
  <c r="DY479" i="1"/>
  <c r="DZ479" i="1"/>
  <c r="EA479" i="1"/>
  <c r="EB479" i="1"/>
  <c r="EC479" i="1"/>
  <c r="ED479" i="1"/>
  <c r="EE479" i="1"/>
  <c r="EF479" i="1"/>
  <c r="EG479" i="1"/>
  <c r="EH479" i="1"/>
  <c r="EI479" i="1"/>
  <c r="EJ479" i="1"/>
  <c r="EK479" i="1"/>
  <c r="EL479" i="1"/>
  <c r="EM479" i="1"/>
  <c r="EN479" i="1"/>
  <c r="EO479" i="1"/>
  <c r="EP479" i="1"/>
  <c r="EQ479" i="1"/>
  <c r="ER479" i="1"/>
  <c r="ES479" i="1"/>
  <c r="ET479" i="1"/>
  <c r="EU479" i="1"/>
  <c r="EV479" i="1"/>
  <c r="EW479" i="1"/>
  <c r="EX479" i="1"/>
  <c r="EY479" i="1"/>
  <c r="EZ479" i="1"/>
  <c r="FA479" i="1"/>
  <c r="FB479" i="1"/>
  <c r="FC479" i="1"/>
  <c r="FD479" i="1"/>
  <c r="FE479" i="1"/>
  <c r="FF479" i="1"/>
  <c r="FG479" i="1"/>
  <c r="FH479" i="1"/>
  <c r="FI479" i="1"/>
  <c r="FJ479" i="1"/>
  <c r="FK479" i="1"/>
  <c r="FL479" i="1"/>
  <c r="FM479" i="1"/>
  <c r="FN479" i="1"/>
  <c r="FO479" i="1"/>
  <c r="FP479" i="1"/>
  <c r="FQ479" i="1"/>
  <c r="FR479" i="1"/>
  <c r="FS479" i="1"/>
  <c r="FT479" i="1"/>
  <c r="FU479" i="1"/>
  <c r="FV479" i="1"/>
  <c r="FW479" i="1"/>
  <c r="FX479" i="1"/>
  <c r="FY479" i="1"/>
  <c r="FZ479" i="1"/>
  <c r="GA479" i="1"/>
  <c r="GB479" i="1"/>
  <c r="GC479" i="1"/>
  <c r="GD479" i="1"/>
  <c r="GE479" i="1"/>
  <c r="GF479" i="1"/>
  <c r="GG479" i="1"/>
  <c r="GH479" i="1"/>
  <c r="GI479" i="1"/>
  <c r="GJ479" i="1"/>
  <c r="GK479" i="1"/>
  <c r="GL479" i="1"/>
  <c r="GM479" i="1"/>
  <c r="GN479" i="1"/>
  <c r="GO479" i="1"/>
  <c r="GP479" i="1"/>
  <c r="GQ479" i="1"/>
  <c r="GR479" i="1"/>
  <c r="GS479" i="1"/>
  <c r="GT479" i="1"/>
  <c r="GU479" i="1"/>
  <c r="GV479" i="1"/>
  <c r="GW479" i="1"/>
  <c r="GX479" i="1"/>
  <c r="I481" i="1"/>
  <c r="K482" i="1" s="1"/>
  <c r="K481" i="1"/>
  <c r="S481" i="1"/>
  <c r="CY481" i="1" s="1"/>
  <c r="X481" i="1" s="1"/>
  <c r="AC481" i="1"/>
  <c r="P481" i="1" s="1"/>
  <c r="AE481" i="1"/>
  <c r="Q481" i="1" s="1"/>
  <c r="AF481" i="1"/>
  <c r="AG481" i="1"/>
  <c r="CU481" i="1" s="1"/>
  <c r="T481" i="1" s="1"/>
  <c r="AH481" i="1"/>
  <c r="AI481" i="1"/>
  <c r="CW481" i="1" s="1"/>
  <c r="V481" i="1" s="1"/>
  <c r="AJ481" i="1"/>
  <c r="CR481" i="1"/>
  <c r="CT481" i="1"/>
  <c r="CV481" i="1"/>
  <c r="U481" i="1" s="1"/>
  <c r="CX481" i="1"/>
  <c r="W481" i="1" s="1"/>
  <c r="CZ481" i="1"/>
  <c r="Y481" i="1" s="1"/>
  <c r="GL481" i="1"/>
  <c r="GN481" i="1"/>
  <c r="GP481" i="1"/>
  <c r="GV481" i="1"/>
  <c r="GX481" i="1"/>
  <c r="HC481" i="1"/>
  <c r="I482" i="1"/>
  <c r="S482" i="1"/>
  <c r="CY482" i="1" s="1"/>
  <c r="X482" i="1" s="1"/>
  <c r="AC482" i="1"/>
  <c r="P482" i="1" s="1"/>
  <c r="AE482" i="1"/>
  <c r="Q482" i="1" s="1"/>
  <c r="AF482" i="1"/>
  <c r="AG482" i="1"/>
  <c r="CU482" i="1" s="1"/>
  <c r="T482" i="1" s="1"/>
  <c r="AH482" i="1"/>
  <c r="AI482" i="1"/>
  <c r="CW482" i="1" s="1"/>
  <c r="V482" i="1" s="1"/>
  <c r="AJ482" i="1"/>
  <c r="CR482" i="1"/>
  <c r="CT482" i="1"/>
  <c r="CV482" i="1"/>
  <c r="U482" i="1" s="1"/>
  <c r="CX482" i="1"/>
  <c r="W482" i="1" s="1"/>
  <c r="CZ482" i="1"/>
  <c r="Y482" i="1" s="1"/>
  <c r="GL482" i="1"/>
  <c r="GN482" i="1"/>
  <c r="GP482" i="1"/>
  <c r="GV482" i="1"/>
  <c r="GX482" i="1"/>
  <c r="HC482" i="1"/>
  <c r="I483" i="1"/>
  <c r="K483" i="1"/>
  <c r="S483" i="1"/>
  <c r="CY483" i="1" s="1"/>
  <c r="X483" i="1" s="1"/>
  <c r="AC483" i="1"/>
  <c r="P483" i="1" s="1"/>
  <c r="CP483" i="1" s="1"/>
  <c r="O483" i="1" s="1"/>
  <c r="AE483" i="1"/>
  <c r="Q483" i="1" s="1"/>
  <c r="AF483" i="1"/>
  <c r="AG483" i="1"/>
  <c r="CU483" i="1" s="1"/>
  <c r="T483" i="1" s="1"/>
  <c r="AH483" i="1"/>
  <c r="AI483" i="1"/>
  <c r="CW483" i="1" s="1"/>
  <c r="V483" i="1" s="1"/>
  <c r="AJ483" i="1"/>
  <c r="CR483" i="1"/>
  <c r="CT483" i="1"/>
  <c r="CV483" i="1"/>
  <c r="U483" i="1" s="1"/>
  <c r="CX483" i="1"/>
  <c r="W483" i="1" s="1"/>
  <c r="CZ483" i="1"/>
  <c r="Y483" i="1" s="1"/>
  <c r="GL483" i="1"/>
  <c r="GN483" i="1"/>
  <c r="GP483" i="1"/>
  <c r="GV483" i="1"/>
  <c r="GX483" i="1"/>
  <c r="HC483" i="1"/>
  <c r="I484" i="1"/>
  <c r="Q484" i="1" s="1"/>
  <c r="P484" i="1"/>
  <c r="R484" i="1"/>
  <c r="AC484" i="1"/>
  <c r="AD484" i="1"/>
  <c r="AB484" i="1" s="1"/>
  <c r="AE484" i="1"/>
  <c r="AF484" i="1"/>
  <c r="S484" i="1" s="1"/>
  <c r="AG484" i="1"/>
  <c r="AH484" i="1"/>
  <c r="CV484" i="1" s="1"/>
  <c r="U484" i="1" s="1"/>
  <c r="AI484" i="1"/>
  <c r="AJ484" i="1"/>
  <c r="CX484" i="1" s="1"/>
  <c r="W484" i="1" s="1"/>
  <c r="CQ484" i="1"/>
  <c r="CR484" i="1"/>
  <c r="CS484" i="1"/>
  <c r="CU484" i="1"/>
  <c r="T484" i="1" s="1"/>
  <c r="CW484" i="1"/>
  <c r="V484" i="1" s="1"/>
  <c r="GK484" i="1"/>
  <c r="GL484" i="1"/>
  <c r="GN484" i="1"/>
  <c r="GP484" i="1"/>
  <c r="GV484" i="1"/>
  <c r="HC484" i="1"/>
  <c r="GX484" i="1" s="1"/>
  <c r="P485" i="1"/>
  <c r="R485" i="1"/>
  <c r="AC485" i="1"/>
  <c r="AD485" i="1"/>
  <c r="AB485" i="1" s="1"/>
  <c r="AE485" i="1"/>
  <c r="Q485" i="1" s="1"/>
  <c r="AF485" i="1"/>
  <c r="S485" i="1" s="1"/>
  <c r="AG485" i="1"/>
  <c r="AH485" i="1"/>
  <c r="CV485" i="1" s="1"/>
  <c r="U485" i="1" s="1"/>
  <c r="AI485" i="1"/>
  <c r="AJ485" i="1"/>
  <c r="CX485" i="1" s="1"/>
  <c r="W485" i="1" s="1"/>
  <c r="CQ485" i="1"/>
  <c r="CR485" i="1"/>
  <c r="CS485" i="1"/>
  <c r="CU485" i="1"/>
  <c r="T485" i="1" s="1"/>
  <c r="CW485" i="1"/>
  <c r="V485" i="1" s="1"/>
  <c r="GK485" i="1"/>
  <c r="GL485" i="1"/>
  <c r="GN485" i="1"/>
  <c r="GP485" i="1"/>
  <c r="GV485" i="1"/>
  <c r="HC485" i="1"/>
  <c r="GX485" i="1" s="1"/>
  <c r="P486" i="1"/>
  <c r="R486" i="1"/>
  <c r="AC486" i="1"/>
  <c r="AD486" i="1"/>
  <c r="AB486" i="1" s="1"/>
  <c r="AE486" i="1"/>
  <c r="Q486" i="1" s="1"/>
  <c r="AF486" i="1"/>
  <c r="S486" i="1" s="1"/>
  <c r="AG486" i="1"/>
  <c r="AH486" i="1"/>
  <c r="CV486" i="1" s="1"/>
  <c r="U486" i="1" s="1"/>
  <c r="AI486" i="1"/>
  <c r="AJ486" i="1"/>
  <c r="CX486" i="1" s="1"/>
  <c r="W486" i="1" s="1"/>
  <c r="CQ486" i="1"/>
  <c r="CR486" i="1"/>
  <c r="CS486" i="1"/>
  <c r="CU486" i="1"/>
  <c r="T486" i="1" s="1"/>
  <c r="CW486" i="1"/>
  <c r="V486" i="1" s="1"/>
  <c r="GK486" i="1"/>
  <c r="GL486" i="1"/>
  <c r="GN486" i="1"/>
  <c r="GP486" i="1"/>
  <c r="GV486" i="1"/>
  <c r="HC486" i="1"/>
  <c r="GX486" i="1" s="1"/>
  <c r="B488" i="1"/>
  <c r="C488" i="1"/>
  <c r="C479" i="1" s="1"/>
  <c r="D488" i="1"/>
  <c r="F488" i="1"/>
  <c r="F479" i="1" s="1"/>
  <c r="G488" i="1"/>
  <c r="G479" i="1" s="1"/>
  <c r="BX488" i="1"/>
  <c r="AO488" i="1" s="1"/>
  <c r="BY488" i="1"/>
  <c r="AP488" i="1" s="1"/>
  <c r="BZ488" i="1"/>
  <c r="AQ488" i="1" s="1"/>
  <c r="CB488" i="1"/>
  <c r="AS488" i="1" s="1"/>
  <c r="CD488" i="1"/>
  <c r="AU488" i="1" s="1"/>
  <c r="CK488" i="1"/>
  <c r="BB488" i="1" s="1"/>
  <c r="CL488" i="1"/>
  <c r="BC488" i="1" s="1"/>
  <c r="CM488" i="1"/>
  <c r="BD488" i="1" s="1"/>
  <c r="B518" i="1"/>
  <c r="B429" i="1" s="1"/>
  <c r="C518" i="1"/>
  <c r="C429" i="1" s="1"/>
  <c r="D518" i="1"/>
  <c r="D429" i="1" s="1"/>
  <c r="F518" i="1"/>
  <c r="F429" i="1" s="1"/>
  <c r="G518" i="1"/>
  <c r="G429" i="1" s="1"/>
  <c r="D548" i="1"/>
  <c r="C550" i="1"/>
  <c r="E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D552" i="1"/>
  <c r="E554" i="1"/>
  <c r="F554" i="1"/>
  <c r="Z554" i="1"/>
  <c r="AA554" i="1"/>
  <c r="AM554" i="1"/>
  <c r="AN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BV554" i="1"/>
  <c r="BW554" i="1"/>
  <c r="CN554" i="1"/>
  <c r="CO554" i="1"/>
  <c r="CP554" i="1"/>
  <c r="CQ554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FT554" i="1"/>
  <c r="FU554" i="1"/>
  <c r="FV554" i="1"/>
  <c r="FW554" i="1"/>
  <c r="FX554" i="1"/>
  <c r="FY554" i="1"/>
  <c r="FZ554" i="1"/>
  <c r="GA554" i="1"/>
  <c r="GB554" i="1"/>
  <c r="GC554" i="1"/>
  <c r="GD554" i="1"/>
  <c r="GE554" i="1"/>
  <c r="GF554" i="1"/>
  <c r="GG554" i="1"/>
  <c r="GH554" i="1"/>
  <c r="GI554" i="1"/>
  <c r="GJ554" i="1"/>
  <c r="GK554" i="1"/>
  <c r="GL554" i="1"/>
  <c r="GM554" i="1"/>
  <c r="GN554" i="1"/>
  <c r="GO554" i="1"/>
  <c r="GP554" i="1"/>
  <c r="GQ554" i="1"/>
  <c r="GR554" i="1"/>
  <c r="GS554" i="1"/>
  <c r="GT554" i="1"/>
  <c r="GU554" i="1"/>
  <c r="GV554" i="1"/>
  <c r="GW554" i="1"/>
  <c r="GX554" i="1"/>
  <c r="D556" i="1"/>
  <c r="I556" i="1"/>
  <c r="K556" i="1"/>
  <c r="P556" i="1"/>
  <c r="R556" i="1"/>
  <c r="AC556" i="1"/>
  <c r="AD556" i="1"/>
  <c r="AB556" i="1" s="1"/>
  <c r="AE556" i="1"/>
  <c r="Q556" i="1" s="1"/>
  <c r="AF556" i="1"/>
  <c r="S556" i="1" s="1"/>
  <c r="AG556" i="1"/>
  <c r="AH556" i="1"/>
  <c r="CV556" i="1" s="1"/>
  <c r="U556" i="1" s="1"/>
  <c r="AI556" i="1"/>
  <c r="AJ556" i="1"/>
  <c r="CX556" i="1" s="1"/>
  <c r="W556" i="1" s="1"/>
  <c r="CQ556" i="1"/>
  <c r="CR556" i="1"/>
  <c r="CS556" i="1"/>
  <c r="CU556" i="1"/>
  <c r="T556" i="1" s="1"/>
  <c r="CW556" i="1"/>
  <c r="V556" i="1" s="1"/>
  <c r="GK556" i="1"/>
  <c r="GL556" i="1"/>
  <c r="GN556" i="1"/>
  <c r="GO556" i="1"/>
  <c r="GV556" i="1"/>
  <c r="HC556" i="1"/>
  <c r="GX556" i="1" s="1"/>
  <c r="CJ560" i="1" s="1"/>
  <c r="P557" i="1"/>
  <c r="R557" i="1"/>
  <c r="AC557" i="1"/>
  <c r="AD557" i="1"/>
  <c r="AB557" i="1" s="1"/>
  <c r="AE557" i="1"/>
  <c r="Q557" i="1" s="1"/>
  <c r="AF557" i="1"/>
  <c r="S557" i="1" s="1"/>
  <c r="AG557" i="1"/>
  <c r="AH557" i="1"/>
  <c r="CV557" i="1" s="1"/>
  <c r="U557" i="1" s="1"/>
  <c r="AI557" i="1"/>
  <c r="AJ557" i="1"/>
  <c r="CX557" i="1" s="1"/>
  <c r="W557" i="1" s="1"/>
  <c r="CQ557" i="1"/>
  <c r="CR557" i="1"/>
  <c r="CS557" i="1"/>
  <c r="CU557" i="1"/>
  <c r="T557" i="1" s="1"/>
  <c r="CW557" i="1"/>
  <c r="V557" i="1" s="1"/>
  <c r="GL557" i="1"/>
  <c r="GN557" i="1"/>
  <c r="GO557" i="1"/>
  <c r="GV557" i="1"/>
  <c r="GX557" i="1"/>
  <c r="HC557" i="1"/>
  <c r="I558" i="1"/>
  <c r="K558" i="1"/>
  <c r="S558" i="1"/>
  <c r="CY558" i="1" s="1"/>
  <c r="X558" i="1" s="1"/>
  <c r="AC558" i="1"/>
  <c r="P558" i="1" s="1"/>
  <c r="AE558" i="1"/>
  <c r="Q558" i="1" s="1"/>
  <c r="AF558" i="1"/>
  <c r="AG558" i="1"/>
  <c r="CU558" i="1" s="1"/>
  <c r="T558" i="1" s="1"/>
  <c r="AH558" i="1"/>
  <c r="AI558" i="1"/>
  <c r="CW558" i="1" s="1"/>
  <c r="V558" i="1" s="1"/>
  <c r="AJ558" i="1"/>
  <c r="CR558" i="1"/>
  <c r="CT558" i="1"/>
  <c r="CV558" i="1"/>
  <c r="U558" i="1" s="1"/>
  <c r="CX558" i="1"/>
  <c r="W558" i="1" s="1"/>
  <c r="CZ558" i="1"/>
  <c r="Y558" i="1" s="1"/>
  <c r="GL558" i="1"/>
  <c r="BZ560" i="1" s="1"/>
  <c r="GN558" i="1"/>
  <c r="CB560" i="1" s="1"/>
  <c r="GO558" i="1"/>
  <c r="GV558" i="1"/>
  <c r="GX558" i="1"/>
  <c r="HC558" i="1"/>
  <c r="B560" i="1"/>
  <c r="B554" i="1" s="1"/>
  <c r="C560" i="1"/>
  <c r="C554" i="1" s="1"/>
  <c r="D560" i="1"/>
  <c r="D554" i="1" s="1"/>
  <c r="F560" i="1"/>
  <c r="G560" i="1"/>
  <c r="G554" i="1" s="1"/>
  <c r="BX560" i="1"/>
  <c r="BX554" i="1" s="1"/>
  <c r="BY560" i="1"/>
  <c r="BY554" i="1" s="1"/>
  <c r="CC560" i="1"/>
  <c r="CC554" i="1" s="1"/>
  <c r="CK560" i="1"/>
  <c r="CK554" i="1" s="1"/>
  <c r="CL560" i="1"/>
  <c r="CL554" i="1" s="1"/>
  <c r="CM560" i="1"/>
  <c r="CM554" i="1" s="1"/>
  <c r="B590" i="1"/>
  <c r="B550" i="1" s="1"/>
  <c r="C590" i="1"/>
  <c r="D590" i="1"/>
  <c r="D550" i="1" s="1"/>
  <c r="F590" i="1"/>
  <c r="F550" i="1" s="1"/>
  <c r="G590" i="1"/>
  <c r="G550" i="1" s="1"/>
  <c r="D620" i="1"/>
  <c r="E622" i="1"/>
  <c r="Z622" i="1"/>
  <c r="AA622" i="1"/>
  <c r="AB622" i="1"/>
  <c r="AC622" i="1"/>
  <c r="AD622" i="1"/>
  <c r="AE622" i="1"/>
  <c r="AF622" i="1"/>
  <c r="AG622" i="1"/>
  <c r="AH622" i="1"/>
  <c r="AI622" i="1"/>
  <c r="AJ622" i="1"/>
  <c r="AK622" i="1"/>
  <c r="AL622" i="1"/>
  <c r="AM622" i="1"/>
  <c r="AN622" i="1"/>
  <c r="BE622" i="1"/>
  <c r="BF622" i="1"/>
  <c r="BG622" i="1"/>
  <c r="BH622" i="1"/>
  <c r="BI622" i="1"/>
  <c r="BJ622" i="1"/>
  <c r="BK622" i="1"/>
  <c r="BL622" i="1"/>
  <c r="BM622" i="1"/>
  <c r="BN622" i="1"/>
  <c r="BO622" i="1"/>
  <c r="BP622" i="1"/>
  <c r="BQ622" i="1"/>
  <c r="BR622" i="1"/>
  <c r="BS622" i="1"/>
  <c r="BT622" i="1"/>
  <c r="BU622" i="1"/>
  <c r="BV622" i="1"/>
  <c r="BW622" i="1"/>
  <c r="BX622" i="1"/>
  <c r="BY622" i="1"/>
  <c r="BZ622" i="1"/>
  <c r="CA622" i="1"/>
  <c r="CB622" i="1"/>
  <c r="CC622" i="1"/>
  <c r="CD622" i="1"/>
  <c r="CE622" i="1"/>
  <c r="CF622" i="1"/>
  <c r="CG622" i="1"/>
  <c r="CH622" i="1"/>
  <c r="CI622" i="1"/>
  <c r="CJ622" i="1"/>
  <c r="CK622" i="1"/>
  <c r="CL622" i="1"/>
  <c r="CM622" i="1"/>
  <c r="CN622" i="1"/>
  <c r="CO622" i="1"/>
  <c r="CP622" i="1"/>
  <c r="CQ622" i="1"/>
  <c r="CR622" i="1"/>
  <c r="CS622" i="1"/>
  <c r="CT622" i="1"/>
  <c r="CU622" i="1"/>
  <c r="CV622" i="1"/>
  <c r="CW622" i="1"/>
  <c r="CX622" i="1"/>
  <c r="CY622" i="1"/>
  <c r="CZ622" i="1"/>
  <c r="DA622" i="1"/>
  <c r="DB622" i="1"/>
  <c r="DC622" i="1"/>
  <c r="DD622" i="1"/>
  <c r="DE622" i="1"/>
  <c r="DF622" i="1"/>
  <c r="DG622" i="1"/>
  <c r="DH622" i="1"/>
  <c r="DI622" i="1"/>
  <c r="DJ622" i="1"/>
  <c r="DK622" i="1"/>
  <c r="DL622" i="1"/>
  <c r="DM622" i="1"/>
  <c r="DN622" i="1"/>
  <c r="DO622" i="1"/>
  <c r="DP622" i="1"/>
  <c r="DQ622" i="1"/>
  <c r="DR622" i="1"/>
  <c r="DS622" i="1"/>
  <c r="DT622" i="1"/>
  <c r="DU622" i="1"/>
  <c r="DV622" i="1"/>
  <c r="DW622" i="1"/>
  <c r="DX622" i="1"/>
  <c r="DY622" i="1"/>
  <c r="DZ622" i="1"/>
  <c r="EA622" i="1"/>
  <c r="EB622" i="1"/>
  <c r="EC622" i="1"/>
  <c r="ED622" i="1"/>
  <c r="EE622" i="1"/>
  <c r="EF622" i="1"/>
  <c r="EG622" i="1"/>
  <c r="EH622" i="1"/>
  <c r="EI622" i="1"/>
  <c r="EJ622" i="1"/>
  <c r="EK622" i="1"/>
  <c r="EL622" i="1"/>
  <c r="EM622" i="1"/>
  <c r="EN622" i="1"/>
  <c r="EO622" i="1"/>
  <c r="EP622" i="1"/>
  <c r="EQ622" i="1"/>
  <c r="ER622" i="1"/>
  <c r="ES622" i="1"/>
  <c r="ET622" i="1"/>
  <c r="EU622" i="1"/>
  <c r="EV622" i="1"/>
  <c r="EW622" i="1"/>
  <c r="EX622" i="1"/>
  <c r="EY622" i="1"/>
  <c r="EZ622" i="1"/>
  <c r="FA622" i="1"/>
  <c r="FB622" i="1"/>
  <c r="FC622" i="1"/>
  <c r="FD622" i="1"/>
  <c r="FE622" i="1"/>
  <c r="FF622" i="1"/>
  <c r="FG622" i="1"/>
  <c r="FH622" i="1"/>
  <c r="FI622" i="1"/>
  <c r="FJ622" i="1"/>
  <c r="FK622" i="1"/>
  <c r="FL622" i="1"/>
  <c r="FM622" i="1"/>
  <c r="FN622" i="1"/>
  <c r="FO622" i="1"/>
  <c r="FP622" i="1"/>
  <c r="FQ622" i="1"/>
  <c r="FR622" i="1"/>
  <c r="FS622" i="1"/>
  <c r="FT622" i="1"/>
  <c r="FU622" i="1"/>
  <c r="FV622" i="1"/>
  <c r="FW622" i="1"/>
  <c r="FX622" i="1"/>
  <c r="FY622" i="1"/>
  <c r="FZ622" i="1"/>
  <c r="GA622" i="1"/>
  <c r="GB622" i="1"/>
  <c r="GC622" i="1"/>
  <c r="GD622" i="1"/>
  <c r="GE622" i="1"/>
  <c r="GF622" i="1"/>
  <c r="GG622" i="1"/>
  <c r="GH622" i="1"/>
  <c r="GI622" i="1"/>
  <c r="GJ622" i="1"/>
  <c r="GK622" i="1"/>
  <c r="GL622" i="1"/>
  <c r="GM622" i="1"/>
  <c r="GN622" i="1"/>
  <c r="GO622" i="1"/>
  <c r="GP622" i="1"/>
  <c r="GQ622" i="1"/>
  <c r="GR622" i="1"/>
  <c r="GS622" i="1"/>
  <c r="GT622" i="1"/>
  <c r="GU622" i="1"/>
  <c r="GV622" i="1"/>
  <c r="GW622" i="1"/>
  <c r="GX622" i="1"/>
  <c r="D624" i="1"/>
  <c r="C626" i="1"/>
  <c r="E626" i="1"/>
  <c r="Z626" i="1"/>
  <c r="AA626" i="1"/>
  <c r="AM626" i="1"/>
  <c r="AN626" i="1"/>
  <c r="BE626" i="1"/>
  <c r="BF626" i="1"/>
  <c r="BG626" i="1"/>
  <c r="BH626" i="1"/>
  <c r="BI626" i="1"/>
  <c r="BJ626" i="1"/>
  <c r="BK626" i="1"/>
  <c r="BL626" i="1"/>
  <c r="BM626" i="1"/>
  <c r="BN626" i="1"/>
  <c r="BO626" i="1"/>
  <c r="BP626" i="1"/>
  <c r="BQ626" i="1"/>
  <c r="BR626" i="1"/>
  <c r="BS626" i="1"/>
  <c r="BT626" i="1"/>
  <c r="BU626" i="1"/>
  <c r="BV626" i="1"/>
  <c r="BW626" i="1"/>
  <c r="BX626" i="1"/>
  <c r="CN626" i="1"/>
  <c r="CO626" i="1"/>
  <c r="CP626" i="1"/>
  <c r="CQ626" i="1"/>
  <c r="CR626" i="1"/>
  <c r="CS626" i="1"/>
  <c r="CT626" i="1"/>
  <c r="CU626" i="1"/>
  <c r="CV626" i="1"/>
  <c r="CW626" i="1"/>
  <c r="CX626" i="1"/>
  <c r="CY626" i="1"/>
  <c r="CZ626" i="1"/>
  <c r="DA626" i="1"/>
  <c r="DB626" i="1"/>
  <c r="DC626" i="1"/>
  <c r="DD626" i="1"/>
  <c r="DE626" i="1"/>
  <c r="DF626" i="1"/>
  <c r="DG626" i="1"/>
  <c r="DH626" i="1"/>
  <c r="DI626" i="1"/>
  <c r="DJ626" i="1"/>
  <c r="DK626" i="1"/>
  <c r="DL626" i="1"/>
  <c r="DM626" i="1"/>
  <c r="DN626" i="1"/>
  <c r="DO626" i="1"/>
  <c r="DP626" i="1"/>
  <c r="DQ626" i="1"/>
  <c r="DR626" i="1"/>
  <c r="DS626" i="1"/>
  <c r="DT626" i="1"/>
  <c r="DU626" i="1"/>
  <c r="DV626" i="1"/>
  <c r="DW626" i="1"/>
  <c r="DX626" i="1"/>
  <c r="DY626" i="1"/>
  <c r="DZ626" i="1"/>
  <c r="EA626" i="1"/>
  <c r="EB626" i="1"/>
  <c r="EC626" i="1"/>
  <c r="ED626" i="1"/>
  <c r="EE626" i="1"/>
  <c r="EF626" i="1"/>
  <c r="EG626" i="1"/>
  <c r="EH626" i="1"/>
  <c r="EI626" i="1"/>
  <c r="EJ626" i="1"/>
  <c r="EK626" i="1"/>
  <c r="EL626" i="1"/>
  <c r="EM626" i="1"/>
  <c r="EN626" i="1"/>
  <c r="EO626" i="1"/>
  <c r="EP626" i="1"/>
  <c r="EQ626" i="1"/>
  <c r="ER626" i="1"/>
  <c r="ES626" i="1"/>
  <c r="ET626" i="1"/>
  <c r="EU626" i="1"/>
  <c r="EV626" i="1"/>
  <c r="EW626" i="1"/>
  <c r="EX626" i="1"/>
  <c r="EY626" i="1"/>
  <c r="EZ626" i="1"/>
  <c r="FA626" i="1"/>
  <c r="FB626" i="1"/>
  <c r="FC626" i="1"/>
  <c r="FD626" i="1"/>
  <c r="FE626" i="1"/>
  <c r="FF626" i="1"/>
  <c r="FG626" i="1"/>
  <c r="FH626" i="1"/>
  <c r="FI626" i="1"/>
  <c r="FJ626" i="1"/>
  <c r="FK626" i="1"/>
  <c r="FL626" i="1"/>
  <c r="FM626" i="1"/>
  <c r="FN626" i="1"/>
  <c r="FO626" i="1"/>
  <c r="FP626" i="1"/>
  <c r="FQ626" i="1"/>
  <c r="FR626" i="1"/>
  <c r="FS626" i="1"/>
  <c r="FT626" i="1"/>
  <c r="FU626" i="1"/>
  <c r="FV626" i="1"/>
  <c r="FW626" i="1"/>
  <c r="FX626" i="1"/>
  <c r="FY626" i="1"/>
  <c r="FZ626" i="1"/>
  <c r="GA626" i="1"/>
  <c r="GB626" i="1"/>
  <c r="GC626" i="1"/>
  <c r="GD626" i="1"/>
  <c r="GE626" i="1"/>
  <c r="GF626" i="1"/>
  <c r="GG626" i="1"/>
  <c r="GH626" i="1"/>
  <c r="GI626" i="1"/>
  <c r="GJ626" i="1"/>
  <c r="GK626" i="1"/>
  <c r="GL626" i="1"/>
  <c r="GM626" i="1"/>
  <c r="GN626" i="1"/>
  <c r="GO626" i="1"/>
  <c r="GP626" i="1"/>
  <c r="GQ626" i="1"/>
  <c r="GR626" i="1"/>
  <c r="GS626" i="1"/>
  <c r="GT626" i="1"/>
  <c r="GU626" i="1"/>
  <c r="GV626" i="1"/>
  <c r="GW626" i="1"/>
  <c r="GX626" i="1"/>
  <c r="D628" i="1"/>
  <c r="I628" i="1"/>
  <c r="S628" i="1" s="1"/>
  <c r="U628" i="1"/>
  <c r="AC628" i="1"/>
  <c r="AE628" i="1"/>
  <c r="CR628" i="1" s="1"/>
  <c r="AF628" i="1"/>
  <c r="AG628" i="1"/>
  <c r="CU628" i="1" s="1"/>
  <c r="T628" i="1" s="1"/>
  <c r="AH628" i="1"/>
  <c r="AI628" i="1"/>
  <c r="CW628" i="1" s="1"/>
  <c r="V628" i="1" s="1"/>
  <c r="AJ628" i="1"/>
  <c r="CT628" i="1"/>
  <c r="CV628" i="1"/>
  <c r="CX628" i="1"/>
  <c r="W628" i="1" s="1"/>
  <c r="GL628" i="1"/>
  <c r="GN628" i="1"/>
  <c r="GO628" i="1"/>
  <c r="GV628" i="1"/>
  <c r="HC628" i="1"/>
  <c r="I629" i="1"/>
  <c r="K629" i="1"/>
  <c r="S629" i="1"/>
  <c r="CY629" i="1" s="1"/>
  <c r="X629" i="1" s="1"/>
  <c r="U629" i="1"/>
  <c r="Y629" i="1"/>
  <c r="AC629" i="1"/>
  <c r="AE629" i="1"/>
  <c r="CR629" i="1" s="1"/>
  <c r="AF629" i="1"/>
  <c r="AG629" i="1"/>
  <c r="CU629" i="1" s="1"/>
  <c r="T629" i="1" s="1"/>
  <c r="AH629" i="1"/>
  <c r="AI629" i="1"/>
  <c r="CW629" i="1" s="1"/>
  <c r="V629" i="1" s="1"/>
  <c r="AJ629" i="1"/>
  <c r="CT629" i="1"/>
  <c r="CV629" i="1"/>
  <c r="CX629" i="1"/>
  <c r="W629" i="1" s="1"/>
  <c r="CZ629" i="1"/>
  <c r="GL629" i="1"/>
  <c r="GN629" i="1"/>
  <c r="GO629" i="1"/>
  <c r="GV629" i="1"/>
  <c r="GX629" i="1"/>
  <c r="HC629" i="1"/>
  <c r="I630" i="1"/>
  <c r="K630" i="1"/>
  <c r="S630" i="1"/>
  <c r="CY630" i="1" s="1"/>
  <c r="X630" i="1" s="1"/>
  <c r="U630" i="1"/>
  <c r="Y630" i="1"/>
  <c r="AC630" i="1"/>
  <c r="AE630" i="1"/>
  <c r="CR630" i="1" s="1"/>
  <c r="AF630" i="1"/>
  <c r="AG630" i="1"/>
  <c r="CU630" i="1" s="1"/>
  <c r="T630" i="1" s="1"/>
  <c r="AH630" i="1"/>
  <c r="AI630" i="1"/>
  <c r="CW630" i="1" s="1"/>
  <c r="V630" i="1" s="1"/>
  <c r="AJ630" i="1"/>
  <c r="CT630" i="1"/>
  <c r="CV630" i="1"/>
  <c r="CX630" i="1"/>
  <c r="W630" i="1" s="1"/>
  <c r="CZ630" i="1"/>
  <c r="GL630" i="1"/>
  <c r="GN630" i="1"/>
  <c r="GO630" i="1"/>
  <c r="GV630" i="1"/>
  <c r="GX630" i="1"/>
  <c r="HC630" i="1"/>
  <c r="S631" i="1"/>
  <c r="CY631" i="1" s="1"/>
  <c r="X631" i="1" s="1"/>
  <c r="U631" i="1"/>
  <c r="Y631" i="1"/>
  <c r="AC631" i="1"/>
  <c r="AE631" i="1"/>
  <c r="CR631" i="1" s="1"/>
  <c r="AF631" i="1"/>
  <c r="AG631" i="1"/>
  <c r="CU631" i="1" s="1"/>
  <c r="T631" i="1" s="1"/>
  <c r="AH631" i="1"/>
  <c r="AI631" i="1"/>
  <c r="CW631" i="1" s="1"/>
  <c r="V631" i="1" s="1"/>
  <c r="AJ631" i="1"/>
  <c r="CT631" i="1"/>
  <c r="CV631" i="1"/>
  <c r="CX631" i="1"/>
  <c r="W631" i="1" s="1"/>
  <c r="CZ631" i="1"/>
  <c r="GL631" i="1"/>
  <c r="GN631" i="1"/>
  <c r="GO631" i="1"/>
  <c r="GV631" i="1"/>
  <c r="GX631" i="1"/>
  <c r="HC631" i="1"/>
  <c r="S632" i="1"/>
  <c r="CY632" i="1" s="1"/>
  <c r="X632" i="1" s="1"/>
  <c r="U632" i="1"/>
  <c r="Y632" i="1"/>
  <c r="AC632" i="1"/>
  <c r="AE632" i="1"/>
  <c r="CR632" i="1" s="1"/>
  <c r="AF632" i="1"/>
  <c r="AG632" i="1"/>
  <c r="CU632" i="1" s="1"/>
  <c r="T632" i="1" s="1"/>
  <c r="AH632" i="1"/>
  <c r="AI632" i="1"/>
  <c r="CW632" i="1" s="1"/>
  <c r="V632" i="1" s="1"/>
  <c r="AJ632" i="1"/>
  <c r="CT632" i="1"/>
  <c r="CV632" i="1"/>
  <c r="CX632" i="1"/>
  <c r="W632" i="1" s="1"/>
  <c r="CZ632" i="1"/>
  <c r="GL632" i="1"/>
  <c r="GN632" i="1"/>
  <c r="GO632" i="1"/>
  <c r="GV632" i="1"/>
  <c r="GX632" i="1"/>
  <c r="HC632" i="1"/>
  <c r="B634" i="1"/>
  <c r="B626" i="1" s="1"/>
  <c r="C634" i="1"/>
  <c r="D634" i="1"/>
  <c r="D626" i="1" s="1"/>
  <c r="F634" i="1"/>
  <c r="F626" i="1" s="1"/>
  <c r="G634" i="1"/>
  <c r="G626" i="1" s="1"/>
  <c r="AH634" i="1"/>
  <c r="U634" i="1" s="1"/>
  <c r="U626" i="1" s="1"/>
  <c r="BX634" i="1"/>
  <c r="AO634" i="1" s="1"/>
  <c r="AO626" i="1" s="1"/>
  <c r="BY634" i="1"/>
  <c r="BY626" i="1" s="1"/>
  <c r="CC634" i="1"/>
  <c r="CC626" i="1" s="1"/>
  <c r="CK634" i="1"/>
  <c r="CK626" i="1" s="1"/>
  <c r="CL634" i="1"/>
  <c r="BC634" i="1" s="1"/>
  <c r="BC626" i="1" s="1"/>
  <c r="CM634" i="1"/>
  <c r="CM626" i="1" s="1"/>
  <c r="F638" i="1"/>
  <c r="F650" i="1"/>
  <c r="B664" i="1"/>
  <c r="B622" i="1" s="1"/>
  <c r="C664" i="1"/>
  <c r="C622" i="1" s="1"/>
  <c r="D664" i="1"/>
  <c r="D622" i="1" s="1"/>
  <c r="F664" i="1"/>
  <c r="F622" i="1" s="1"/>
  <c r="G664" i="1"/>
  <c r="G622" i="1" s="1"/>
  <c r="AO664" i="1"/>
  <c r="AO622" i="1" s="1"/>
  <c r="BC664" i="1"/>
  <c r="BC622" i="1" s="1"/>
  <c r="F668" i="1"/>
  <c r="F680" i="1"/>
  <c r="D694" i="1"/>
  <c r="B696" i="1"/>
  <c r="D696" i="1"/>
  <c r="E696" i="1"/>
  <c r="Z696" i="1"/>
  <c r="AA696" i="1"/>
  <c r="AB696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BE696" i="1"/>
  <c r="BF696" i="1"/>
  <c r="BG696" i="1"/>
  <c r="BH696" i="1"/>
  <c r="BI696" i="1"/>
  <c r="BJ696" i="1"/>
  <c r="BK696" i="1"/>
  <c r="BL696" i="1"/>
  <c r="BM696" i="1"/>
  <c r="BN696" i="1"/>
  <c r="BO696" i="1"/>
  <c r="BP696" i="1"/>
  <c r="BQ696" i="1"/>
  <c r="BR696" i="1"/>
  <c r="BS696" i="1"/>
  <c r="BT696" i="1"/>
  <c r="BU696" i="1"/>
  <c r="BV696" i="1"/>
  <c r="BW696" i="1"/>
  <c r="BX696" i="1"/>
  <c r="BY696" i="1"/>
  <c r="BZ696" i="1"/>
  <c r="CA696" i="1"/>
  <c r="CB696" i="1"/>
  <c r="CC696" i="1"/>
  <c r="CD696" i="1"/>
  <c r="CE696" i="1"/>
  <c r="CF696" i="1"/>
  <c r="CG696" i="1"/>
  <c r="CH696" i="1"/>
  <c r="CI696" i="1"/>
  <c r="CJ696" i="1"/>
  <c r="CK696" i="1"/>
  <c r="CL696" i="1"/>
  <c r="CM696" i="1"/>
  <c r="CN696" i="1"/>
  <c r="CO696" i="1"/>
  <c r="CP696" i="1"/>
  <c r="CQ696" i="1"/>
  <c r="CR696" i="1"/>
  <c r="CS696" i="1"/>
  <c r="CT696" i="1"/>
  <c r="CU696" i="1"/>
  <c r="CV696" i="1"/>
  <c r="CW696" i="1"/>
  <c r="CX696" i="1"/>
  <c r="CY696" i="1"/>
  <c r="CZ696" i="1"/>
  <c r="DA696" i="1"/>
  <c r="DB696" i="1"/>
  <c r="DC696" i="1"/>
  <c r="DD696" i="1"/>
  <c r="DE696" i="1"/>
  <c r="DF696" i="1"/>
  <c r="DG696" i="1"/>
  <c r="DH696" i="1"/>
  <c r="DI696" i="1"/>
  <c r="DJ696" i="1"/>
  <c r="DK696" i="1"/>
  <c r="DL696" i="1"/>
  <c r="DM696" i="1"/>
  <c r="DN696" i="1"/>
  <c r="DO696" i="1"/>
  <c r="DP696" i="1"/>
  <c r="DQ696" i="1"/>
  <c r="DR696" i="1"/>
  <c r="DS696" i="1"/>
  <c r="DT696" i="1"/>
  <c r="DU696" i="1"/>
  <c r="DV696" i="1"/>
  <c r="DW696" i="1"/>
  <c r="DX696" i="1"/>
  <c r="DY696" i="1"/>
  <c r="DZ696" i="1"/>
  <c r="EA696" i="1"/>
  <c r="EB696" i="1"/>
  <c r="EC696" i="1"/>
  <c r="ED696" i="1"/>
  <c r="EE696" i="1"/>
  <c r="EF696" i="1"/>
  <c r="EG696" i="1"/>
  <c r="EH696" i="1"/>
  <c r="EI696" i="1"/>
  <c r="EJ696" i="1"/>
  <c r="EK696" i="1"/>
  <c r="EL696" i="1"/>
  <c r="EM696" i="1"/>
  <c r="EN696" i="1"/>
  <c r="EO696" i="1"/>
  <c r="EP696" i="1"/>
  <c r="EQ696" i="1"/>
  <c r="ER696" i="1"/>
  <c r="ES696" i="1"/>
  <c r="ET696" i="1"/>
  <c r="EU696" i="1"/>
  <c r="EV696" i="1"/>
  <c r="EW696" i="1"/>
  <c r="EX696" i="1"/>
  <c r="EY696" i="1"/>
  <c r="EZ696" i="1"/>
  <c r="FA696" i="1"/>
  <c r="FB696" i="1"/>
  <c r="FC696" i="1"/>
  <c r="FD696" i="1"/>
  <c r="FE696" i="1"/>
  <c r="FF696" i="1"/>
  <c r="FG696" i="1"/>
  <c r="FH696" i="1"/>
  <c r="FI696" i="1"/>
  <c r="FJ696" i="1"/>
  <c r="FK696" i="1"/>
  <c r="FL696" i="1"/>
  <c r="FM696" i="1"/>
  <c r="FN696" i="1"/>
  <c r="FO696" i="1"/>
  <c r="FP696" i="1"/>
  <c r="FQ696" i="1"/>
  <c r="FR696" i="1"/>
  <c r="FS696" i="1"/>
  <c r="FT696" i="1"/>
  <c r="FU696" i="1"/>
  <c r="FV696" i="1"/>
  <c r="FW696" i="1"/>
  <c r="FX696" i="1"/>
  <c r="FY696" i="1"/>
  <c r="FZ696" i="1"/>
  <c r="GA696" i="1"/>
  <c r="GB696" i="1"/>
  <c r="GC696" i="1"/>
  <c r="GD696" i="1"/>
  <c r="GE696" i="1"/>
  <c r="GF696" i="1"/>
  <c r="GG696" i="1"/>
  <c r="GH696" i="1"/>
  <c r="GI696" i="1"/>
  <c r="GJ696" i="1"/>
  <c r="GK696" i="1"/>
  <c r="GL696" i="1"/>
  <c r="GM696" i="1"/>
  <c r="GN696" i="1"/>
  <c r="GO696" i="1"/>
  <c r="GP696" i="1"/>
  <c r="GQ696" i="1"/>
  <c r="GR696" i="1"/>
  <c r="GS696" i="1"/>
  <c r="GT696" i="1"/>
  <c r="GU696" i="1"/>
  <c r="GV696" i="1"/>
  <c r="GW696" i="1"/>
  <c r="GX696" i="1"/>
  <c r="D698" i="1"/>
  <c r="E700" i="1"/>
  <c r="G700" i="1"/>
  <c r="Z700" i="1"/>
  <c r="AA700" i="1"/>
  <c r="AM700" i="1"/>
  <c r="AN700" i="1"/>
  <c r="BE700" i="1"/>
  <c r="BF700" i="1"/>
  <c r="BG700" i="1"/>
  <c r="BH700" i="1"/>
  <c r="BI700" i="1"/>
  <c r="BJ700" i="1"/>
  <c r="BK700" i="1"/>
  <c r="BL700" i="1"/>
  <c r="BM700" i="1"/>
  <c r="BN700" i="1"/>
  <c r="BO700" i="1"/>
  <c r="BP700" i="1"/>
  <c r="BQ700" i="1"/>
  <c r="BR700" i="1"/>
  <c r="BS700" i="1"/>
  <c r="BT700" i="1"/>
  <c r="BU700" i="1"/>
  <c r="BV700" i="1"/>
  <c r="BW700" i="1"/>
  <c r="CN700" i="1"/>
  <c r="CO700" i="1"/>
  <c r="CP700" i="1"/>
  <c r="CQ700" i="1"/>
  <c r="CR700" i="1"/>
  <c r="CS700" i="1"/>
  <c r="CT700" i="1"/>
  <c r="CU700" i="1"/>
  <c r="CV700" i="1"/>
  <c r="CW700" i="1"/>
  <c r="CX700" i="1"/>
  <c r="CY700" i="1"/>
  <c r="CZ700" i="1"/>
  <c r="DA700" i="1"/>
  <c r="DB700" i="1"/>
  <c r="DC700" i="1"/>
  <c r="DD700" i="1"/>
  <c r="DE700" i="1"/>
  <c r="DF700" i="1"/>
  <c r="DG700" i="1"/>
  <c r="DH700" i="1"/>
  <c r="DI700" i="1"/>
  <c r="DJ700" i="1"/>
  <c r="DK700" i="1"/>
  <c r="DL700" i="1"/>
  <c r="DM700" i="1"/>
  <c r="DN700" i="1"/>
  <c r="DO700" i="1"/>
  <c r="DP700" i="1"/>
  <c r="DQ700" i="1"/>
  <c r="DR700" i="1"/>
  <c r="DS700" i="1"/>
  <c r="DT700" i="1"/>
  <c r="DU700" i="1"/>
  <c r="DV700" i="1"/>
  <c r="DW700" i="1"/>
  <c r="DX700" i="1"/>
  <c r="DY700" i="1"/>
  <c r="DZ700" i="1"/>
  <c r="EA700" i="1"/>
  <c r="EB700" i="1"/>
  <c r="EC700" i="1"/>
  <c r="ED700" i="1"/>
  <c r="EE700" i="1"/>
  <c r="EF700" i="1"/>
  <c r="EG700" i="1"/>
  <c r="EH700" i="1"/>
  <c r="EI700" i="1"/>
  <c r="EJ700" i="1"/>
  <c r="EK700" i="1"/>
  <c r="EL700" i="1"/>
  <c r="EM700" i="1"/>
  <c r="EN700" i="1"/>
  <c r="EO700" i="1"/>
  <c r="EP700" i="1"/>
  <c r="EQ700" i="1"/>
  <c r="ER700" i="1"/>
  <c r="ES700" i="1"/>
  <c r="ET700" i="1"/>
  <c r="EU700" i="1"/>
  <c r="EV700" i="1"/>
  <c r="EW700" i="1"/>
  <c r="EX700" i="1"/>
  <c r="EY700" i="1"/>
  <c r="EZ700" i="1"/>
  <c r="FA700" i="1"/>
  <c r="FB700" i="1"/>
  <c r="FC700" i="1"/>
  <c r="FD700" i="1"/>
  <c r="FE700" i="1"/>
  <c r="FF700" i="1"/>
  <c r="FG700" i="1"/>
  <c r="FH700" i="1"/>
  <c r="FI700" i="1"/>
  <c r="FJ700" i="1"/>
  <c r="FK700" i="1"/>
  <c r="FL700" i="1"/>
  <c r="FM700" i="1"/>
  <c r="FN700" i="1"/>
  <c r="FO700" i="1"/>
  <c r="FP700" i="1"/>
  <c r="FQ700" i="1"/>
  <c r="FR700" i="1"/>
  <c r="FS700" i="1"/>
  <c r="FT700" i="1"/>
  <c r="FU700" i="1"/>
  <c r="FV700" i="1"/>
  <c r="FW700" i="1"/>
  <c r="FX700" i="1"/>
  <c r="FY700" i="1"/>
  <c r="FZ700" i="1"/>
  <c r="GA700" i="1"/>
  <c r="GB700" i="1"/>
  <c r="GC700" i="1"/>
  <c r="GD700" i="1"/>
  <c r="GE700" i="1"/>
  <c r="GF700" i="1"/>
  <c r="GG700" i="1"/>
  <c r="GH700" i="1"/>
  <c r="GI700" i="1"/>
  <c r="GJ700" i="1"/>
  <c r="GK700" i="1"/>
  <c r="GL700" i="1"/>
  <c r="GM700" i="1"/>
  <c r="GN700" i="1"/>
  <c r="GO700" i="1"/>
  <c r="GP700" i="1"/>
  <c r="GQ700" i="1"/>
  <c r="GR700" i="1"/>
  <c r="GS700" i="1"/>
  <c r="GT700" i="1"/>
  <c r="GU700" i="1"/>
  <c r="GV700" i="1"/>
  <c r="GW700" i="1"/>
  <c r="GX700" i="1"/>
  <c r="P702" i="1"/>
  <c r="R702" i="1"/>
  <c r="AC702" i="1"/>
  <c r="AD702" i="1"/>
  <c r="AB702" i="1" s="1"/>
  <c r="AE702" i="1"/>
  <c r="Q702" i="1" s="1"/>
  <c r="AF702" i="1"/>
  <c r="S702" i="1" s="1"/>
  <c r="AG702" i="1"/>
  <c r="AH702" i="1"/>
  <c r="CV702" i="1" s="1"/>
  <c r="U702" i="1" s="1"/>
  <c r="AH705" i="1" s="1"/>
  <c r="AI702" i="1"/>
  <c r="AJ702" i="1"/>
  <c r="CX702" i="1" s="1"/>
  <c r="W702" i="1" s="1"/>
  <c r="AJ705" i="1" s="1"/>
  <c r="CQ702" i="1"/>
  <c r="CR702" i="1"/>
  <c r="CS702" i="1"/>
  <c r="CU702" i="1"/>
  <c r="T702" i="1" s="1"/>
  <c r="AG705" i="1" s="1"/>
  <c r="CW702" i="1"/>
  <c r="V702" i="1" s="1"/>
  <c r="GK702" i="1"/>
  <c r="GL702" i="1"/>
  <c r="GN702" i="1"/>
  <c r="GO702" i="1"/>
  <c r="CC705" i="1" s="1"/>
  <c r="GV702" i="1"/>
  <c r="HC702" i="1"/>
  <c r="GX702" i="1" s="1"/>
  <c r="P703" i="1"/>
  <c r="R703" i="1"/>
  <c r="AC703" i="1"/>
  <c r="AD703" i="1"/>
  <c r="AB703" i="1" s="1"/>
  <c r="AE703" i="1"/>
  <c r="Q703" i="1" s="1"/>
  <c r="AF703" i="1"/>
  <c r="S703" i="1" s="1"/>
  <c r="AG703" i="1"/>
  <c r="AH703" i="1"/>
  <c r="CV703" i="1" s="1"/>
  <c r="U703" i="1" s="1"/>
  <c r="AI703" i="1"/>
  <c r="AJ703" i="1"/>
  <c r="CX703" i="1" s="1"/>
  <c r="W703" i="1" s="1"/>
  <c r="CQ703" i="1"/>
  <c r="CR703" i="1"/>
  <c r="CS703" i="1"/>
  <c r="CU703" i="1"/>
  <c r="T703" i="1" s="1"/>
  <c r="CW703" i="1"/>
  <c r="V703" i="1" s="1"/>
  <c r="GK703" i="1"/>
  <c r="GL703" i="1"/>
  <c r="GN703" i="1"/>
  <c r="GO703" i="1"/>
  <c r="GV703" i="1"/>
  <c r="HC703" i="1"/>
  <c r="GX703" i="1" s="1"/>
  <c r="B705" i="1"/>
  <c r="B700" i="1" s="1"/>
  <c r="C705" i="1"/>
  <c r="C700" i="1" s="1"/>
  <c r="D705" i="1"/>
  <c r="D700" i="1" s="1"/>
  <c r="F705" i="1"/>
  <c r="F700" i="1" s="1"/>
  <c r="G705" i="1"/>
  <c r="AC705" i="1"/>
  <c r="AC700" i="1" s="1"/>
  <c r="AE705" i="1"/>
  <c r="AE700" i="1" s="1"/>
  <c r="BX705" i="1"/>
  <c r="BX700" i="1" s="1"/>
  <c r="BY705" i="1"/>
  <c r="BY700" i="1" s="1"/>
  <c r="BZ705" i="1"/>
  <c r="BZ700" i="1" s="1"/>
  <c r="CB705" i="1"/>
  <c r="CB700" i="1" s="1"/>
  <c r="CF705" i="1"/>
  <c r="CF700" i="1" s="1"/>
  <c r="CH705" i="1"/>
  <c r="CH700" i="1" s="1"/>
  <c r="CK705" i="1"/>
  <c r="CK700" i="1" s="1"/>
  <c r="CL705" i="1"/>
  <c r="CL700" i="1" s="1"/>
  <c r="CM705" i="1"/>
  <c r="CM700" i="1" s="1"/>
  <c r="B735" i="1"/>
  <c r="C735" i="1"/>
  <c r="C696" i="1" s="1"/>
  <c r="D735" i="1"/>
  <c r="F735" i="1"/>
  <c r="F696" i="1" s="1"/>
  <c r="G735" i="1"/>
  <c r="G696" i="1" s="1"/>
  <c r="D765" i="1"/>
  <c r="E767" i="1"/>
  <c r="Z767" i="1"/>
  <c r="AA767" i="1"/>
  <c r="AB767" i="1"/>
  <c r="AC767" i="1"/>
  <c r="AD767" i="1"/>
  <c r="AE767" i="1"/>
  <c r="AF767" i="1"/>
  <c r="AG767" i="1"/>
  <c r="AH767" i="1"/>
  <c r="AI767" i="1"/>
  <c r="AJ767" i="1"/>
  <c r="AK767" i="1"/>
  <c r="AL767" i="1"/>
  <c r="AM767" i="1"/>
  <c r="AN767" i="1"/>
  <c r="BE767" i="1"/>
  <c r="BF767" i="1"/>
  <c r="BG767" i="1"/>
  <c r="BH767" i="1"/>
  <c r="BI767" i="1"/>
  <c r="BJ767" i="1"/>
  <c r="BK767" i="1"/>
  <c r="BL767" i="1"/>
  <c r="BM767" i="1"/>
  <c r="BN767" i="1"/>
  <c r="BO767" i="1"/>
  <c r="BP767" i="1"/>
  <c r="BQ767" i="1"/>
  <c r="BR767" i="1"/>
  <c r="BS767" i="1"/>
  <c r="BT767" i="1"/>
  <c r="BU767" i="1"/>
  <c r="BV767" i="1"/>
  <c r="BW767" i="1"/>
  <c r="BX767" i="1"/>
  <c r="BY767" i="1"/>
  <c r="BZ767" i="1"/>
  <c r="CA767" i="1"/>
  <c r="CB767" i="1"/>
  <c r="CC767" i="1"/>
  <c r="CD767" i="1"/>
  <c r="CE767" i="1"/>
  <c r="CF767" i="1"/>
  <c r="CG767" i="1"/>
  <c r="CH767" i="1"/>
  <c r="CI767" i="1"/>
  <c r="CJ767" i="1"/>
  <c r="CK767" i="1"/>
  <c r="CL767" i="1"/>
  <c r="CM767" i="1"/>
  <c r="CN767" i="1"/>
  <c r="CO767" i="1"/>
  <c r="CP767" i="1"/>
  <c r="CQ767" i="1"/>
  <c r="CR767" i="1"/>
  <c r="CS767" i="1"/>
  <c r="CT767" i="1"/>
  <c r="CU767" i="1"/>
  <c r="CV767" i="1"/>
  <c r="CW767" i="1"/>
  <c r="CX767" i="1"/>
  <c r="CY767" i="1"/>
  <c r="CZ767" i="1"/>
  <c r="DA767" i="1"/>
  <c r="DB767" i="1"/>
  <c r="DC767" i="1"/>
  <c r="DD767" i="1"/>
  <c r="DE767" i="1"/>
  <c r="DF767" i="1"/>
  <c r="DG767" i="1"/>
  <c r="DH767" i="1"/>
  <c r="DI767" i="1"/>
  <c r="DJ767" i="1"/>
  <c r="DK767" i="1"/>
  <c r="DL767" i="1"/>
  <c r="DM767" i="1"/>
  <c r="DN767" i="1"/>
  <c r="DO767" i="1"/>
  <c r="DP767" i="1"/>
  <c r="DQ767" i="1"/>
  <c r="DR767" i="1"/>
  <c r="DS767" i="1"/>
  <c r="DT767" i="1"/>
  <c r="DU767" i="1"/>
  <c r="DV767" i="1"/>
  <c r="DW767" i="1"/>
  <c r="DX767" i="1"/>
  <c r="DY767" i="1"/>
  <c r="DZ767" i="1"/>
  <c r="EA767" i="1"/>
  <c r="EB767" i="1"/>
  <c r="EC767" i="1"/>
  <c r="ED767" i="1"/>
  <c r="EE767" i="1"/>
  <c r="EF767" i="1"/>
  <c r="EG767" i="1"/>
  <c r="EH767" i="1"/>
  <c r="EI767" i="1"/>
  <c r="EJ767" i="1"/>
  <c r="EK767" i="1"/>
  <c r="EL767" i="1"/>
  <c r="EM767" i="1"/>
  <c r="EN767" i="1"/>
  <c r="EO767" i="1"/>
  <c r="EP767" i="1"/>
  <c r="EQ767" i="1"/>
  <c r="ER767" i="1"/>
  <c r="ES767" i="1"/>
  <c r="ET767" i="1"/>
  <c r="EU767" i="1"/>
  <c r="EV767" i="1"/>
  <c r="EW767" i="1"/>
  <c r="EX767" i="1"/>
  <c r="EY767" i="1"/>
  <c r="EZ767" i="1"/>
  <c r="FA767" i="1"/>
  <c r="FB767" i="1"/>
  <c r="FC767" i="1"/>
  <c r="FD767" i="1"/>
  <c r="FE767" i="1"/>
  <c r="FF767" i="1"/>
  <c r="FG767" i="1"/>
  <c r="FH767" i="1"/>
  <c r="FI767" i="1"/>
  <c r="FJ767" i="1"/>
  <c r="FK767" i="1"/>
  <c r="FL767" i="1"/>
  <c r="FM767" i="1"/>
  <c r="FN767" i="1"/>
  <c r="FO767" i="1"/>
  <c r="FP767" i="1"/>
  <c r="FQ767" i="1"/>
  <c r="FR767" i="1"/>
  <c r="FS767" i="1"/>
  <c r="FT767" i="1"/>
  <c r="FU767" i="1"/>
  <c r="FV767" i="1"/>
  <c r="FW767" i="1"/>
  <c r="FX767" i="1"/>
  <c r="FY767" i="1"/>
  <c r="FZ767" i="1"/>
  <c r="GA767" i="1"/>
  <c r="GB767" i="1"/>
  <c r="GC767" i="1"/>
  <c r="GD767" i="1"/>
  <c r="GE767" i="1"/>
  <c r="GF767" i="1"/>
  <c r="GG767" i="1"/>
  <c r="GH767" i="1"/>
  <c r="GI767" i="1"/>
  <c r="GJ767" i="1"/>
  <c r="GK767" i="1"/>
  <c r="GL767" i="1"/>
  <c r="GM767" i="1"/>
  <c r="GN767" i="1"/>
  <c r="GO767" i="1"/>
  <c r="GP767" i="1"/>
  <c r="GQ767" i="1"/>
  <c r="GR767" i="1"/>
  <c r="GS767" i="1"/>
  <c r="GT767" i="1"/>
  <c r="GU767" i="1"/>
  <c r="GV767" i="1"/>
  <c r="GW767" i="1"/>
  <c r="GX767" i="1"/>
  <c r="D769" i="1"/>
  <c r="E771" i="1"/>
  <c r="Z771" i="1"/>
  <c r="AA771" i="1"/>
  <c r="AM771" i="1"/>
  <c r="AN771" i="1"/>
  <c r="BE771" i="1"/>
  <c r="BF771" i="1"/>
  <c r="BG771" i="1"/>
  <c r="BH771" i="1"/>
  <c r="BI771" i="1"/>
  <c r="BJ771" i="1"/>
  <c r="BK771" i="1"/>
  <c r="BL771" i="1"/>
  <c r="BM771" i="1"/>
  <c r="BN771" i="1"/>
  <c r="BO771" i="1"/>
  <c r="BP771" i="1"/>
  <c r="BQ771" i="1"/>
  <c r="BR771" i="1"/>
  <c r="BS771" i="1"/>
  <c r="BT771" i="1"/>
  <c r="BU771" i="1"/>
  <c r="BV771" i="1"/>
  <c r="BW771" i="1"/>
  <c r="CN771" i="1"/>
  <c r="CO771" i="1"/>
  <c r="CP771" i="1"/>
  <c r="CQ771" i="1"/>
  <c r="CR771" i="1"/>
  <c r="CS771" i="1"/>
  <c r="CT771" i="1"/>
  <c r="CU771" i="1"/>
  <c r="CV771" i="1"/>
  <c r="CW771" i="1"/>
  <c r="CX771" i="1"/>
  <c r="CY771" i="1"/>
  <c r="CZ771" i="1"/>
  <c r="DA771" i="1"/>
  <c r="DB771" i="1"/>
  <c r="DC771" i="1"/>
  <c r="DD771" i="1"/>
  <c r="DE771" i="1"/>
  <c r="DF771" i="1"/>
  <c r="DG771" i="1"/>
  <c r="DH771" i="1"/>
  <c r="DI771" i="1"/>
  <c r="DJ771" i="1"/>
  <c r="DK771" i="1"/>
  <c r="DL771" i="1"/>
  <c r="DM771" i="1"/>
  <c r="DN771" i="1"/>
  <c r="DO771" i="1"/>
  <c r="DP771" i="1"/>
  <c r="DQ771" i="1"/>
  <c r="DR771" i="1"/>
  <c r="DS771" i="1"/>
  <c r="DT771" i="1"/>
  <c r="DU771" i="1"/>
  <c r="DV771" i="1"/>
  <c r="DW771" i="1"/>
  <c r="DX771" i="1"/>
  <c r="DY771" i="1"/>
  <c r="DZ771" i="1"/>
  <c r="EA771" i="1"/>
  <c r="EB771" i="1"/>
  <c r="EC771" i="1"/>
  <c r="ED771" i="1"/>
  <c r="EE771" i="1"/>
  <c r="EF771" i="1"/>
  <c r="EG771" i="1"/>
  <c r="EH771" i="1"/>
  <c r="EI771" i="1"/>
  <c r="EJ771" i="1"/>
  <c r="EK771" i="1"/>
  <c r="EL771" i="1"/>
  <c r="EM771" i="1"/>
  <c r="EN771" i="1"/>
  <c r="EO771" i="1"/>
  <c r="EP771" i="1"/>
  <c r="EQ771" i="1"/>
  <c r="ER771" i="1"/>
  <c r="ES771" i="1"/>
  <c r="ET771" i="1"/>
  <c r="EU771" i="1"/>
  <c r="EV771" i="1"/>
  <c r="EW771" i="1"/>
  <c r="EX771" i="1"/>
  <c r="EY771" i="1"/>
  <c r="EZ771" i="1"/>
  <c r="FA771" i="1"/>
  <c r="FB771" i="1"/>
  <c r="FC771" i="1"/>
  <c r="FD771" i="1"/>
  <c r="FE771" i="1"/>
  <c r="FF771" i="1"/>
  <c r="FG771" i="1"/>
  <c r="FH771" i="1"/>
  <c r="FI771" i="1"/>
  <c r="FJ771" i="1"/>
  <c r="FK771" i="1"/>
  <c r="FL771" i="1"/>
  <c r="FM771" i="1"/>
  <c r="FN771" i="1"/>
  <c r="FO771" i="1"/>
  <c r="FP771" i="1"/>
  <c r="FQ771" i="1"/>
  <c r="FR771" i="1"/>
  <c r="FS771" i="1"/>
  <c r="FT771" i="1"/>
  <c r="FU771" i="1"/>
  <c r="FV771" i="1"/>
  <c r="FW771" i="1"/>
  <c r="FX771" i="1"/>
  <c r="FY771" i="1"/>
  <c r="FZ771" i="1"/>
  <c r="GA771" i="1"/>
  <c r="GB771" i="1"/>
  <c r="GC771" i="1"/>
  <c r="GD771" i="1"/>
  <c r="GE771" i="1"/>
  <c r="GF771" i="1"/>
  <c r="GG771" i="1"/>
  <c r="GH771" i="1"/>
  <c r="GI771" i="1"/>
  <c r="GJ771" i="1"/>
  <c r="GK771" i="1"/>
  <c r="GL771" i="1"/>
  <c r="GM771" i="1"/>
  <c r="GN771" i="1"/>
  <c r="GO771" i="1"/>
  <c r="GP771" i="1"/>
  <c r="GQ771" i="1"/>
  <c r="GR771" i="1"/>
  <c r="GS771" i="1"/>
  <c r="GT771" i="1"/>
  <c r="GU771" i="1"/>
  <c r="GV771" i="1"/>
  <c r="GW771" i="1"/>
  <c r="GX771" i="1"/>
  <c r="S773" i="1"/>
  <c r="CY773" i="1" s="1"/>
  <c r="X773" i="1" s="1"/>
  <c r="AC773" i="1"/>
  <c r="P773" i="1" s="1"/>
  <c r="CP773" i="1" s="1"/>
  <c r="O773" i="1" s="1"/>
  <c r="AE773" i="1"/>
  <c r="Q773" i="1" s="1"/>
  <c r="AF773" i="1"/>
  <c r="AG773" i="1"/>
  <c r="CU773" i="1" s="1"/>
  <c r="T773" i="1" s="1"/>
  <c r="AH773" i="1"/>
  <c r="AI773" i="1"/>
  <c r="CW773" i="1" s="1"/>
  <c r="V773" i="1" s="1"/>
  <c r="AJ773" i="1"/>
  <c r="CR773" i="1"/>
  <c r="CT773" i="1"/>
  <c r="CV773" i="1"/>
  <c r="U773" i="1" s="1"/>
  <c r="CX773" i="1"/>
  <c r="W773" i="1" s="1"/>
  <c r="CZ773" i="1"/>
  <c r="Y773" i="1" s="1"/>
  <c r="GL773" i="1"/>
  <c r="GO773" i="1"/>
  <c r="GP773" i="1"/>
  <c r="GV773" i="1"/>
  <c r="GX773" i="1"/>
  <c r="HC773" i="1"/>
  <c r="S774" i="1"/>
  <c r="CY774" i="1" s="1"/>
  <c r="X774" i="1" s="1"/>
  <c r="AC774" i="1"/>
  <c r="P774" i="1" s="1"/>
  <c r="AE774" i="1"/>
  <c r="Q774" i="1" s="1"/>
  <c r="AF774" i="1"/>
  <c r="AG774" i="1"/>
  <c r="CU774" i="1" s="1"/>
  <c r="T774" i="1" s="1"/>
  <c r="AH774" i="1"/>
  <c r="AI774" i="1"/>
  <c r="CW774" i="1" s="1"/>
  <c r="V774" i="1" s="1"/>
  <c r="AJ774" i="1"/>
  <c r="CR774" i="1"/>
  <c r="CT774" i="1"/>
  <c r="CV774" i="1"/>
  <c r="U774" i="1" s="1"/>
  <c r="CX774" i="1"/>
  <c r="W774" i="1" s="1"/>
  <c r="CZ774" i="1"/>
  <c r="Y774" i="1" s="1"/>
  <c r="GL774" i="1"/>
  <c r="GO774" i="1"/>
  <c r="GP774" i="1"/>
  <c r="GV774" i="1"/>
  <c r="GX774" i="1"/>
  <c r="HC774" i="1"/>
  <c r="S775" i="1"/>
  <c r="CY775" i="1" s="1"/>
  <c r="X775" i="1" s="1"/>
  <c r="AC775" i="1"/>
  <c r="P775" i="1" s="1"/>
  <c r="CP775" i="1" s="1"/>
  <c r="O775" i="1" s="1"/>
  <c r="AE775" i="1"/>
  <c r="Q775" i="1" s="1"/>
  <c r="AF775" i="1"/>
  <c r="AG775" i="1"/>
  <c r="CU775" i="1" s="1"/>
  <c r="T775" i="1" s="1"/>
  <c r="AH775" i="1"/>
  <c r="AI775" i="1"/>
  <c r="CW775" i="1" s="1"/>
  <c r="V775" i="1" s="1"/>
  <c r="AJ775" i="1"/>
  <c r="CR775" i="1"/>
  <c r="CT775" i="1"/>
  <c r="CV775" i="1"/>
  <c r="U775" i="1" s="1"/>
  <c r="CX775" i="1"/>
  <c r="W775" i="1" s="1"/>
  <c r="CZ775" i="1"/>
  <c r="Y775" i="1" s="1"/>
  <c r="GL775" i="1"/>
  <c r="GO775" i="1"/>
  <c r="GP775" i="1"/>
  <c r="GV775" i="1"/>
  <c r="HC775" i="1"/>
  <c r="GX775" i="1" s="1"/>
  <c r="I776" i="1"/>
  <c r="K776" i="1"/>
  <c r="P776" i="1"/>
  <c r="R776" i="1"/>
  <c r="AC776" i="1"/>
  <c r="AD776" i="1"/>
  <c r="AB776" i="1" s="1"/>
  <c r="AE776" i="1"/>
  <c r="Q776" i="1" s="1"/>
  <c r="AF776" i="1"/>
  <c r="S776" i="1" s="1"/>
  <c r="AG776" i="1"/>
  <c r="AH776" i="1"/>
  <c r="CV776" i="1" s="1"/>
  <c r="U776" i="1" s="1"/>
  <c r="AI776" i="1"/>
  <c r="AJ776" i="1"/>
  <c r="CX776" i="1" s="1"/>
  <c r="W776" i="1" s="1"/>
  <c r="CQ776" i="1"/>
  <c r="CR776" i="1"/>
  <c r="CS776" i="1"/>
  <c r="CU776" i="1"/>
  <c r="T776" i="1" s="1"/>
  <c r="CW776" i="1"/>
  <c r="V776" i="1" s="1"/>
  <c r="GK776" i="1"/>
  <c r="GL776" i="1"/>
  <c r="GO776" i="1"/>
  <c r="GP776" i="1"/>
  <c r="GV776" i="1"/>
  <c r="HC776" i="1"/>
  <c r="GX776" i="1" s="1"/>
  <c r="P777" i="1"/>
  <c r="R777" i="1"/>
  <c r="AC777" i="1"/>
  <c r="AD777" i="1"/>
  <c r="AB777" i="1" s="1"/>
  <c r="AE777" i="1"/>
  <c r="Q777" i="1" s="1"/>
  <c r="AF777" i="1"/>
  <c r="S777" i="1" s="1"/>
  <c r="AG777" i="1"/>
  <c r="AH777" i="1"/>
  <c r="CV777" i="1" s="1"/>
  <c r="U777" i="1" s="1"/>
  <c r="AI777" i="1"/>
  <c r="AJ777" i="1"/>
  <c r="CX777" i="1" s="1"/>
  <c r="W777" i="1" s="1"/>
  <c r="CQ777" i="1"/>
  <c r="CR777" i="1"/>
  <c r="CS777" i="1"/>
  <c r="CU777" i="1"/>
  <c r="T777" i="1" s="1"/>
  <c r="CW777" i="1"/>
  <c r="V777" i="1" s="1"/>
  <c r="GK777" i="1"/>
  <c r="GL777" i="1"/>
  <c r="GO777" i="1"/>
  <c r="GP777" i="1"/>
  <c r="GV777" i="1"/>
  <c r="HC777" i="1"/>
  <c r="GX777" i="1" s="1"/>
  <c r="P778" i="1"/>
  <c r="R778" i="1"/>
  <c r="AC778" i="1"/>
  <c r="AD778" i="1"/>
  <c r="AB778" i="1" s="1"/>
  <c r="AE778" i="1"/>
  <c r="Q778" i="1" s="1"/>
  <c r="AF778" i="1"/>
  <c r="S778" i="1" s="1"/>
  <c r="AG778" i="1"/>
  <c r="AH778" i="1"/>
  <c r="CV778" i="1" s="1"/>
  <c r="U778" i="1" s="1"/>
  <c r="AI778" i="1"/>
  <c r="AJ778" i="1"/>
  <c r="CX778" i="1" s="1"/>
  <c r="W778" i="1" s="1"/>
  <c r="CQ778" i="1"/>
  <c r="CR778" i="1"/>
  <c r="CS778" i="1"/>
  <c r="CU778" i="1"/>
  <c r="T778" i="1" s="1"/>
  <c r="CW778" i="1"/>
  <c r="V778" i="1" s="1"/>
  <c r="GL778" i="1"/>
  <c r="GO778" i="1"/>
  <c r="GP778" i="1"/>
  <c r="GV778" i="1"/>
  <c r="GX778" i="1"/>
  <c r="HC778" i="1"/>
  <c r="S779" i="1"/>
  <c r="CY779" i="1" s="1"/>
  <c r="X779" i="1" s="1"/>
  <c r="AC779" i="1"/>
  <c r="P779" i="1" s="1"/>
  <c r="AE779" i="1"/>
  <c r="Q779" i="1" s="1"/>
  <c r="AF779" i="1"/>
  <c r="AG779" i="1"/>
  <c r="CU779" i="1" s="1"/>
  <c r="T779" i="1" s="1"/>
  <c r="AH779" i="1"/>
  <c r="AI779" i="1"/>
  <c r="CW779" i="1" s="1"/>
  <c r="V779" i="1" s="1"/>
  <c r="AJ779" i="1"/>
  <c r="CR779" i="1"/>
  <c r="CT779" i="1"/>
  <c r="CV779" i="1"/>
  <c r="U779" i="1" s="1"/>
  <c r="CX779" i="1"/>
  <c r="W779" i="1" s="1"/>
  <c r="CZ779" i="1"/>
  <c r="Y779" i="1" s="1"/>
  <c r="GL779" i="1"/>
  <c r="GO779" i="1"/>
  <c r="GP779" i="1"/>
  <c r="GV779" i="1"/>
  <c r="GX779" i="1"/>
  <c r="HC779" i="1"/>
  <c r="I780" i="1"/>
  <c r="K780" i="1"/>
  <c r="S780" i="1"/>
  <c r="CY780" i="1" s="1"/>
  <c r="X780" i="1" s="1"/>
  <c r="AC780" i="1"/>
  <c r="P780" i="1" s="1"/>
  <c r="CP780" i="1" s="1"/>
  <c r="O780" i="1" s="1"/>
  <c r="AE780" i="1"/>
  <c r="Q780" i="1" s="1"/>
  <c r="AF780" i="1"/>
  <c r="AG780" i="1"/>
  <c r="CU780" i="1" s="1"/>
  <c r="T780" i="1" s="1"/>
  <c r="AH780" i="1"/>
  <c r="AI780" i="1"/>
  <c r="CW780" i="1" s="1"/>
  <c r="V780" i="1" s="1"/>
  <c r="AJ780" i="1"/>
  <c r="CR780" i="1"/>
  <c r="CT780" i="1"/>
  <c r="CV780" i="1"/>
  <c r="U780" i="1" s="1"/>
  <c r="CX780" i="1"/>
  <c r="W780" i="1" s="1"/>
  <c r="CZ780" i="1"/>
  <c r="Y780" i="1" s="1"/>
  <c r="GL780" i="1"/>
  <c r="GO780" i="1"/>
  <c r="GP780" i="1"/>
  <c r="GV780" i="1"/>
  <c r="GX780" i="1"/>
  <c r="HC780" i="1"/>
  <c r="S781" i="1"/>
  <c r="CY781" i="1" s="1"/>
  <c r="X781" i="1" s="1"/>
  <c r="AC781" i="1"/>
  <c r="P781" i="1" s="1"/>
  <c r="AE781" i="1"/>
  <c r="Q781" i="1" s="1"/>
  <c r="AF781" i="1"/>
  <c r="AG781" i="1"/>
  <c r="CU781" i="1" s="1"/>
  <c r="T781" i="1" s="1"/>
  <c r="AH781" i="1"/>
  <c r="AI781" i="1"/>
  <c r="CW781" i="1" s="1"/>
  <c r="V781" i="1" s="1"/>
  <c r="AJ781" i="1"/>
  <c r="CR781" i="1"/>
  <c r="CT781" i="1"/>
  <c r="CV781" i="1"/>
  <c r="U781" i="1" s="1"/>
  <c r="CX781" i="1"/>
  <c r="W781" i="1" s="1"/>
  <c r="CZ781" i="1"/>
  <c r="Y781" i="1" s="1"/>
  <c r="GL781" i="1"/>
  <c r="GO781" i="1"/>
  <c r="GP781" i="1"/>
  <c r="GV781" i="1"/>
  <c r="GX781" i="1"/>
  <c r="HC781" i="1"/>
  <c r="I782" i="1"/>
  <c r="K782" i="1"/>
  <c r="S782" i="1"/>
  <c r="CY782" i="1" s="1"/>
  <c r="X782" i="1" s="1"/>
  <c r="AC782" i="1"/>
  <c r="P782" i="1" s="1"/>
  <c r="CP782" i="1" s="1"/>
  <c r="O782" i="1" s="1"/>
  <c r="AE782" i="1"/>
  <c r="Q782" i="1" s="1"/>
  <c r="AF782" i="1"/>
  <c r="AG782" i="1"/>
  <c r="CU782" i="1" s="1"/>
  <c r="T782" i="1" s="1"/>
  <c r="AH782" i="1"/>
  <c r="AI782" i="1"/>
  <c r="CW782" i="1" s="1"/>
  <c r="V782" i="1" s="1"/>
  <c r="AJ782" i="1"/>
  <c r="CR782" i="1"/>
  <c r="CT782" i="1"/>
  <c r="CV782" i="1"/>
  <c r="U782" i="1" s="1"/>
  <c r="CX782" i="1"/>
  <c r="W782" i="1" s="1"/>
  <c r="CZ782" i="1"/>
  <c r="Y782" i="1" s="1"/>
  <c r="GL782" i="1"/>
  <c r="GO782" i="1"/>
  <c r="GP782" i="1"/>
  <c r="GV782" i="1"/>
  <c r="GX782" i="1"/>
  <c r="HC782" i="1"/>
  <c r="D783" i="1"/>
  <c r="I783" i="1"/>
  <c r="K783" i="1"/>
  <c r="P783" i="1"/>
  <c r="R783" i="1"/>
  <c r="AC783" i="1"/>
  <c r="AD783" i="1"/>
  <c r="AB783" i="1" s="1"/>
  <c r="AE783" i="1"/>
  <c r="Q783" i="1" s="1"/>
  <c r="AF783" i="1"/>
  <c r="S783" i="1" s="1"/>
  <c r="AG783" i="1"/>
  <c r="AH783" i="1"/>
  <c r="CV783" i="1" s="1"/>
  <c r="U783" i="1" s="1"/>
  <c r="AI783" i="1"/>
  <c r="AJ783" i="1"/>
  <c r="CX783" i="1" s="1"/>
  <c r="W783" i="1" s="1"/>
  <c r="CQ783" i="1"/>
  <c r="CR783" i="1"/>
  <c r="CS783" i="1"/>
  <c r="CU783" i="1"/>
  <c r="T783" i="1" s="1"/>
  <c r="CW783" i="1"/>
  <c r="V783" i="1" s="1"/>
  <c r="GK783" i="1"/>
  <c r="GL783" i="1"/>
  <c r="GO783" i="1"/>
  <c r="GP783" i="1"/>
  <c r="GV783" i="1"/>
  <c r="HC783" i="1"/>
  <c r="GX783" i="1" s="1"/>
  <c r="P784" i="1"/>
  <c r="R784" i="1"/>
  <c r="AC784" i="1"/>
  <c r="AD784" i="1"/>
  <c r="AB784" i="1" s="1"/>
  <c r="AE784" i="1"/>
  <c r="Q784" i="1" s="1"/>
  <c r="AF784" i="1"/>
  <c r="S784" i="1" s="1"/>
  <c r="AG784" i="1"/>
  <c r="AH784" i="1"/>
  <c r="CV784" i="1" s="1"/>
  <c r="U784" i="1" s="1"/>
  <c r="AI784" i="1"/>
  <c r="AJ784" i="1"/>
  <c r="CX784" i="1" s="1"/>
  <c r="W784" i="1" s="1"/>
  <c r="CQ784" i="1"/>
  <c r="CR784" i="1"/>
  <c r="CS784" i="1"/>
  <c r="CU784" i="1"/>
  <c r="T784" i="1" s="1"/>
  <c r="CW784" i="1"/>
  <c r="V784" i="1" s="1"/>
  <c r="GK784" i="1"/>
  <c r="GL784" i="1"/>
  <c r="GO784" i="1"/>
  <c r="GP784" i="1"/>
  <c r="GV784" i="1"/>
  <c r="HC784" i="1"/>
  <c r="GX784" i="1" s="1"/>
  <c r="P785" i="1"/>
  <c r="R785" i="1"/>
  <c r="AC785" i="1"/>
  <c r="AD785" i="1"/>
  <c r="AB785" i="1" s="1"/>
  <c r="AE785" i="1"/>
  <c r="Q785" i="1" s="1"/>
  <c r="AF785" i="1"/>
  <c r="S785" i="1" s="1"/>
  <c r="AG785" i="1"/>
  <c r="AH785" i="1"/>
  <c r="CV785" i="1" s="1"/>
  <c r="U785" i="1" s="1"/>
  <c r="AI785" i="1"/>
  <c r="AJ785" i="1"/>
  <c r="CX785" i="1" s="1"/>
  <c r="W785" i="1" s="1"/>
  <c r="CQ785" i="1"/>
  <c r="CR785" i="1"/>
  <c r="CS785" i="1"/>
  <c r="CU785" i="1"/>
  <c r="T785" i="1" s="1"/>
  <c r="CW785" i="1"/>
  <c r="V785" i="1" s="1"/>
  <c r="GK785" i="1"/>
  <c r="GL785" i="1"/>
  <c r="GO785" i="1"/>
  <c r="GP785" i="1"/>
  <c r="GV785" i="1"/>
  <c r="HC785" i="1"/>
  <c r="GX785" i="1" s="1"/>
  <c r="P786" i="1"/>
  <c r="R786" i="1"/>
  <c r="AC786" i="1"/>
  <c r="AD786" i="1"/>
  <c r="AB786" i="1" s="1"/>
  <c r="AE786" i="1"/>
  <c r="Q786" i="1" s="1"/>
  <c r="AF786" i="1"/>
  <c r="S786" i="1" s="1"/>
  <c r="AG786" i="1"/>
  <c r="AH786" i="1"/>
  <c r="CV786" i="1" s="1"/>
  <c r="U786" i="1" s="1"/>
  <c r="AI786" i="1"/>
  <c r="AJ786" i="1"/>
  <c r="CX786" i="1" s="1"/>
  <c r="W786" i="1" s="1"/>
  <c r="CQ786" i="1"/>
  <c r="CR786" i="1"/>
  <c r="CS786" i="1"/>
  <c r="CU786" i="1"/>
  <c r="T786" i="1" s="1"/>
  <c r="CW786" i="1"/>
  <c r="V786" i="1" s="1"/>
  <c r="GK786" i="1"/>
  <c r="GL786" i="1"/>
  <c r="GO786" i="1"/>
  <c r="GP786" i="1"/>
  <c r="GV786" i="1"/>
  <c r="HC786" i="1"/>
  <c r="GX786" i="1" s="1"/>
  <c r="P787" i="1"/>
  <c r="R787" i="1"/>
  <c r="AC787" i="1"/>
  <c r="AD787" i="1"/>
  <c r="AB787" i="1" s="1"/>
  <c r="AE787" i="1"/>
  <c r="Q787" i="1" s="1"/>
  <c r="AF787" i="1"/>
  <c r="S787" i="1" s="1"/>
  <c r="AG787" i="1"/>
  <c r="AH787" i="1"/>
  <c r="CV787" i="1" s="1"/>
  <c r="U787" i="1" s="1"/>
  <c r="AI787" i="1"/>
  <c r="AJ787" i="1"/>
  <c r="CX787" i="1" s="1"/>
  <c r="W787" i="1" s="1"/>
  <c r="CQ787" i="1"/>
  <c r="CR787" i="1"/>
  <c r="CS787" i="1"/>
  <c r="CU787" i="1"/>
  <c r="T787" i="1" s="1"/>
  <c r="CW787" i="1"/>
  <c r="V787" i="1" s="1"/>
  <c r="GK787" i="1"/>
  <c r="GL787" i="1"/>
  <c r="GO787" i="1"/>
  <c r="GP787" i="1"/>
  <c r="GV787" i="1"/>
  <c r="HC787" i="1"/>
  <c r="GX787" i="1" s="1"/>
  <c r="P788" i="1"/>
  <c r="R788" i="1"/>
  <c r="AC788" i="1"/>
  <c r="AD788" i="1"/>
  <c r="AB788" i="1" s="1"/>
  <c r="AE788" i="1"/>
  <c r="Q788" i="1" s="1"/>
  <c r="AF788" i="1"/>
  <c r="S788" i="1" s="1"/>
  <c r="AG788" i="1"/>
  <c r="AH788" i="1"/>
  <c r="CV788" i="1" s="1"/>
  <c r="U788" i="1" s="1"/>
  <c r="AI788" i="1"/>
  <c r="AJ788" i="1"/>
  <c r="CX788" i="1" s="1"/>
  <c r="W788" i="1" s="1"/>
  <c r="CQ788" i="1"/>
  <c r="CR788" i="1"/>
  <c r="CS788" i="1"/>
  <c r="CU788" i="1"/>
  <c r="T788" i="1" s="1"/>
  <c r="CW788" i="1"/>
  <c r="V788" i="1" s="1"/>
  <c r="GK788" i="1"/>
  <c r="GL788" i="1"/>
  <c r="GO788" i="1"/>
  <c r="GP788" i="1"/>
  <c r="GV788" i="1"/>
  <c r="HC788" i="1"/>
  <c r="GX788" i="1" s="1"/>
  <c r="P789" i="1"/>
  <c r="R789" i="1"/>
  <c r="AC789" i="1"/>
  <c r="AD789" i="1"/>
  <c r="AB789" i="1" s="1"/>
  <c r="AE789" i="1"/>
  <c r="Q789" i="1" s="1"/>
  <c r="AF789" i="1"/>
  <c r="S789" i="1" s="1"/>
  <c r="AG789" i="1"/>
  <c r="AH789" i="1"/>
  <c r="CV789" i="1" s="1"/>
  <c r="U789" i="1" s="1"/>
  <c r="AI789" i="1"/>
  <c r="AJ789" i="1"/>
  <c r="CX789" i="1" s="1"/>
  <c r="W789" i="1" s="1"/>
  <c r="CQ789" i="1"/>
  <c r="CR789" i="1"/>
  <c r="CS789" i="1"/>
  <c r="CU789" i="1"/>
  <c r="T789" i="1" s="1"/>
  <c r="CW789" i="1"/>
  <c r="V789" i="1" s="1"/>
  <c r="GL789" i="1"/>
  <c r="GO789" i="1"/>
  <c r="GP789" i="1"/>
  <c r="GV789" i="1"/>
  <c r="GX789" i="1"/>
  <c r="HC789" i="1"/>
  <c r="S790" i="1"/>
  <c r="CY790" i="1" s="1"/>
  <c r="X790" i="1" s="1"/>
  <c r="AC790" i="1"/>
  <c r="P790" i="1" s="1"/>
  <c r="AE790" i="1"/>
  <c r="Q790" i="1" s="1"/>
  <c r="AF790" i="1"/>
  <c r="AG790" i="1"/>
  <c r="CU790" i="1" s="1"/>
  <c r="T790" i="1" s="1"/>
  <c r="AH790" i="1"/>
  <c r="AI790" i="1"/>
  <c r="CW790" i="1" s="1"/>
  <c r="V790" i="1" s="1"/>
  <c r="AJ790" i="1"/>
  <c r="CR790" i="1"/>
  <c r="CT790" i="1"/>
  <c r="CV790" i="1"/>
  <c r="U790" i="1" s="1"/>
  <c r="CX790" i="1"/>
  <c r="W790" i="1" s="1"/>
  <c r="CZ790" i="1"/>
  <c r="Y790" i="1" s="1"/>
  <c r="GL790" i="1"/>
  <c r="BZ803" i="1" s="1"/>
  <c r="GO790" i="1"/>
  <c r="GP790" i="1"/>
  <c r="CD803" i="1" s="1"/>
  <c r="GV790" i="1"/>
  <c r="GX790" i="1"/>
  <c r="HC790" i="1"/>
  <c r="S791" i="1"/>
  <c r="CY791" i="1" s="1"/>
  <c r="X791" i="1" s="1"/>
  <c r="AC791" i="1"/>
  <c r="P791" i="1" s="1"/>
  <c r="CP791" i="1" s="1"/>
  <c r="O791" i="1" s="1"/>
  <c r="AE791" i="1"/>
  <c r="Q791" i="1" s="1"/>
  <c r="AF791" i="1"/>
  <c r="AG791" i="1"/>
  <c r="CU791" i="1" s="1"/>
  <c r="T791" i="1" s="1"/>
  <c r="AH791" i="1"/>
  <c r="AI791" i="1"/>
  <c r="CW791" i="1" s="1"/>
  <c r="V791" i="1" s="1"/>
  <c r="AJ791" i="1"/>
  <c r="CR791" i="1"/>
  <c r="CT791" i="1"/>
  <c r="CV791" i="1"/>
  <c r="U791" i="1" s="1"/>
  <c r="CX791" i="1"/>
  <c r="W791" i="1" s="1"/>
  <c r="CZ791" i="1"/>
  <c r="Y791" i="1" s="1"/>
  <c r="GL791" i="1"/>
  <c r="GO791" i="1"/>
  <c r="GP791" i="1"/>
  <c r="GV791" i="1"/>
  <c r="GX791" i="1"/>
  <c r="HC791" i="1"/>
  <c r="I792" i="1"/>
  <c r="K792" i="1"/>
  <c r="S792" i="1"/>
  <c r="CY792" i="1" s="1"/>
  <c r="X792" i="1" s="1"/>
  <c r="AC792" i="1"/>
  <c r="P792" i="1" s="1"/>
  <c r="AE792" i="1"/>
  <c r="Q792" i="1" s="1"/>
  <c r="AF792" i="1"/>
  <c r="AG792" i="1"/>
  <c r="CU792" i="1" s="1"/>
  <c r="T792" i="1" s="1"/>
  <c r="AH792" i="1"/>
  <c r="AI792" i="1"/>
  <c r="CW792" i="1" s="1"/>
  <c r="V792" i="1" s="1"/>
  <c r="AJ792" i="1"/>
  <c r="CR792" i="1"/>
  <c r="CT792" i="1"/>
  <c r="CV792" i="1"/>
  <c r="U792" i="1" s="1"/>
  <c r="CX792" i="1"/>
  <c r="W792" i="1" s="1"/>
  <c r="CZ792" i="1"/>
  <c r="Y792" i="1" s="1"/>
  <c r="GL792" i="1"/>
  <c r="GO792" i="1"/>
  <c r="GP792" i="1"/>
  <c r="GV792" i="1"/>
  <c r="GX792" i="1"/>
  <c r="HC792" i="1"/>
  <c r="S793" i="1"/>
  <c r="CY793" i="1" s="1"/>
  <c r="X793" i="1" s="1"/>
  <c r="AC793" i="1"/>
  <c r="P793" i="1" s="1"/>
  <c r="CP793" i="1" s="1"/>
  <c r="O793" i="1" s="1"/>
  <c r="AE793" i="1"/>
  <c r="Q793" i="1" s="1"/>
  <c r="AF793" i="1"/>
  <c r="AG793" i="1"/>
  <c r="CU793" i="1" s="1"/>
  <c r="T793" i="1" s="1"/>
  <c r="AH793" i="1"/>
  <c r="AI793" i="1"/>
  <c r="CW793" i="1" s="1"/>
  <c r="V793" i="1" s="1"/>
  <c r="AJ793" i="1"/>
  <c r="CR793" i="1"/>
  <c r="CT793" i="1"/>
  <c r="CV793" i="1"/>
  <c r="U793" i="1" s="1"/>
  <c r="CX793" i="1"/>
  <c r="W793" i="1" s="1"/>
  <c r="CZ793" i="1"/>
  <c r="Y793" i="1" s="1"/>
  <c r="GL793" i="1"/>
  <c r="GO793" i="1"/>
  <c r="GP793" i="1"/>
  <c r="GV793" i="1"/>
  <c r="GX793" i="1"/>
  <c r="HC793" i="1"/>
  <c r="S794" i="1"/>
  <c r="CY794" i="1" s="1"/>
  <c r="X794" i="1" s="1"/>
  <c r="AC794" i="1"/>
  <c r="P794" i="1" s="1"/>
  <c r="AE794" i="1"/>
  <c r="Q794" i="1" s="1"/>
  <c r="AF794" i="1"/>
  <c r="AG794" i="1"/>
  <c r="CU794" i="1" s="1"/>
  <c r="T794" i="1" s="1"/>
  <c r="AH794" i="1"/>
  <c r="AI794" i="1"/>
  <c r="CW794" i="1" s="1"/>
  <c r="V794" i="1" s="1"/>
  <c r="AJ794" i="1"/>
  <c r="CR794" i="1"/>
  <c r="CT794" i="1"/>
  <c r="CV794" i="1"/>
  <c r="U794" i="1" s="1"/>
  <c r="CX794" i="1"/>
  <c r="W794" i="1" s="1"/>
  <c r="CZ794" i="1"/>
  <c r="Y794" i="1" s="1"/>
  <c r="GL794" i="1"/>
  <c r="GO794" i="1"/>
  <c r="GP794" i="1"/>
  <c r="GV794" i="1"/>
  <c r="GX794" i="1"/>
  <c r="HC794" i="1"/>
  <c r="I795" i="1"/>
  <c r="Q795" i="1" s="1"/>
  <c r="P795" i="1"/>
  <c r="CP795" i="1" s="1"/>
  <c r="O795" i="1" s="1"/>
  <c r="R795" i="1"/>
  <c r="AC795" i="1"/>
  <c r="AD795" i="1"/>
  <c r="AB795" i="1" s="1"/>
  <c r="AE795" i="1"/>
  <c r="AF795" i="1"/>
  <c r="S795" i="1" s="1"/>
  <c r="AG795" i="1"/>
  <c r="AH795" i="1"/>
  <c r="CV795" i="1" s="1"/>
  <c r="U795" i="1" s="1"/>
  <c r="AI795" i="1"/>
  <c r="AJ795" i="1"/>
  <c r="CX795" i="1" s="1"/>
  <c r="W795" i="1" s="1"/>
  <c r="CQ795" i="1"/>
  <c r="CR795" i="1"/>
  <c r="CS795" i="1"/>
  <c r="CU795" i="1"/>
  <c r="T795" i="1" s="1"/>
  <c r="CW795" i="1"/>
  <c r="V795" i="1" s="1"/>
  <c r="GK795" i="1"/>
  <c r="GL795" i="1"/>
  <c r="GO795" i="1"/>
  <c r="GP795" i="1"/>
  <c r="GV795" i="1"/>
  <c r="HC795" i="1"/>
  <c r="GX795" i="1" s="1"/>
  <c r="I796" i="1"/>
  <c r="K796" i="1"/>
  <c r="P796" i="1"/>
  <c r="R796" i="1"/>
  <c r="AC796" i="1"/>
  <c r="AD796" i="1"/>
  <c r="AB796" i="1" s="1"/>
  <c r="AE796" i="1"/>
  <c r="Q796" i="1" s="1"/>
  <c r="AF796" i="1"/>
  <c r="S796" i="1" s="1"/>
  <c r="AG796" i="1"/>
  <c r="AH796" i="1"/>
  <c r="CV796" i="1" s="1"/>
  <c r="U796" i="1" s="1"/>
  <c r="AI796" i="1"/>
  <c r="AJ796" i="1"/>
  <c r="CX796" i="1" s="1"/>
  <c r="W796" i="1" s="1"/>
  <c r="CQ796" i="1"/>
  <c r="CR796" i="1"/>
  <c r="CS796" i="1"/>
  <c r="CU796" i="1"/>
  <c r="T796" i="1" s="1"/>
  <c r="CW796" i="1"/>
  <c r="V796" i="1" s="1"/>
  <c r="GK796" i="1"/>
  <c r="GL796" i="1"/>
  <c r="GO796" i="1"/>
  <c r="GP796" i="1"/>
  <c r="GV796" i="1"/>
  <c r="HC796" i="1"/>
  <c r="GX796" i="1" s="1"/>
  <c r="P797" i="1"/>
  <c r="R797" i="1"/>
  <c r="AC797" i="1"/>
  <c r="AD797" i="1"/>
  <c r="AB797" i="1" s="1"/>
  <c r="AE797" i="1"/>
  <c r="Q797" i="1" s="1"/>
  <c r="AF797" i="1"/>
  <c r="S797" i="1" s="1"/>
  <c r="AG797" i="1"/>
  <c r="AH797" i="1"/>
  <c r="CV797" i="1" s="1"/>
  <c r="U797" i="1" s="1"/>
  <c r="AI797" i="1"/>
  <c r="AJ797" i="1"/>
  <c r="CX797" i="1" s="1"/>
  <c r="W797" i="1" s="1"/>
  <c r="CQ797" i="1"/>
  <c r="CR797" i="1"/>
  <c r="CS797" i="1"/>
  <c r="CU797" i="1"/>
  <c r="T797" i="1" s="1"/>
  <c r="CW797" i="1"/>
  <c r="V797" i="1" s="1"/>
  <c r="GK797" i="1"/>
  <c r="GL797" i="1"/>
  <c r="GO797" i="1"/>
  <c r="GP797" i="1"/>
  <c r="GV797" i="1"/>
  <c r="HC797" i="1"/>
  <c r="GX797" i="1" s="1"/>
  <c r="P798" i="1"/>
  <c r="R798" i="1"/>
  <c r="AC798" i="1"/>
  <c r="AD798" i="1"/>
  <c r="AB798" i="1" s="1"/>
  <c r="AE798" i="1"/>
  <c r="Q798" i="1" s="1"/>
  <c r="AF798" i="1"/>
  <c r="S798" i="1" s="1"/>
  <c r="AG798" i="1"/>
  <c r="AH798" i="1"/>
  <c r="CV798" i="1" s="1"/>
  <c r="U798" i="1" s="1"/>
  <c r="AI798" i="1"/>
  <c r="AJ798" i="1"/>
  <c r="CX798" i="1" s="1"/>
  <c r="W798" i="1" s="1"/>
  <c r="CQ798" i="1"/>
  <c r="CR798" i="1"/>
  <c r="CS798" i="1"/>
  <c r="CU798" i="1"/>
  <c r="T798" i="1" s="1"/>
  <c r="CW798" i="1"/>
  <c r="V798" i="1" s="1"/>
  <c r="GK798" i="1"/>
  <c r="GL798" i="1"/>
  <c r="GO798" i="1"/>
  <c r="GP798" i="1"/>
  <c r="GV798" i="1"/>
  <c r="HC798" i="1"/>
  <c r="GX798" i="1" s="1"/>
  <c r="P799" i="1"/>
  <c r="R799" i="1"/>
  <c r="AC799" i="1"/>
  <c r="AD799" i="1"/>
  <c r="AB799" i="1" s="1"/>
  <c r="AE799" i="1"/>
  <c r="Q799" i="1" s="1"/>
  <c r="AF799" i="1"/>
  <c r="S799" i="1" s="1"/>
  <c r="AG799" i="1"/>
  <c r="AH799" i="1"/>
  <c r="CV799" i="1" s="1"/>
  <c r="U799" i="1" s="1"/>
  <c r="AI799" i="1"/>
  <c r="AJ799" i="1"/>
  <c r="CX799" i="1" s="1"/>
  <c r="W799" i="1" s="1"/>
  <c r="CQ799" i="1"/>
  <c r="CR799" i="1"/>
  <c r="CS799" i="1"/>
  <c r="CU799" i="1"/>
  <c r="T799" i="1" s="1"/>
  <c r="CW799" i="1"/>
  <c r="V799" i="1" s="1"/>
  <c r="GK799" i="1"/>
  <c r="GL799" i="1"/>
  <c r="GO799" i="1"/>
  <c r="GP799" i="1"/>
  <c r="GV799" i="1"/>
  <c r="HC799" i="1"/>
  <c r="GX799" i="1" s="1"/>
  <c r="I800" i="1"/>
  <c r="K800" i="1"/>
  <c r="P800" i="1"/>
  <c r="R800" i="1"/>
  <c r="AC800" i="1"/>
  <c r="AD800" i="1"/>
  <c r="AB800" i="1" s="1"/>
  <c r="AE800" i="1"/>
  <c r="Q800" i="1" s="1"/>
  <c r="AF800" i="1"/>
  <c r="S800" i="1" s="1"/>
  <c r="AG800" i="1"/>
  <c r="AH800" i="1"/>
  <c r="CV800" i="1" s="1"/>
  <c r="U800" i="1" s="1"/>
  <c r="AI800" i="1"/>
  <c r="AJ800" i="1"/>
  <c r="CX800" i="1" s="1"/>
  <c r="W800" i="1" s="1"/>
  <c r="CQ800" i="1"/>
  <c r="CR800" i="1"/>
  <c r="CS800" i="1"/>
  <c r="CU800" i="1"/>
  <c r="T800" i="1" s="1"/>
  <c r="CW800" i="1"/>
  <c r="V800" i="1" s="1"/>
  <c r="GK800" i="1"/>
  <c r="GL800" i="1"/>
  <c r="GO800" i="1"/>
  <c r="GP800" i="1"/>
  <c r="GV800" i="1"/>
  <c r="HC800" i="1"/>
  <c r="GX800" i="1" s="1"/>
  <c r="I801" i="1"/>
  <c r="S801" i="1"/>
  <c r="CY801" i="1" s="1"/>
  <c r="X801" i="1" s="1"/>
  <c r="AC801" i="1"/>
  <c r="P801" i="1" s="1"/>
  <c r="CP801" i="1" s="1"/>
  <c r="O801" i="1" s="1"/>
  <c r="AE801" i="1"/>
  <c r="Q801" i="1" s="1"/>
  <c r="AF801" i="1"/>
  <c r="AG801" i="1"/>
  <c r="CU801" i="1" s="1"/>
  <c r="T801" i="1" s="1"/>
  <c r="AH801" i="1"/>
  <c r="AI801" i="1"/>
  <c r="CW801" i="1" s="1"/>
  <c r="V801" i="1" s="1"/>
  <c r="AJ801" i="1"/>
  <c r="CR801" i="1"/>
  <c r="CT801" i="1"/>
  <c r="CV801" i="1"/>
  <c r="U801" i="1" s="1"/>
  <c r="CX801" i="1"/>
  <c r="W801" i="1" s="1"/>
  <c r="CZ801" i="1"/>
  <c r="Y801" i="1" s="1"/>
  <c r="GL801" i="1"/>
  <c r="GO801" i="1"/>
  <c r="GP801" i="1"/>
  <c r="GV801" i="1"/>
  <c r="GX801" i="1"/>
  <c r="HC801" i="1"/>
  <c r="B803" i="1"/>
  <c r="B771" i="1" s="1"/>
  <c r="C803" i="1"/>
  <c r="C771" i="1" s="1"/>
  <c r="D803" i="1"/>
  <c r="D771" i="1" s="1"/>
  <c r="F803" i="1"/>
  <c r="F771" i="1" s="1"/>
  <c r="G803" i="1"/>
  <c r="G771" i="1" s="1"/>
  <c r="BX803" i="1"/>
  <c r="BX771" i="1" s="1"/>
  <c r="BY803" i="1"/>
  <c r="BY771" i="1" s="1"/>
  <c r="CC803" i="1"/>
  <c r="CC771" i="1" s="1"/>
  <c r="CK803" i="1"/>
  <c r="CK771" i="1" s="1"/>
  <c r="CL803" i="1"/>
  <c r="CL771" i="1" s="1"/>
  <c r="CM803" i="1"/>
  <c r="CM771" i="1" s="1"/>
  <c r="D833" i="1"/>
  <c r="E835" i="1"/>
  <c r="Z835" i="1"/>
  <c r="AA835" i="1"/>
  <c r="AM835" i="1"/>
  <c r="AN835" i="1"/>
  <c r="BE835" i="1"/>
  <c r="BF835" i="1"/>
  <c r="BG835" i="1"/>
  <c r="BH835" i="1"/>
  <c r="BI835" i="1"/>
  <c r="BJ835" i="1"/>
  <c r="BK835" i="1"/>
  <c r="BL835" i="1"/>
  <c r="BM835" i="1"/>
  <c r="BN835" i="1"/>
  <c r="BO835" i="1"/>
  <c r="BP835" i="1"/>
  <c r="BQ835" i="1"/>
  <c r="BR835" i="1"/>
  <c r="BS835" i="1"/>
  <c r="BT835" i="1"/>
  <c r="BU835" i="1"/>
  <c r="BV835" i="1"/>
  <c r="BW835" i="1"/>
  <c r="CN835" i="1"/>
  <c r="CO835" i="1"/>
  <c r="CP835" i="1"/>
  <c r="CQ835" i="1"/>
  <c r="CR835" i="1"/>
  <c r="CS835" i="1"/>
  <c r="CT835" i="1"/>
  <c r="CU835" i="1"/>
  <c r="CV835" i="1"/>
  <c r="CW835" i="1"/>
  <c r="CX835" i="1"/>
  <c r="CY835" i="1"/>
  <c r="CZ835" i="1"/>
  <c r="DA835" i="1"/>
  <c r="DB835" i="1"/>
  <c r="DC835" i="1"/>
  <c r="DD835" i="1"/>
  <c r="DE835" i="1"/>
  <c r="DF835" i="1"/>
  <c r="DG835" i="1"/>
  <c r="DH835" i="1"/>
  <c r="DI835" i="1"/>
  <c r="DJ835" i="1"/>
  <c r="DK835" i="1"/>
  <c r="DL835" i="1"/>
  <c r="DM835" i="1"/>
  <c r="DN835" i="1"/>
  <c r="DO835" i="1"/>
  <c r="DP835" i="1"/>
  <c r="DQ835" i="1"/>
  <c r="DR835" i="1"/>
  <c r="DS835" i="1"/>
  <c r="DT835" i="1"/>
  <c r="DU835" i="1"/>
  <c r="DV835" i="1"/>
  <c r="DW835" i="1"/>
  <c r="DX835" i="1"/>
  <c r="DY835" i="1"/>
  <c r="DZ835" i="1"/>
  <c r="EA835" i="1"/>
  <c r="EB835" i="1"/>
  <c r="EC835" i="1"/>
  <c r="ED835" i="1"/>
  <c r="EE835" i="1"/>
  <c r="EF835" i="1"/>
  <c r="EG835" i="1"/>
  <c r="EH835" i="1"/>
  <c r="EI835" i="1"/>
  <c r="EJ835" i="1"/>
  <c r="EK835" i="1"/>
  <c r="EL835" i="1"/>
  <c r="EM835" i="1"/>
  <c r="EN835" i="1"/>
  <c r="EO835" i="1"/>
  <c r="EP835" i="1"/>
  <c r="EQ835" i="1"/>
  <c r="ER835" i="1"/>
  <c r="ES835" i="1"/>
  <c r="ET835" i="1"/>
  <c r="EU835" i="1"/>
  <c r="EV835" i="1"/>
  <c r="EW835" i="1"/>
  <c r="EX835" i="1"/>
  <c r="EY835" i="1"/>
  <c r="EZ835" i="1"/>
  <c r="FA835" i="1"/>
  <c r="FB835" i="1"/>
  <c r="FC835" i="1"/>
  <c r="FD835" i="1"/>
  <c r="FE835" i="1"/>
  <c r="FF835" i="1"/>
  <c r="FG835" i="1"/>
  <c r="FH835" i="1"/>
  <c r="FI835" i="1"/>
  <c r="FJ835" i="1"/>
  <c r="FK835" i="1"/>
  <c r="FL835" i="1"/>
  <c r="FM835" i="1"/>
  <c r="FN835" i="1"/>
  <c r="FO835" i="1"/>
  <c r="FP835" i="1"/>
  <c r="FQ835" i="1"/>
  <c r="FR835" i="1"/>
  <c r="FS835" i="1"/>
  <c r="FT835" i="1"/>
  <c r="FU835" i="1"/>
  <c r="FV835" i="1"/>
  <c r="FW835" i="1"/>
  <c r="FX835" i="1"/>
  <c r="FY835" i="1"/>
  <c r="FZ835" i="1"/>
  <c r="GA835" i="1"/>
  <c r="GB835" i="1"/>
  <c r="GC835" i="1"/>
  <c r="GD835" i="1"/>
  <c r="GE835" i="1"/>
  <c r="GF835" i="1"/>
  <c r="GG835" i="1"/>
  <c r="GH835" i="1"/>
  <c r="GI835" i="1"/>
  <c r="GJ835" i="1"/>
  <c r="GK835" i="1"/>
  <c r="GL835" i="1"/>
  <c r="GM835" i="1"/>
  <c r="GN835" i="1"/>
  <c r="GO835" i="1"/>
  <c r="GP835" i="1"/>
  <c r="GQ835" i="1"/>
  <c r="GR835" i="1"/>
  <c r="GS835" i="1"/>
  <c r="GT835" i="1"/>
  <c r="GU835" i="1"/>
  <c r="GV835" i="1"/>
  <c r="GW835" i="1"/>
  <c r="GX835" i="1"/>
  <c r="I837" i="1"/>
  <c r="K837" i="1"/>
  <c r="P837" i="1"/>
  <c r="R837" i="1"/>
  <c r="AC837" i="1"/>
  <c r="AD837" i="1"/>
  <c r="AB837" i="1" s="1"/>
  <c r="AE837" i="1"/>
  <c r="Q837" i="1" s="1"/>
  <c r="AF837" i="1"/>
  <c r="S837" i="1" s="1"/>
  <c r="AG837" i="1"/>
  <c r="AH837" i="1"/>
  <c r="CV837" i="1" s="1"/>
  <c r="U837" i="1" s="1"/>
  <c r="AI837" i="1"/>
  <c r="AJ837" i="1"/>
  <c r="CX837" i="1" s="1"/>
  <c r="W837" i="1" s="1"/>
  <c r="CQ837" i="1"/>
  <c r="CR837" i="1"/>
  <c r="CS837" i="1"/>
  <c r="CU837" i="1"/>
  <c r="T837" i="1" s="1"/>
  <c r="CW837" i="1"/>
  <c r="V837" i="1" s="1"/>
  <c r="GK837" i="1"/>
  <c r="GL837" i="1"/>
  <c r="GN837" i="1"/>
  <c r="GP837" i="1"/>
  <c r="GV837" i="1"/>
  <c r="HC837" i="1"/>
  <c r="GX837" i="1" s="1"/>
  <c r="P838" i="1"/>
  <c r="R838" i="1"/>
  <c r="AC838" i="1"/>
  <c r="AD838" i="1"/>
  <c r="AB838" i="1" s="1"/>
  <c r="AE838" i="1"/>
  <c r="Q838" i="1" s="1"/>
  <c r="AF838" i="1"/>
  <c r="S838" i="1" s="1"/>
  <c r="AG838" i="1"/>
  <c r="AH838" i="1"/>
  <c r="CV838" i="1" s="1"/>
  <c r="U838" i="1" s="1"/>
  <c r="AI838" i="1"/>
  <c r="AJ838" i="1"/>
  <c r="CX838" i="1" s="1"/>
  <c r="W838" i="1" s="1"/>
  <c r="CQ838" i="1"/>
  <c r="CR838" i="1"/>
  <c r="CS838" i="1"/>
  <c r="CU838" i="1"/>
  <c r="T838" i="1" s="1"/>
  <c r="CW838" i="1"/>
  <c r="V838" i="1" s="1"/>
  <c r="GK838" i="1"/>
  <c r="GL838" i="1"/>
  <c r="GN838" i="1"/>
  <c r="GP838" i="1"/>
  <c r="GV838" i="1"/>
  <c r="HC838" i="1"/>
  <c r="GX838" i="1" s="1"/>
  <c r="P839" i="1"/>
  <c r="R839" i="1"/>
  <c r="AC839" i="1"/>
  <c r="AD839" i="1"/>
  <c r="AB839" i="1" s="1"/>
  <c r="AE839" i="1"/>
  <c r="Q839" i="1" s="1"/>
  <c r="AF839" i="1"/>
  <c r="S839" i="1" s="1"/>
  <c r="AG839" i="1"/>
  <c r="AH839" i="1"/>
  <c r="CV839" i="1" s="1"/>
  <c r="U839" i="1" s="1"/>
  <c r="AI839" i="1"/>
  <c r="AJ839" i="1"/>
  <c r="CX839" i="1" s="1"/>
  <c r="W839" i="1" s="1"/>
  <c r="CQ839" i="1"/>
  <c r="CR839" i="1"/>
  <c r="CS839" i="1"/>
  <c r="CU839" i="1"/>
  <c r="T839" i="1" s="1"/>
  <c r="CW839" i="1"/>
  <c r="V839" i="1" s="1"/>
  <c r="GK839" i="1"/>
  <c r="GL839" i="1"/>
  <c r="GO839" i="1"/>
  <c r="GP839" i="1"/>
  <c r="GV839" i="1"/>
  <c r="HC839" i="1"/>
  <c r="GX839" i="1" s="1"/>
  <c r="I840" i="1"/>
  <c r="K840" i="1"/>
  <c r="P840" i="1"/>
  <c r="R840" i="1"/>
  <c r="AC840" i="1"/>
  <c r="AD840" i="1"/>
  <c r="AB840" i="1" s="1"/>
  <c r="AE840" i="1"/>
  <c r="Q840" i="1" s="1"/>
  <c r="AF840" i="1"/>
  <c r="S840" i="1" s="1"/>
  <c r="AG840" i="1"/>
  <c r="AH840" i="1"/>
  <c r="CV840" i="1" s="1"/>
  <c r="U840" i="1" s="1"/>
  <c r="AI840" i="1"/>
  <c r="AJ840" i="1"/>
  <c r="CX840" i="1" s="1"/>
  <c r="W840" i="1" s="1"/>
  <c r="CQ840" i="1"/>
  <c r="CR840" i="1"/>
  <c r="CS840" i="1"/>
  <c r="CU840" i="1"/>
  <c r="T840" i="1" s="1"/>
  <c r="CW840" i="1"/>
  <c r="V840" i="1" s="1"/>
  <c r="GK840" i="1"/>
  <c r="GL840" i="1"/>
  <c r="GN840" i="1"/>
  <c r="GP840" i="1"/>
  <c r="GV840" i="1"/>
  <c r="HC840" i="1"/>
  <c r="GX840" i="1" s="1"/>
  <c r="I841" i="1"/>
  <c r="K841" i="1"/>
  <c r="P841" i="1"/>
  <c r="R841" i="1"/>
  <c r="AC841" i="1"/>
  <c r="AD841" i="1"/>
  <c r="AB841" i="1" s="1"/>
  <c r="AE841" i="1"/>
  <c r="Q841" i="1" s="1"/>
  <c r="AF841" i="1"/>
  <c r="S841" i="1" s="1"/>
  <c r="AG841" i="1"/>
  <c r="AH841" i="1"/>
  <c r="CV841" i="1" s="1"/>
  <c r="U841" i="1" s="1"/>
  <c r="AI841" i="1"/>
  <c r="AJ841" i="1"/>
  <c r="CX841" i="1" s="1"/>
  <c r="W841" i="1" s="1"/>
  <c r="CQ841" i="1"/>
  <c r="CR841" i="1"/>
  <c r="CS841" i="1"/>
  <c r="CU841" i="1"/>
  <c r="T841" i="1" s="1"/>
  <c r="CW841" i="1"/>
  <c r="V841" i="1" s="1"/>
  <c r="GK841" i="1"/>
  <c r="GL841" i="1"/>
  <c r="GN841" i="1"/>
  <c r="GP841" i="1"/>
  <c r="GV841" i="1"/>
  <c r="HC841" i="1"/>
  <c r="GX841" i="1" s="1"/>
  <c r="P842" i="1"/>
  <c r="R842" i="1"/>
  <c r="AC842" i="1"/>
  <c r="AD842" i="1"/>
  <c r="AB842" i="1" s="1"/>
  <c r="AE842" i="1"/>
  <c r="Q842" i="1" s="1"/>
  <c r="AF842" i="1"/>
  <c r="S842" i="1" s="1"/>
  <c r="AG842" i="1"/>
  <c r="AH842" i="1"/>
  <c r="CV842" i="1" s="1"/>
  <c r="U842" i="1" s="1"/>
  <c r="AI842" i="1"/>
  <c r="AJ842" i="1"/>
  <c r="CX842" i="1" s="1"/>
  <c r="W842" i="1" s="1"/>
  <c r="CQ842" i="1"/>
  <c r="CR842" i="1"/>
  <c r="CS842" i="1"/>
  <c r="CU842" i="1"/>
  <c r="T842" i="1" s="1"/>
  <c r="CW842" i="1"/>
  <c r="V842" i="1" s="1"/>
  <c r="GK842" i="1"/>
  <c r="GL842" i="1"/>
  <c r="GN842" i="1"/>
  <c r="GP842" i="1"/>
  <c r="GV842" i="1"/>
  <c r="HC842" i="1"/>
  <c r="GX842" i="1" s="1"/>
  <c r="P843" i="1"/>
  <c r="R843" i="1"/>
  <c r="AC843" i="1"/>
  <c r="AD843" i="1"/>
  <c r="AB843" i="1" s="1"/>
  <c r="AE843" i="1"/>
  <c r="Q843" i="1" s="1"/>
  <c r="AF843" i="1"/>
  <c r="S843" i="1" s="1"/>
  <c r="AG843" i="1"/>
  <c r="AH843" i="1"/>
  <c r="CV843" i="1" s="1"/>
  <c r="U843" i="1" s="1"/>
  <c r="AI843" i="1"/>
  <c r="AJ843" i="1"/>
  <c r="CX843" i="1" s="1"/>
  <c r="W843" i="1" s="1"/>
  <c r="CQ843" i="1"/>
  <c r="CR843" i="1"/>
  <c r="CS843" i="1"/>
  <c r="CU843" i="1"/>
  <c r="T843" i="1" s="1"/>
  <c r="CW843" i="1"/>
  <c r="V843" i="1" s="1"/>
  <c r="GK843" i="1"/>
  <c r="GL843" i="1"/>
  <c r="GN843" i="1"/>
  <c r="GP843" i="1"/>
  <c r="GV843" i="1"/>
  <c r="HC843" i="1"/>
  <c r="GX843" i="1" s="1"/>
  <c r="I844" i="1"/>
  <c r="K844" i="1"/>
  <c r="P844" i="1"/>
  <c r="R844" i="1"/>
  <c r="AC844" i="1"/>
  <c r="AD844" i="1"/>
  <c r="AB844" i="1" s="1"/>
  <c r="AE844" i="1"/>
  <c r="Q844" i="1" s="1"/>
  <c r="AF844" i="1"/>
  <c r="S844" i="1" s="1"/>
  <c r="AG844" i="1"/>
  <c r="AH844" i="1"/>
  <c r="CV844" i="1" s="1"/>
  <c r="U844" i="1" s="1"/>
  <c r="AI844" i="1"/>
  <c r="AJ844" i="1"/>
  <c r="CX844" i="1" s="1"/>
  <c r="W844" i="1" s="1"/>
  <c r="CQ844" i="1"/>
  <c r="CR844" i="1"/>
  <c r="CS844" i="1"/>
  <c r="CU844" i="1"/>
  <c r="T844" i="1" s="1"/>
  <c r="CW844" i="1"/>
  <c r="V844" i="1" s="1"/>
  <c r="GK844" i="1"/>
  <c r="GL844" i="1"/>
  <c r="GN844" i="1"/>
  <c r="GP844" i="1"/>
  <c r="GV844" i="1"/>
  <c r="HC844" i="1"/>
  <c r="GX844" i="1" s="1"/>
  <c r="P845" i="1"/>
  <c r="R845" i="1"/>
  <c r="AC845" i="1"/>
  <c r="AD845" i="1"/>
  <c r="AB845" i="1" s="1"/>
  <c r="AE845" i="1"/>
  <c r="Q845" i="1" s="1"/>
  <c r="AF845" i="1"/>
  <c r="S845" i="1" s="1"/>
  <c r="AG845" i="1"/>
  <c r="AH845" i="1"/>
  <c r="CV845" i="1" s="1"/>
  <c r="U845" i="1" s="1"/>
  <c r="AI845" i="1"/>
  <c r="AJ845" i="1"/>
  <c r="CX845" i="1" s="1"/>
  <c r="W845" i="1" s="1"/>
  <c r="CQ845" i="1"/>
  <c r="CR845" i="1"/>
  <c r="CS845" i="1"/>
  <c r="CU845" i="1"/>
  <c r="T845" i="1" s="1"/>
  <c r="CW845" i="1"/>
  <c r="V845" i="1" s="1"/>
  <c r="GK845" i="1"/>
  <c r="GL845" i="1"/>
  <c r="GN845" i="1"/>
  <c r="GP845" i="1"/>
  <c r="GV845" i="1"/>
  <c r="HC845" i="1"/>
  <c r="GX845" i="1" s="1"/>
  <c r="P846" i="1"/>
  <c r="R846" i="1"/>
  <c r="AC846" i="1"/>
  <c r="AD846" i="1"/>
  <c r="AB846" i="1" s="1"/>
  <c r="AE846" i="1"/>
  <c r="Q846" i="1" s="1"/>
  <c r="AF846" i="1"/>
  <c r="S846" i="1" s="1"/>
  <c r="AG846" i="1"/>
  <c r="AH846" i="1"/>
  <c r="CV846" i="1" s="1"/>
  <c r="U846" i="1" s="1"/>
  <c r="AI846" i="1"/>
  <c r="AJ846" i="1"/>
  <c r="CX846" i="1" s="1"/>
  <c r="W846" i="1" s="1"/>
  <c r="CQ846" i="1"/>
  <c r="CR846" i="1"/>
  <c r="CS846" i="1"/>
  <c r="CU846" i="1"/>
  <c r="T846" i="1" s="1"/>
  <c r="CW846" i="1"/>
  <c r="V846" i="1" s="1"/>
  <c r="GK846" i="1"/>
  <c r="GL846" i="1"/>
  <c r="GN846" i="1"/>
  <c r="GP846" i="1"/>
  <c r="GV846" i="1"/>
  <c r="HC846" i="1"/>
  <c r="GX846" i="1" s="1"/>
  <c r="P847" i="1"/>
  <c r="R847" i="1"/>
  <c r="AC847" i="1"/>
  <c r="AD847" i="1"/>
  <c r="AB847" i="1" s="1"/>
  <c r="AE847" i="1"/>
  <c r="Q847" i="1" s="1"/>
  <c r="AF847" i="1"/>
  <c r="S847" i="1" s="1"/>
  <c r="AG847" i="1"/>
  <c r="AH847" i="1"/>
  <c r="CV847" i="1" s="1"/>
  <c r="U847" i="1" s="1"/>
  <c r="AI847" i="1"/>
  <c r="AJ847" i="1"/>
  <c r="CX847" i="1" s="1"/>
  <c r="W847" i="1" s="1"/>
  <c r="CQ847" i="1"/>
  <c r="CR847" i="1"/>
  <c r="CS847" i="1"/>
  <c r="CU847" i="1"/>
  <c r="T847" i="1" s="1"/>
  <c r="CW847" i="1"/>
  <c r="V847" i="1" s="1"/>
  <c r="GK847" i="1"/>
  <c r="GL847" i="1"/>
  <c r="GN847" i="1"/>
  <c r="GP847" i="1"/>
  <c r="GV847" i="1"/>
  <c r="HC847" i="1"/>
  <c r="GX847" i="1" s="1"/>
  <c r="P848" i="1"/>
  <c r="R848" i="1"/>
  <c r="AC848" i="1"/>
  <c r="AD848" i="1"/>
  <c r="AB848" i="1" s="1"/>
  <c r="AE848" i="1"/>
  <c r="Q848" i="1" s="1"/>
  <c r="AF848" i="1"/>
  <c r="S848" i="1" s="1"/>
  <c r="AG848" i="1"/>
  <c r="AH848" i="1"/>
  <c r="CV848" i="1" s="1"/>
  <c r="U848" i="1" s="1"/>
  <c r="AI848" i="1"/>
  <c r="AJ848" i="1"/>
  <c r="CX848" i="1" s="1"/>
  <c r="W848" i="1" s="1"/>
  <c r="CQ848" i="1"/>
  <c r="CR848" i="1"/>
  <c r="CS848" i="1"/>
  <c r="CU848" i="1"/>
  <c r="T848" i="1" s="1"/>
  <c r="CW848" i="1"/>
  <c r="V848" i="1" s="1"/>
  <c r="GK848" i="1"/>
  <c r="GL848" i="1"/>
  <c r="GN848" i="1"/>
  <c r="GP848" i="1"/>
  <c r="GV848" i="1"/>
  <c r="HC848" i="1"/>
  <c r="GX848" i="1" s="1"/>
  <c r="I849" i="1"/>
  <c r="S849" i="1"/>
  <c r="CY849" i="1" s="1"/>
  <c r="X849" i="1" s="1"/>
  <c r="AC849" i="1"/>
  <c r="P849" i="1" s="1"/>
  <c r="AE849" i="1"/>
  <c r="Q849" i="1" s="1"/>
  <c r="AF849" i="1"/>
  <c r="AG849" i="1"/>
  <c r="CU849" i="1" s="1"/>
  <c r="T849" i="1" s="1"/>
  <c r="AH849" i="1"/>
  <c r="AI849" i="1"/>
  <c r="CW849" i="1" s="1"/>
  <c r="V849" i="1" s="1"/>
  <c r="AJ849" i="1"/>
  <c r="CR849" i="1"/>
  <c r="CT849" i="1"/>
  <c r="CV849" i="1"/>
  <c r="U849" i="1" s="1"/>
  <c r="CX849" i="1"/>
  <c r="W849" i="1" s="1"/>
  <c r="CZ849" i="1"/>
  <c r="Y849" i="1" s="1"/>
  <c r="GL849" i="1"/>
  <c r="GN849" i="1"/>
  <c r="GP849" i="1"/>
  <c r="GV849" i="1"/>
  <c r="GX849" i="1"/>
  <c r="HC849" i="1"/>
  <c r="S850" i="1"/>
  <c r="CY850" i="1" s="1"/>
  <c r="X850" i="1" s="1"/>
  <c r="AC850" i="1"/>
  <c r="P850" i="1" s="1"/>
  <c r="CP850" i="1" s="1"/>
  <c r="O850" i="1" s="1"/>
  <c r="AE850" i="1"/>
  <c r="Q850" i="1" s="1"/>
  <c r="AF850" i="1"/>
  <c r="AG850" i="1"/>
  <c r="CU850" i="1" s="1"/>
  <c r="T850" i="1" s="1"/>
  <c r="AH850" i="1"/>
  <c r="AI850" i="1"/>
  <c r="CW850" i="1" s="1"/>
  <c r="V850" i="1" s="1"/>
  <c r="AJ850" i="1"/>
  <c r="CR850" i="1"/>
  <c r="CT850" i="1"/>
  <c r="CV850" i="1"/>
  <c r="U850" i="1" s="1"/>
  <c r="CX850" i="1"/>
  <c r="W850" i="1" s="1"/>
  <c r="CZ850" i="1"/>
  <c r="Y850" i="1" s="1"/>
  <c r="GL850" i="1"/>
  <c r="GN850" i="1"/>
  <c r="GP850" i="1"/>
  <c r="GV850" i="1"/>
  <c r="GX850" i="1"/>
  <c r="HC850" i="1"/>
  <c r="I851" i="1"/>
  <c r="K851" i="1"/>
  <c r="S851" i="1"/>
  <c r="CY851" i="1" s="1"/>
  <c r="X851" i="1" s="1"/>
  <c r="AC851" i="1"/>
  <c r="P851" i="1" s="1"/>
  <c r="AE851" i="1"/>
  <c r="Q851" i="1" s="1"/>
  <c r="AF851" i="1"/>
  <c r="AG851" i="1"/>
  <c r="CU851" i="1" s="1"/>
  <c r="T851" i="1" s="1"/>
  <c r="AH851" i="1"/>
  <c r="AI851" i="1"/>
  <c r="CW851" i="1" s="1"/>
  <c r="V851" i="1" s="1"/>
  <c r="AJ851" i="1"/>
  <c r="CR851" i="1"/>
  <c r="CT851" i="1"/>
  <c r="CV851" i="1"/>
  <c r="U851" i="1" s="1"/>
  <c r="CX851" i="1"/>
  <c r="W851" i="1" s="1"/>
  <c r="CZ851" i="1"/>
  <c r="Y851" i="1" s="1"/>
  <c r="GL851" i="1"/>
  <c r="GN851" i="1"/>
  <c r="GP851" i="1"/>
  <c r="GV851" i="1"/>
  <c r="GX851" i="1"/>
  <c r="HC851" i="1"/>
  <c r="I852" i="1"/>
  <c r="Q852" i="1" s="1"/>
  <c r="P852" i="1"/>
  <c r="CP852" i="1" s="1"/>
  <c r="O852" i="1" s="1"/>
  <c r="R852" i="1"/>
  <c r="AC852" i="1"/>
  <c r="AD852" i="1"/>
  <c r="AB852" i="1" s="1"/>
  <c r="AE852" i="1"/>
  <c r="AF852" i="1"/>
  <c r="S852" i="1" s="1"/>
  <c r="AG852" i="1"/>
  <c r="AH852" i="1"/>
  <c r="CV852" i="1" s="1"/>
  <c r="U852" i="1" s="1"/>
  <c r="AI852" i="1"/>
  <c r="AJ852" i="1"/>
  <c r="CX852" i="1" s="1"/>
  <c r="W852" i="1" s="1"/>
  <c r="CQ852" i="1"/>
  <c r="CR852" i="1"/>
  <c r="CS852" i="1"/>
  <c r="CU852" i="1"/>
  <c r="T852" i="1" s="1"/>
  <c r="CW852" i="1"/>
  <c r="V852" i="1" s="1"/>
  <c r="GK852" i="1"/>
  <c r="GL852" i="1"/>
  <c r="GN852" i="1"/>
  <c r="GP852" i="1"/>
  <c r="GV852" i="1"/>
  <c r="HC852" i="1"/>
  <c r="GX852" i="1" s="1"/>
  <c r="P853" i="1"/>
  <c r="R853" i="1"/>
  <c r="AC853" i="1"/>
  <c r="AD853" i="1"/>
  <c r="AB853" i="1" s="1"/>
  <c r="AE853" i="1"/>
  <c r="Q853" i="1" s="1"/>
  <c r="AF853" i="1"/>
  <c r="S853" i="1" s="1"/>
  <c r="AG853" i="1"/>
  <c r="AH853" i="1"/>
  <c r="CV853" i="1" s="1"/>
  <c r="U853" i="1" s="1"/>
  <c r="AI853" i="1"/>
  <c r="AJ853" i="1"/>
  <c r="CX853" i="1" s="1"/>
  <c r="W853" i="1" s="1"/>
  <c r="CQ853" i="1"/>
  <c r="CR853" i="1"/>
  <c r="CS853" i="1"/>
  <c r="CU853" i="1"/>
  <c r="T853" i="1" s="1"/>
  <c r="CW853" i="1"/>
  <c r="V853" i="1" s="1"/>
  <c r="GK853" i="1"/>
  <c r="GL853" i="1"/>
  <c r="GN853" i="1"/>
  <c r="GP853" i="1"/>
  <c r="GV853" i="1"/>
  <c r="HC853" i="1"/>
  <c r="GX853" i="1" s="1"/>
  <c r="P854" i="1"/>
  <c r="R854" i="1"/>
  <c r="AC854" i="1"/>
  <c r="AD854" i="1"/>
  <c r="AB854" i="1" s="1"/>
  <c r="AE854" i="1"/>
  <c r="Q854" i="1" s="1"/>
  <c r="AF854" i="1"/>
  <c r="S854" i="1" s="1"/>
  <c r="AG854" i="1"/>
  <c r="AH854" i="1"/>
  <c r="CV854" i="1" s="1"/>
  <c r="U854" i="1" s="1"/>
  <c r="AI854" i="1"/>
  <c r="AJ854" i="1"/>
  <c r="CX854" i="1" s="1"/>
  <c r="W854" i="1" s="1"/>
  <c r="CQ854" i="1"/>
  <c r="CR854" i="1"/>
  <c r="CS854" i="1"/>
  <c r="CU854" i="1"/>
  <c r="T854" i="1" s="1"/>
  <c r="CW854" i="1"/>
  <c r="V854" i="1" s="1"/>
  <c r="GK854" i="1"/>
  <c r="GL854" i="1"/>
  <c r="GN854" i="1"/>
  <c r="GP854" i="1"/>
  <c r="GV854" i="1"/>
  <c r="HC854" i="1"/>
  <c r="GX854" i="1" s="1"/>
  <c r="B856" i="1"/>
  <c r="B835" i="1" s="1"/>
  <c r="C856" i="1"/>
  <c r="C835" i="1" s="1"/>
  <c r="D856" i="1"/>
  <c r="D835" i="1" s="1"/>
  <c r="F856" i="1"/>
  <c r="F835" i="1" s="1"/>
  <c r="G856" i="1"/>
  <c r="G835" i="1" s="1"/>
  <c r="BX856" i="1"/>
  <c r="BX835" i="1" s="1"/>
  <c r="BY856" i="1"/>
  <c r="BY835" i="1" s="1"/>
  <c r="BZ856" i="1"/>
  <c r="BZ835" i="1" s="1"/>
  <c r="CB856" i="1"/>
  <c r="CB835" i="1" s="1"/>
  <c r="CD856" i="1"/>
  <c r="CD835" i="1" s="1"/>
  <c r="CK856" i="1"/>
  <c r="CK835" i="1" s="1"/>
  <c r="CL856" i="1"/>
  <c r="CL835" i="1" s="1"/>
  <c r="CM856" i="1"/>
  <c r="CM835" i="1" s="1"/>
  <c r="D886" i="1"/>
  <c r="B888" i="1"/>
  <c r="D888" i="1"/>
  <c r="E888" i="1"/>
  <c r="Z888" i="1"/>
  <c r="AA888" i="1"/>
  <c r="AM888" i="1"/>
  <c r="AN888" i="1"/>
  <c r="BE888" i="1"/>
  <c r="BF888" i="1"/>
  <c r="BG888" i="1"/>
  <c r="BH888" i="1"/>
  <c r="BI888" i="1"/>
  <c r="BJ888" i="1"/>
  <c r="BK888" i="1"/>
  <c r="BL888" i="1"/>
  <c r="BM888" i="1"/>
  <c r="BN888" i="1"/>
  <c r="BO888" i="1"/>
  <c r="BP888" i="1"/>
  <c r="BQ888" i="1"/>
  <c r="BR888" i="1"/>
  <c r="BS888" i="1"/>
  <c r="BT888" i="1"/>
  <c r="BU888" i="1"/>
  <c r="BV888" i="1"/>
  <c r="BW888" i="1"/>
  <c r="BY888" i="1"/>
  <c r="CK888" i="1"/>
  <c r="CM888" i="1"/>
  <c r="CN888" i="1"/>
  <c r="CO888" i="1"/>
  <c r="CP888" i="1"/>
  <c r="CQ888" i="1"/>
  <c r="CR888" i="1"/>
  <c r="CS888" i="1"/>
  <c r="CT888" i="1"/>
  <c r="CU888" i="1"/>
  <c r="CV888" i="1"/>
  <c r="CW888" i="1"/>
  <c r="CX888" i="1"/>
  <c r="CY888" i="1"/>
  <c r="CZ888" i="1"/>
  <c r="DA888" i="1"/>
  <c r="DB888" i="1"/>
  <c r="DC888" i="1"/>
  <c r="DD888" i="1"/>
  <c r="DE888" i="1"/>
  <c r="DF888" i="1"/>
  <c r="DG888" i="1"/>
  <c r="DH888" i="1"/>
  <c r="DI888" i="1"/>
  <c r="DJ888" i="1"/>
  <c r="DK888" i="1"/>
  <c r="DL888" i="1"/>
  <c r="DM888" i="1"/>
  <c r="DN888" i="1"/>
  <c r="DO888" i="1"/>
  <c r="DP888" i="1"/>
  <c r="DQ888" i="1"/>
  <c r="DR888" i="1"/>
  <c r="DS888" i="1"/>
  <c r="DT888" i="1"/>
  <c r="DU888" i="1"/>
  <c r="DV888" i="1"/>
  <c r="DW888" i="1"/>
  <c r="DX888" i="1"/>
  <c r="DY888" i="1"/>
  <c r="DZ888" i="1"/>
  <c r="EA888" i="1"/>
  <c r="EB888" i="1"/>
  <c r="EC888" i="1"/>
  <c r="ED888" i="1"/>
  <c r="EE888" i="1"/>
  <c r="EF888" i="1"/>
  <c r="EG888" i="1"/>
  <c r="EH888" i="1"/>
  <c r="EI888" i="1"/>
  <c r="EJ888" i="1"/>
  <c r="EK888" i="1"/>
  <c r="EL888" i="1"/>
  <c r="EM888" i="1"/>
  <c r="EN888" i="1"/>
  <c r="EO888" i="1"/>
  <c r="EP888" i="1"/>
  <c r="EQ888" i="1"/>
  <c r="ER888" i="1"/>
  <c r="ES888" i="1"/>
  <c r="ET888" i="1"/>
  <c r="EU888" i="1"/>
  <c r="EV888" i="1"/>
  <c r="EW888" i="1"/>
  <c r="EX888" i="1"/>
  <c r="EY888" i="1"/>
  <c r="EZ888" i="1"/>
  <c r="FA888" i="1"/>
  <c r="FB888" i="1"/>
  <c r="FC888" i="1"/>
  <c r="FD888" i="1"/>
  <c r="FE888" i="1"/>
  <c r="FF888" i="1"/>
  <c r="FG888" i="1"/>
  <c r="FH888" i="1"/>
  <c r="FI888" i="1"/>
  <c r="FJ888" i="1"/>
  <c r="FK888" i="1"/>
  <c r="FL888" i="1"/>
  <c r="FM888" i="1"/>
  <c r="FN888" i="1"/>
  <c r="FO888" i="1"/>
  <c r="FP888" i="1"/>
  <c r="FQ888" i="1"/>
  <c r="FR888" i="1"/>
  <c r="FS888" i="1"/>
  <c r="FT888" i="1"/>
  <c r="FU888" i="1"/>
  <c r="FV888" i="1"/>
  <c r="FW888" i="1"/>
  <c r="FX888" i="1"/>
  <c r="FY888" i="1"/>
  <c r="FZ888" i="1"/>
  <c r="GA888" i="1"/>
  <c r="GB888" i="1"/>
  <c r="GC888" i="1"/>
  <c r="GD888" i="1"/>
  <c r="GE888" i="1"/>
  <c r="GF888" i="1"/>
  <c r="GG888" i="1"/>
  <c r="GH888" i="1"/>
  <c r="GI888" i="1"/>
  <c r="GJ888" i="1"/>
  <c r="GK888" i="1"/>
  <c r="GL888" i="1"/>
  <c r="GM888" i="1"/>
  <c r="GN888" i="1"/>
  <c r="GO888" i="1"/>
  <c r="GP888" i="1"/>
  <c r="GQ888" i="1"/>
  <c r="GR888" i="1"/>
  <c r="GS888" i="1"/>
  <c r="GT888" i="1"/>
  <c r="GU888" i="1"/>
  <c r="GV888" i="1"/>
  <c r="GW888" i="1"/>
  <c r="GX888" i="1"/>
  <c r="S890" i="1"/>
  <c r="CY890" i="1" s="1"/>
  <c r="X890" i="1" s="1"/>
  <c r="AC890" i="1"/>
  <c r="P890" i="1" s="1"/>
  <c r="CP890" i="1" s="1"/>
  <c r="O890" i="1" s="1"/>
  <c r="AE890" i="1"/>
  <c r="Q890" i="1" s="1"/>
  <c r="AF890" i="1"/>
  <c r="AG890" i="1"/>
  <c r="CU890" i="1" s="1"/>
  <c r="T890" i="1" s="1"/>
  <c r="AH890" i="1"/>
  <c r="AI890" i="1"/>
  <c r="CW890" i="1" s="1"/>
  <c r="V890" i="1" s="1"/>
  <c r="AJ890" i="1"/>
  <c r="CR890" i="1"/>
  <c r="CT890" i="1"/>
  <c r="CV890" i="1"/>
  <c r="U890" i="1" s="1"/>
  <c r="CX890" i="1"/>
  <c r="W890" i="1" s="1"/>
  <c r="CZ890" i="1"/>
  <c r="Y890" i="1" s="1"/>
  <c r="GL890" i="1"/>
  <c r="GO890" i="1"/>
  <c r="GP890" i="1"/>
  <c r="GV890" i="1"/>
  <c r="GX890" i="1"/>
  <c r="HC890" i="1"/>
  <c r="I891" i="1"/>
  <c r="K891" i="1"/>
  <c r="S891" i="1"/>
  <c r="CY891" i="1" s="1"/>
  <c r="X891" i="1" s="1"/>
  <c r="AC891" i="1"/>
  <c r="P891" i="1" s="1"/>
  <c r="AE891" i="1"/>
  <c r="Q891" i="1" s="1"/>
  <c r="AF891" i="1"/>
  <c r="AG891" i="1"/>
  <c r="CU891" i="1" s="1"/>
  <c r="T891" i="1" s="1"/>
  <c r="AH891" i="1"/>
  <c r="AI891" i="1"/>
  <c r="CW891" i="1" s="1"/>
  <c r="V891" i="1" s="1"/>
  <c r="AJ891" i="1"/>
  <c r="CR891" i="1"/>
  <c r="CT891" i="1"/>
  <c r="CV891" i="1"/>
  <c r="U891" i="1" s="1"/>
  <c r="CX891" i="1"/>
  <c r="W891" i="1" s="1"/>
  <c r="CZ891" i="1"/>
  <c r="Y891" i="1" s="1"/>
  <c r="GL891" i="1"/>
  <c r="GO891" i="1"/>
  <c r="GP891" i="1"/>
  <c r="GV891" i="1"/>
  <c r="GX891" i="1"/>
  <c r="HC891" i="1"/>
  <c r="S892" i="1"/>
  <c r="CY892" i="1" s="1"/>
  <c r="X892" i="1" s="1"/>
  <c r="W892" i="1"/>
  <c r="AC892" i="1"/>
  <c r="AE892" i="1"/>
  <c r="AF892" i="1"/>
  <c r="AG892" i="1"/>
  <c r="CU892" i="1" s="1"/>
  <c r="T892" i="1" s="1"/>
  <c r="AH892" i="1"/>
  <c r="AI892" i="1"/>
  <c r="CW892" i="1" s="1"/>
  <c r="V892" i="1" s="1"/>
  <c r="AJ892" i="1"/>
  <c r="CR892" i="1"/>
  <c r="CT892" i="1"/>
  <c r="CV892" i="1"/>
  <c r="U892" i="1" s="1"/>
  <c r="CX892" i="1"/>
  <c r="CZ892" i="1"/>
  <c r="Y892" i="1" s="1"/>
  <c r="GL892" i="1"/>
  <c r="GO892" i="1"/>
  <c r="GP892" i="1"/>
  <c r="GV892" i="1"/>
  <c r="GX892" i="1"/>
  <c r="HC892" i="1"/>
  <c r="S893" i="1"/>
  <c r="CY893" i="1" s="1"/>
  <c r="X893" i="1" s="1"/>
  <c r="W893" i="1"/>
  <c r="AC893" i="1"/>
  <c r="AE893" i="1"/>
  <c r="AF893" i="1"/>
  <c r="AG893" i="1"/>
  <c r="CU893" i="1" s="1"/>
  <c r="T893" i="1" s="1"/>
  <c r="AH893" i="1"/>
  <c r="AI893" i="1"/>
  <c r="CW893" i="1" s="1"/>
  <c r="V893" i="1" s="1"/>
  <c r="AJ893" i="1"/>
  <c r="CR893" i="1"/>
  <c r="CT893" i="1"/>
  <c r="CV893" i="1"/>
  <c r="U893" i="1" s="1"/>
  <c r="CX893" i="1"/>
  <c r="CZ893" i="1"/>
  <c r="Y893" i="1" s="1"/>
  <c r="GL893" i="1"/>
  <c r="GO893" i="1"/>
  <c r="GP893" i="1"/>
  <c r="GV893" i="1"/>
  <c r="GX893" i="1"/>
  <c r="HC893" i="1"/>
  <c r="D894" i="1"/>
  <c r="P894" i="1"/>
  <c r="R894" i="1"/>
  <c r="GK894" i="1" s="1"/>
  <c r="V894" i="1"/>
  <c r="AC894" i="1"/>
  <c r="AD894" i="1"/>
  <c r="AB894" i="1" s="1"/>
  <c r="AE894" i="1"/>
  <c r="Q894" i="1" s="1"/>
  <c r="AF894" i="1"/>
  <c r="AG894" i="1"/>
  <c r="AH894" i="1"/>
  <c r="CV894" i="1" s="1"/>
  <c r="U894" i="1" s="1"/>
  <c r="AI894" i="1"/>
  <c r="AJ894" i="1"/>
  <c r="CX894" i="1" s="1"/>
  <c r="W894" i="1" s="1"/>
  <c r="CQ894" i="1"/>
  <c r="CR894" i="1"/>
  <c r="CS894" i="1"/>
  <c r="CU894" i="1"/>
  <c r="T894" i="1" s="1"/>
  <c r="CW894" i="1"/>
  <c r="GL894" i="1"/>
  <c r="GO894" i="1"/>
  <c r="GP894" i="1"/>
  <c r="GV894" i="1"/>
  <c r="HC894" i="1" s="1"/>
  <c r="GX894" i="1" s="1"/>
  <c r="D895" i="1"/>
  <c r="I895" i="1"/>
  <c r="K895" i="1"/>
  <c r="S895" i="1"/>
  <c r="CY895" i="1" s="1"/>
  <c r="X895" i="1" s="1"/>
  <c r="U895" i="1"/>
  <c r="Y895" i="1"/>
  <c r="AC895" i="1"/>
  <c r="AE895" i="1"/>
  <c r="CR895" i="1" s="1"/>
  <c r="AF895" i="1"/>
  <c r="AG895" i="1"/>
  <c r="CU895" i="1" s="1"/>
  <c r="T895" i="1" s="1"/>
  <c r="AH895" i="1"/>
  <c r="AI895" i="1"/>
  <c r="CW895" i="1" s="1"/>
  <c r="V895" i="1" s="1"/>
  <c r="AJ895" i="1"/>
  <c r="CT895" i="1"/>
  <c r="CV895" i="1"/>
  <c r="CX895" i="1"/>
  <c r="W895" i="1" s="1"/>
  <c r="CZ895" i="1"/>
  <c r="GL895" i="1"/>
  <c r="GO895" i="1"/>
  <c r="GP895" i="1"/>
  <c r="GV895" i="1"/>
  <c r="GX895" i="1"/>
  <c r="HC895" i="1"/>
  <c r="S896" i="1"/>
  <c r="CY896" i="1" s="1"/>
  <c r="X896" i="1" s="1"/>
  <c r="U896" i="1"/>
  <c r="Y896" i="1"/>
  <c r="AC896" i="1"/>
  <c r="AE896" i="1"/>
  <c r="CR896" i="1" s="1"/>
  <c r="AF896" i="1"/>
  <c r="AG896" i="1"/>
  <c r="CU896" i="1" s="1"/>
  <c r="T896" i="1" s="1"/>
  <c r="AH896" i="1"/>
  <c r="AI896" i="1"/>
  <c r="CW896" i="1" s="1"/>
  <c r="V896" i="1" s="1"/>
  <c r="AJ896" i="1"/>
  <c r="CT896" i="1"/>
  <c r="CV896" i="1"/>
  <c r="CX896" i="1"/>
  <c r="W896" i="1" s="1"/>
  <c r="CZ896" i="1"/>
  <c r="GL896" i="1"/>
  <c r="BZ903" i="1" s="1"/>
  <c r="GO896" i="1"/>
  <c r="GP896" i="1"/>
  <c r="GV896" i="1"/>
  <c r="GX896" i="1"/>
  <c r="HC896" i="1"/>
  <c r="S897" i="1"/>
  <c r="CY897" i="1" s="1"/>
  <c r="X897" i="1" s="1"/>
  <c r="U897" i="1"/>
  <c r="Y897" i="1"/>
  <c r="AC897" i="1"/>
  <c r="AE897" i="1"/>
  <c r="CR897" i="1" s="1"/>
  <c r="AF897" i="1"/>
  <c r="AG897" i="1"/>
  <c r="CU897" i="1" s="1"/>
  <c r="T897" i="1" s="1"/>
  <c r="AH897" i="1"/>
  <c r="AI897" i="1"/>
  <c r="CW897" i="1" s="1"/>
  <c r="V897" i="1" s="1"/>
  <c r="AJ897" i="1"/>
  <c r="CT897" i="1"/>
  <c r="CV897" i="1"/>
  <c r="CX897" i="1"/>
  <c r="W897" i="1" s="1"/>
  <c r="CZ897" i="1"/>
  <c r="GL897" i="1"/>
  <c r="GO897" i="1"/>
  <c r="GP897" i="1"/>
  <c r="GV897" i="1"/>
  <c r="GX897" i="1"/>
  <c r="HC897" i="1"/>
  <c r="I898" i="1"/>
  <c r="Q898" i="1" s="1"/>
  <c r="P898" i="1"/>
  <c r="R898" i="1"/>
  <c r="T898" i="1"/>
  <c r="AC898" i="1"/>
  <c r="AD898" i="1"/>
  <c r="AB898" i="1" s="1"/>
  <c r="AE898" i="1"/>
  <c r="AF898" i="1"/>
  <c r="AG898" i="1"/>
  <c r="AH898" i="1"/>
  <c r="CV898" i="1" s="1"/>
  <c r="U898" i="1" s="1"/>
  <c r="AI898" i="1"/>
  <c r="AJ898" i="1"/>
  <c r="CX898" i="1" s="1"/>
  <c r="W898" i="1" s="1"/>
  <c r="CQ898" i="1"/>
  <c r="CR898" i="1"/>
  <c r="CS898" i="1"/>
  <c r="CU898" i="1"/>
  <c r="CW898" i="1"/>
  <c r="V898" i="1" s="1"/>
  <c r="GK898" i="1"/>
  <c r="GL898" i="1"/>
  <c r="GO898" i="1"/>
  <c r="GP898" i="1"/>
  <c r="GV898" i="1"/>
  <c r="HC898" i="1"/>
  <c r="GX898" i="1" s="1"/>
  <c r="P899" i="1"/>
  <c r="R899" i="1"/>
  <c r="GK899" i="1" s="1"/>
  <c r="V899" i="1"/>
  <c r="AC899" i="1"/>
  <c r="AD899" i="1"/>
  <c r="AB899" i="1" s="1"/>
  <c r="AE899" i="1"/>
  <c r="Q899" i="1" s="1"/>
  <c r="AF899" i="1"/>
  <c r="AG899" i="1"/>
  <c r="AH899" i="1"/>
  <c r="CV899" i="1" s="1"/>
  <c r="U899" i="1" s="1"/>
  <c r="AI899" i="1"/>
  <c r="AJ899" i="1"/>
  <c r="CX899" i="1" s="1"/>
  <c r="W899" i="1" s="1"/>
  <c r="CQ899" i="1"/>
  <c r="CR899" i="1"/>
  <c r="CS899" i="1"/>
  <c r="CU899" i="1"/>
  <c r="T899" i="1" s="1"/>
  <c r="CW899" i="1"/>
  <c r="GL899" i="1"/>
  <c r="GO899" i="1"/>
  <c r="GP899" i="1"/>
  <c r="GV899" i="1"/>
  <c r="HC899" i="1" s="1"/>
  <c r="GX899" i="1" s="1"/>
  <c r="P900" i="1"/>
  <c r="R900" i="1"/>
  <c r="T900" i="1"/>
  <c r="AC900" i="1"/>
  <c r="AD900" i="1"/>
  <c r="AB900" i="1" s="1"/>
  <c r="AE900" i="1"/>
  <c r="Q900" i="1" s="1"/>
  <c r="AF900" i="1"/>
  <c r="AG900" i="1"/>
  <c r="AH900" i="1"/>
  <c r="CV900" i="1" s="1"/>
  <c r="U900" i="1" s="1"/>
  <c r="AI900" i="1"/>
  <c r="AJ900" i="1"/>
  <c r="CX900" i="1" s="1"/>
  <c r="W900" i="1" s="1"/>
  <c r="CQ900" i="1"/>
  <c r="CR900" i="1"/>
  <c r="CS900" i="1"/>
  <c r="CU900" i="1"/>
  <c r="CW900" i="1"/>
  <c r="V900" i="1" s="1"/>
  <c r="GK900" i="1"/>
  <c r="GL900" i="1"/>
  <c r="GO900" i="1"/>
  <c r="GP900" i="1"/>
  <c r="GV900" i="1"/>
  <c r="HC900" i="1"/>
  <c r="GX900" i="1" s="1"/>
  <c r="AC901" i="1"/>
  <c r="AD901" i="1"/>
  <c r="AB901" i="1" s="1"/>
  <c r="AE901" i="1"/>
  <c r="AF901" i="1"/>
  <c r="AG901" i="1"/>
  <c r="AH901" i="1"/>
  <c r="CV901" i="1" s="1"/>
  <c r="AI901" i="1"/>
  <c r="AJ901" i="1"/>
  <c r="CX901" i="1" s="1"/>
  <c r="CQ901" i="1"/>
  <c r="CR901" i="1"/>
  <c r="CS901" i="1"/>
  <c r="CU901" i="1"/>
  <c r="CW901" i="1"/>
  <c r="GL901" i="1"/>
  <c r="GO901" i="1"/>
  <c r="GP901" i="1"/>
  <c r="GV901" i="1"/>
  <c r="HC901" i="1"/>
  <c r="B903" i="1"/>
  <c r="C903" i="1"/>
  <c r="C888" i="1" s="1"/>
  <c r="D903" i="1"/>
  <c r="F903" i="1"/>
  <c r="F888" i="1" s="1"/>
  <c r="G903" i="1"/>
  <c r="G888" i="1" s="1"/>
  <c r="AU903" i="1"/>
  <c r="BX903" i="1"/>
  <c r="BY903" i="1"/>
  <c r="AP903" i="1" s="1"/>
  <c r="CD903" i="1"/>
  <c r="CD888" i="1" s="1"/>
  <c r="CK903" i="1"/>
  <c r="BB903" i="1" s="1"/>
  <c r="CL903" i="1"/>
  <c r="CL888" i="1" s="1"/>
  <c r="CM903" i="1"/>
  <c r="BD903" i="1" s="1"/>
  <c r="D933" i="1"/>
  <c r="E935" i="1"/>
  <c r="Z935" i="1"/>
  <c r="AA935" i="1"/>
  <c r="AM935" i="1"/>
  <c r="AN935" i="1"/>
  <c r="BE935" i="1"/>
  <c r="BF935" i="1"/>
  <c r="BG935" i="1"/>
  <c r="BH935" i="1"/>
  <c r="BI935" i="1"/>
  <c r="BJ935" i="1"/>
  <c r="BK935" i="1"/>
  <c r="BL935" i="1"/>
  <c r="BM935" i="1"/>
  <c r="BN935" i="1"/>
  <c r="BO935" i="1"/>
  <c r="BP935" i="1"/>
  <c r="BQ935" i="1"/>
  <c r="BR935" i="1"/>
  <c r="BS935" i="1"/>
  <c r="BT935" i="1"/>
  <c r="BU935" i="1"/>
  <c r="BV935" i="1"/>
  <c r="BW935" i="1"/>
  <c r="CN935" i="1"/>
  <c r="CO935" i="1"/>
  <c r="CP935" i="1"/>
  <c r="CQ935" i="1"/>
  <c r="CR935" i="1"/>
  <c r="CS935" i="1"/>
  <c r="CT935" i="1"/>
  <c r="CU935" i="1"/>
  <c r="CV935" i="1"/>
  <c r="CW935" i="1"/>
  <c r="CX935" i="1"/>
  <c r="CY935" i="1"/>
  <c r="CZ935" i="1"/>
  <c r="DA935" i="1"/>
  <c r="DB935" i="1"/>
  <c r="DC935" i="1"/>
  <c r="DD935" i="1"/>
  <c r="DE935" i="1"/>
  <c r="DF935" i="1"/>
  <c r="DG935" i="1"/>
  <c r="DH935" i="1"/>
  <c r="DI935" i="1"/>
  <c r="DJ935" i="1"/>
  <c r="DK935" i="1"/>
  <c r="DL935" i="1"/>
  <c r="DM935" i="1"/>
  <c r="DN935" i="1"/>
  <c r="DO935" i="1"/>
  <c r="DP935" i="1"/>
  <c r="DQ935" i="1"/>
  <c r="DR935" i="1"/>
  <c r="DS935" i="1"/>
  <c r="DT935" i="1"/>
  <c r="DU935" i="1"/>
  <c r="DV935" i="1"/>
  <c r="DW935" i="1"/>
  <c r="DX935" i="1"/>
  <c r="DY935" i="1"/>
  <c r="DZ935" i="1"/>
  <c r="EA935" i="1"/>
  <c r="EB935" i="1"/>
  <c r="EC935" i="1"/>
  <c r="ED935" i="1"/>
  <c r="EE935" i="1"/>
  <c r="EF935" i="1"/>
  <c r="EG935" i="1"/>
  <c r="EH935" i="1"/>
  <c r="EI935" i="1"/>
  <c r="EJ935" i="1"/>
  <c r="EK935" i="1"/>
  <c r="EL935" i="1"/>
  <c r="EM935" i="1"/>
  <c r="EN935" i="1"/>
  <c r="EO935" i="1"/>
  <c r="EP935" i="1"/>
  <c r="EQ935" i="1"/>
  <c r="ER935" i="1"/>
  <c r="ES935" i="1"/>
  <c r="ET935" i="1"/>
  <c r="EU935" i="1"/>
  <c r="EV935" i="1"/>
  <c r="EW935" i="1"/>
  <c r="EX935" i="1"/>
  <c r="EY935" i="1"/>
  <c r="EZ935" i="1"/>
  <c r="FA935" i="1"/>
  <c r="FB935" i="1"/>
  <c r="FC935" i="1"/>
  <c r="FD935" i="1"/>
  <c r="FE935" i="1"/>
  <c r="FF935" i="1"/>
  <c r="FG935" i="1"/>
  <c r="FH935" i="1"/>
  <c r="FI935" i="1"/>
  <c r="FJ935" i="1"/>
  <c r="FK935" i="1"/>
  <c r="FL935" i="1"/>
  <c r="FM935" i="1"/>
  <c r="FN935" i="1"/>
  <c r="FO935" i="1"/>
  <c r="FP935" i="1"/>
  <c r="FQ935" i="1"/>
  <c r="FR935" i="1"/>
  <c r="FS935" i="1"/>
  <c r="FT935" i="1"/>
  <c r="FU935" i="1"/>
  <c r="FV935" i="1"/>
  <c r="FW935" i="1"/>
  <c r="FX935" i="1"/>
  <c r="FY935" i="1"/>
  <c r="FZ935" i="1"/>
  <c r="GA935" i="1"/>
  <c r="GB935" i="1"/>
  <c r="GC935" i="1"/>
  <c r="GD935" i="1"/>
  <c r="GE935" i="1"/>
  <c r="GF935" i="1"/>
  <c r="GG935" i="1"/>
  <c r="GH935" i="1"/>
  <c r="GI935" i="1"/>
  <c r="GJ935" i="1"/>
  <c r="GK935" i="1"/>
  <c r="GL935" i="1"/>
  <c r="GM935" i="1"/>
  <c r="GN935" i="1"/>
  <c r="GO935" i="1"/>
  <c r="GP935" i="1"/>
  <c r="GQ935" i="1"/>
  <c r="GR935" i="1"/>
  <c r="GS935" i="1"/>
  <c r="GT935" i="1"/>
  <c r="GU935" i="1"/>
  <c r="GV935" i="1"/>
  <c r="GW935" i="1"/>
  <c r="GX935" i="1"/>
  <c r="I937" i="1"/>
  <c r="I939" i="1" s="1"/>
  <c r="P939" i="1" s="1"/>
  <c r="K937" i="1"/>
  <c r="S937" i="1"/>
  <c r="CY937" i="1" s="1"/>
  <c r="X937" i="1" s="1"/>
  <c r="W937" i="1"/>
  <c r="AC937" i="1"/>
  <c r="AE937" i="1"/>
  <c r="AF937" i="1"/>
  <c r="AG937" i="1"/>
  <c r="CU937" i="1" s="1"/>
  <c r="AH937" i="1"/>
  <c r="AI937" i="1"/>
  <c r="CW937" i="1" s="1"/>
  <c r="AJ937" i="1"/>
  <c r="CR937" i="1"/>
  <c r="CT937" i="1"/>
  <c r="CV937" i="1"/>
  <c r="U937" i="1" s="1"/>
  <c r="CX937" i="1"/>
  <c r="CZ937" i="1"/>
  <c r="Y937" i="1" s="1"/>
  <c r="GL937" i="1"/>
  <c r="GO937" i="1"/>
  <c r="GP937" i="1"/>
  <c r="GV937" i="1"/>
  <c r="GX937" i="1"/>
  <c r="HC937" i="1"/>
  <c r="I938" i="1"/>
  <c r="Q938" i="1" s="1"/>
  <c r="R938" i="1"/>
  <c r="GK938" i="1" s="1"/>
  <c r="V938" i="1"/>
  <c r="AC938" i="1"/>
  <c r="AD938" i="1"/>
  <c r="AB938" i="1" s="1"/>
  <c r="AE938" i="1"/>
  <c r="AF938" i="1"/>
  <c r="AG938" i="1"/>
  <c r="AH938" i="1"/>
  <c r="CV938" i="1" s="1"/>
  <c r="U938" i="1" s="1"/>
  <c r="AI938" i="1"/>
  <c r="AJ938" i="1"/>
  <c r="CX938" i="1" s="1"/>
  <c r="W938" i="1" s="1"/>
  <c r="CQ938" i="1"/>
  <c r="CR938" i="1"/>
  <c r="CS938" i="1"/>
  <c r="CU938" i="1"/>
  <c r="T938" i="1" s="1"/>
  <c r="CW938" i="1"/>
  <c r="GL938" i="1"/>
  <c r="GO938" i="1"/>
  <c r="GP938" i="1"/>
  <c r="GV938" i="1"/>
  <c r="HC938" i="1" s="1"/>
  <c r="GX938" i="1" s="1"/>
  <c r="K939" i="1"/>
  <c r="R939" i="1"/>
  <c r="GK939" i="1" s="1"/>
  <c r="V939" i="1"/>
  <c r="AC939" i="1"/>
  <c r="AD939" i="1"/>
  <c r="AB939" i="1" s="1"/>
  <c r="AE939" i="1"/>
  <c r="AF939" i="1"/>
  <c r="AG939" i="1"/>
  <c r="AH939" i="1"/>
  <c r="CV939" i="1" s="1"/>
  <c r="U939" i="1" s="1"/>
  <c r="AI939" i="1"/>
  <c r="AJ939" i="1"/>
  <c r="CX939" i="1" s="1"/>
  <c r="W939" i="1" s="1"/>
  <c r="CQ939" i="1"/>
  <c r="CR939" i="1"/>
  <c r="CS939" i="1"/>
  <c r="CU939" i="1"/>
  <c r="T939" i="1" s="1"/>
  <c r="CW939" i="1"/>
  <c r="GL939" i="1"/>
  <c r="GO939" i="1"/>
  <c r="GP939" i="1"/>
  <c r="GV939" i="1"/>
  <c r="HC939" i="1" s="1"/>
  <c r="GX939" i="1" s="1"/>
  <c r="AC940" i="1"/>
  <c r="AE940" i="1"/>
  <c r="AF940" i="1"/>
  <c r="AG940" i="1"/>
  <c r="CU940" i="1" s="1"/>
  <c r="AH940" i="1"/>
  <c r="AI940" i="1"/>
  <c r="CW940" i="1" s="1"/>
  <c r="AJ940" i="1"/>
  <c r="CR940" i="1"/>
  <c r="CT940" i="1"/>
  <c r="CV940" i="1"/>
  <c r="CX940" i="1"/>
  <c r="GL940" i="1"/>
  <c r="GO940" i="1"/>
  <c r="GP940" i="1"/>
  <c r="GV940" i="1"/>
  <c r="HC940" i="1"/>
  <c r="I941" i="1"/>
  <c r="S941" i="1" s="1"/>
  <c r="U941" i="1"/>
  <c r="AC941" i="1"/>
  <c r="AE941" i="1"/>
  <c r="CR941" i="1" s="1"/>
  <c r="AF941" i="1"/>
  <c r="AG941" i="1"/>
  <c r="CU941" i="1" s="1"/>
  <c r="T941" i="1" s="1"/>
  <c r="AH941" i="1"/>
  <c r="AI941" i="1"/>
  <c r="AJ941" i="1"/>
  <c r="CT941" i="1"/>
  <c r="CV941" i="1"/>
  <c r="CW941" i="1"/>
  <c r="V941" i="1" s="1"/>
  <c r="CX941" i="1"/>
  <c r="W941" i="1" s="1"/>
  <c r="GL941" i="1"/>
  <c r="GO941" i="1"/>
  <c r="GP941" i="1"/>
  <c r="GV941" i="1"/>
  <c r="HC941" i="1"/>
  <c r="GX941" i="1" s="1"/>
  <c r="AC942" i="1"/>
  <c r="AE942" i="1"/>
  <c r="AF942" i="1"/>
  <c r="AG942" i="1"/>
  <c r="CU942" i="1" s="1"/>
  <c r="AH942" i="1"/>
  <c r="AI942" i="1"/>
  <c r="CW942" i="1" s="1"/>
  <c r="AJ942" i="1"/>
  <c r="CR942" i="1"/>
  <c r="CT942" i="1"/>
  <c r="CV942" i="1"/>
  <c r="CX942" i="1"/>
  <c r="GL942" i="1"/>
  <c r="GO942" i="1"/>
  <c r="GP942" i="1"/>
  <c r="GV942" i="1"/>
  <c r="HC942" i="1"/>
  <c r="I943" i="1"/>
  <c r="I945" i="1" s="1"/>
  <c r="S943" i="1"/>
  <c r="CY943" i="1" s="1"/>
  <c r="X943" i="1" s="1"/>
  <c r="AC943" i="1"/>
  <c r="P943" i="1" s="1"/>
  <c r="AE943" i="1"/>
  <c r="Q943" i="1" s="1"/>
  <c r="AF943" i="1"/>
  <c r="AG943" i="1"/>
  <c r="CU943" i="1" s="1"/>
  <c r="T943" i="1" s="1"/>
  <c r="AH943" i="1"/>
  <c r="AI943" i="1"/>
  <c r="CW943" i="1" s="1"/>
  <c r="V943" i="1" s="1"/>
  <c r="AJ943" i="1"/>
  <c r="CR943" i="1"/>
  <c r="CT943" i="1"/>
  <c r="CV943" i="1"/>
  <c r="U943" i="1" s="1"/>
  <c r="CX943" i="1"/>
  <c r="W943" i="1" s="1"/>
  <c r="CZ943" i="1"/>
  <c r="Y943" i="1" s="1"/>
  <c r="GL943" i="1"/>
  <c r="GO943" i="1"/>
  <c r="GP943" i="1"/>
  <c r="GV943" i="1"/>
  <c r="GX943" i="1"/>
  <c r="HC943" i="1"/>
  <c r="I944" i="1"/>
  <c r="Q944" i="1" s="1"/>
  <c r="P944" i="1"/>
  <c r="CP944" i="1" s="1"/>
  <c r="O944" i="1" s="1"/>
  <c r="R944" i="1"/>
  <c r="AC944" i="1"/>
  <c r="AD944" i="1"/>
  <c r="AB944" i="1" s="1"/>
  <c r="AE944" i="1"/>
  <c r="AF944" i="1"/>
  <c r="S944" i="1" s="1"/>
  <c r="AG944" i="1"/>
  <c r="AH944" i="1"/>
  <c r="CV944" i="1" s="1"/>
  <c r="U944" i="1" s="1"/>
  <c r="AI944" i="1"/>
  <c r="AJ944" i="1"/>
  <c r="CX944" i="1" s="1"/>
  <c r="W944" i="1" s="1"/>
  <c r="CQ944" i="1"/>
  <c r="CR944" i="1"/>
  <c r="CS944" i="1"/>
  <c r="CU944" i="1"/>
  <c r="T944" i="1" s="1"/>
  <c r="CW944" i="1"/>
  <c r="V944" i="1" s="1"/>
  <c r="GK944" i="1"/>
  <c r="GL944" i="1"/>
  <c r="GO944" i="1"/>
  <c r="GP944" i="1"/>
  <c r="GV944" i="1"/>
  <c r="HC944" i="1"/>
  <c r="GX944" i="1" s="1"/>
  <c r="K945" i="1"/>
  <c r="AC945" i="1"/>
  <c r="AD945" i="1"/>
  <c r="AB945" i="1" s="1"/>
  <c r="AE945" i="1"/>
  <c r="AF945" i="1"/>
  <c r="S945" i="1" s="1"/>
  <c r="AG945" i="1"/>
  <c r="AH945" i="1"/>
  <c r="CV945" i="1" s="1"/>
  <c r="U945" i="1" s="1"/>
  <c r="AI945" i="1"/>
  <c r="AJ945" i="1"/>
  <c r="CX945" i="1" s="1"/>
  <c r="W945" i="1" s="1"/>
  <c r="CQ945" i="1"/>
  <c r="CR945" i="1"/>
  <c r="CS945" i="1"/>
  <c r="CU945" i="1"/>
  <c r="T945" i="1" s="1"/>
  <c r="CW945" i="1"/>
  <c r="V945" i="1" s="1"/>
  <c r="GL945" i="1"/>
  <c r="GO945" i="1"/>
  <c r="GP945" i="1"/>
  <c r="GV945" i="1"/>
  <c r="HC945" i="1"/>
  <c r="GX945" i="1" s="1"/>
  <c r="AC946" i="1"/>
  <c r="AE946" i="1"/>
  <c r="AF946" i="1"/>
  <c r="AG946" i="1"/>
  <c r="CU946" i="1" s="1"/>
  <c r="AH946" i="1"/>
  <c r="AI946" i="1"/>
  <c r="CW946" i="1" s="1"/>
  <c r="AJ946" i="1"/>
  <c r="CR946" i="1"/>
  <c r="CT946" i="1"/>
  <c r="CV946" i="1"/>
  <c r="CX946" i="1"/>
  <c r="GL946" i="1"/>
  <c r="GO946" i="1"/>
  <c r="GP946" i="1"/>
  <c r="GV946" i="1"/>
  <c r="HC946" i="1"/>
  <c r="AC947" i="1"/>
  <c r="AE947" i="1"/>
  <c r="AF947" i="1"/>
  <c r="AG947" i="1"/>
  <c r="CU947" i="1" s="1"/>
  <c r="AH947" i="1"/>
  <c r="AI947" i="1"/>
  <c r="CW947" i="1" s="1"/>
  <c r="AJ947" i="1"/>
  <c r="CR947" i="1"/>
  <c r="CT947" i="1"/>
  <c r="CV947" i="1"/>
  <c r="CX947" i="1"/>
  <c r="GL947" i="1"/>
  <c r="GO947" i="1"/>
  <c r="GP947" i="1"/>
  <c r="GV947" i="1"/>
  <c r="HC947" i="1"/>
  <c r="AC948" i="1"/>
  <c r="AD948" i="1"/>
  <c r="AB948" i="1" s="1"/>
  <c r="AE948" i="1"/>
  <c r="AF948" i="1"/>
  <c r="AG948" i="1"/>
  <c r="AH948" i="1"/>
  <c r="CV948" i="1" s="1"/>
  <c r="AI948" i="1"/>
  <c r="AJ948" i="1"/>
  <c r="CX948" i="1" s="1"/>
  <c r="CQ948" i="1"/>
  <c r="CR948" i="1"/>
  <c r="CS948" i="1"/>
  <c r="CU948" i="1"/>
  <c r="CW948" i="1"/>
  <c r="GL948" i="1"/>
  <c r="GO948" i="1"/>
  <c r="GP948" i="1"/>
  <c r="GV948" i="1"/>
  <c r="HC948" i="1"/>
  <c r="AC949" i="1"/>
  <c r="AD949" i="1"/>
  <c r="AB949" i="1" s="1"/>
  <c r="AE949" i="1"/>
  <c r="AF949" i="1"/>
  <c r="AG949" i="1"/>
  <c r="AH949" i="1"/>
  <c r="CV949" i="1" s="1"/>
  <c r="AI949" i="1"/>
  <c r="AJ949" i="1"/>
  <c r="CX949" i="1" s="1"/>
  <c r="CQ949" i="1"/>
  <c r="CR949" i="1"/>
  <c r="CS949" i="1"/>
  <c r="CU949" i="1"/>
  <c r="CW949" i="1"/>
  <c r="GL949" i="1"/>
  <c r="GO949" i="1"/>
  <c r="GP949" i="1"/>
  <c r="GV949" i="1"/>
  <c r="HC949" i="1"/>
  <c r="AC950" i="1"/>
  <c r="AE950" i="1"/>
  <c r="AF950" i="1"/>
  <c r="AG950" i="1"/>
  <c r="CU950" i="1" s="1"/>
  <c r="AH950" i="1"/>
  <c r="AI950" i="1"/>
  <c r="CW950" i="1" s="1"/>
  <c r="AJ950" i="1"/>
  <c r="CR950" i="1"/>
  <c r="CT950" i="1"/>
  <c r="CV950" i="1"/>
  <c r="CX950" i="1"/>
  <c r="GL950" i="1"/>
  <c r="BZ957" i="1" s="1"/>
  <c r="GO950" i="1"/>
  <c r="GP950" i="1"/>
  <c r="CD957" i="1" s="1"/>
  <c r="GV950" i="1"/>
  <c r="HC950" i="1"/>
  <c r="I951" i="1"/>
  <c r="K951" i="1"/>
  <c r="S951" i="1"/>
  <c r="CY951" i="1" s="1"/>
  <c r="X951" i="1" s="1"/>
  <c r="AC951" i="1"/>
  <c r="P951" i="1" s="1"/>
  <c r="CP951" i="1" s="1"/>
  <c r="O951" i="1" s="1"/>
  <c r="AE951" i="1"/>
  <c r="Q951" i="1" s="1"/>
  <c r="AF951" i="1"/>
  <c r="AG951" i="1"/>
  <c r="CU951" i="1" s="1"/>
  <c r="T951" i="1" s="1"/>
  <c r="AH951" i="1"/>
  <c r="AI951" i="1"/>
  <c r="CW951" i="1" s="1"/>
  <c r="V951" i="1" s="1"/>
  <c r="AJ951" i="1"/>
  <c r="CR951" i="1"/>
  <c r="CT951" i="1"/>
  <c r="CV951" i="1"/>
  <c r="U951" i="1" s="1"/>
  <c r="CX951" i="1"/>
  <c r="W951" i="1" s="1"/>
  <c r="CZ951" i="1"/>
  <c r="Y951" i="1" s="1"/>
  <c r="GL951" i="1"/>
  <c r="GO951" i="1"/>
  <c r="GP951" i="1"/>
  <c r="GV951" i="1"/>
  <c r="GX951" i="1"/>
  <c r="HC951" i="1"/>
  <c r="I952" i="1"/>
  <c r="Q952" i="1" s="1"/>
  <c r="P952" i="1"/>
  <c r="R952" i="1"/>
  <c r="AC952" i="1"/>
  <c r="AD952" i="1"/>
  <c r="AB952" i="1" s="1"/>
  <c r="AE952" i="1"/>
  <c r="AF952" i="1"/>
  <c r="S952" i="1" s="1"/>
  <c r="AG952" i="1"/>
  <c r="AH952" i="1"/>
  <c r="CV952" i="1" s="1"/>
  <c r="U952" i="1" s="1"/>
  <c r="AI952" i="1"/>
  <c r="AJ952" i="1"/>
  <c r="CX952" i="1" s="1"/>
  <c r="W952" i="1" s="1"/>
  <c r="CQ952" i="1"/>
  <c r="CR952" i="1"/>
  <c r="CS952" i="1"/>
  <c r="CU952" i="1"/>
  <c r="T952" i="1" s="1"/>
  <c r="CW952" i="1"/>
  <c r="V952" i="1" s="1"/>
  <c r="GK952" i="1"/>
  <c r="GL952" i="1"/>
  <c r="GO952" i="1"/>
  <c r="GP952" i="1"/>
  <c r="GV952" i="1"/>
  <c r="HC952" i="1"/>
  <c r="GX952" i="1" s="1"/>
  <c r="P953" i="1"/>
  <c r="R953" i="1"/>
  <c r="AC953" i="1"/>
  <c r="AD953" i="1"/>
  <c r="AB953" i="1" s="1"/>
  <c r="AE953" i="1"/>
  <c r="Q953" i="1" s="1"/>
  <c r="AF953" i="1"/>
  <c r="S953" i="1" s="1"/>
  <c r="AG953" i="1"/>
  <c r="AH953" i="1"/>
  <c r="CV953" i="1" s="1"/>
  <c r="U953" i="1" s="1"/>
  <c r="AI953" i="1"/>
  <c r="AJ953" i="1"/>
  <c r="CX953" i="1" s="1"/>
  <c r="W953" i="1" s="1"/>
  <c r="CQ953" i="1"/>
  <c r="CR953" i="1"/>
  <c r="CS953" i="1"/>
  <c r="CU953" i="1"/>
  <c r="T953" i="1" s="1"/>
  <c r="CW953" i="1"/>
  <c r="V953" i="1" s="1"/>
  <c r="GK953" i="1"/>
  <c r="GL953" i="1"/>
  <c r="GO953" i="1"/>
  <c r="GP953" i="1"/>
  <c r="GV953" i="1"/>
  <c r="HC953" i="1"/>
  <c r="GX953" i="1" s="1"/>
  <c r="P954" i="1"/>
  <c r="R954" i="1"/>
  <c r="AC954" i="1"/>
  <c r="AD954" i="1"/>
  <c r="AB954" i="1" s="1"/>
  <c r="AE954" i="1"/>
  <c r="Q954" i="1" s="1"/>
  <c r="AF954" i="1"/>
  <c r="S954" i="1" s="1"/>
  <c r="AG954" i="1"/>
  <c r="AH954" i="1"/>
  <c r="CV954" i="1" s="1"/>
  <c r="U954" i="1" s="1"/>
  <c r="AI954" i="1"/>
  <c r="AJ954" i="1"/>
  <c r="CX954" i="1" s="1"/>
  <c r="W954" i="1" s="1"/>
  <c r="CQ954" i="1"/>
  <c r="CR954" i="1"/>
  <c r="CS954" i="1"/>
  <c r="CU954" i="1"/>
  <c r="T954" i="1" s="1"/>
  <c r="CW954" i="1"/>
  <c r="V954" i="1" s="1"/>
  <c r="GK954" i="1"/>
  <c r="GL954" i="1"/>
  <c r="GO954" i="1"/>
  <c r="GP954" i="1"/>
  <c r="GV954" i="1"/>
  <c r="HC954" i="1"/>
  <c r="GX954" i="1" s="1"/>
  <c r="I955" i="1"/>
  <c r="K901" i="1" s="1"/>
  <c r="S955" i="1"/>
  <c r="CY955" i="1" s="1"/>
  <c r="X955" i="1" s="1"/>
  <c r="AC955" i="1"/>
  <c r="P955" i="1" s="1"/>
  <c r="CP955" i="1" s="1"/>
  <c r="O955" i="1" s="1"/>
  <c r="AE955" i="1"/>
  <c r="Q955" i="1" s="1"/>
  <c r="AF955" i="1"/>
  <c r="AG955" i="1"/>
  <c r="CU955" i="1" s="1"/>
  <c r="T955" i="1" s="1"/>
  <c r="AH955" i="1"/>
  <c r="AI955" i="1"/>
  <c r="CW955" i="1" s="1"/>
  <c r="V955" i="1" s="1"/>
  <c r="AJ955" i="1"/>
  <c r="CR955" i="1"/>
  <c r="CT955" i="1"/>
  <c r="CV955" i="1"/>
  <c r="U955" i="1" s="1"/>
  <c r="CX955" i="1"/>
  <c r="W955" i="1" s="1"/>
  <c r="CZ955" i="1"/>
  <c r="Y955" i="1" s="1"/>
  <c r="GL955" i="1"/>
  <c r="GO955" i="1"/>
  <c r="GP955" i="1"/>
  <c r="GV955" i="1"/>
  <c r="GX955" i="1"/>
  <c r="HC955" i="1"/>
  <c r="B957" i="1"/>
  <c r="B935" i="1" s="1"/>
  <c r="C957" i="1"/>
  <c r="C935" i="1" s="1"/>
  <c r="D957" i="1"/>
  <c r="D935" i="1" s="1"/>
  <c r="F957" i="1"/>
  <c r="F935" i="1" s="1"/>
  <c r="G957" i="1"/>
  <c r="G935" i="1" s="1"/>
  <c r="BX957" i="1"/>
  <c r="BX935" i="1" s="1"/>
  <c r="BY957" i="1"/>
  <c r="AP957" i="1" s="1"/>
  <c r="CC957" i="1"/>
  <c r="AT957" i="1" s="1"/>
  <c r="CK957" i="1"/>
  <c r="BB957" i="1" s="1"/>
  <c r="CL957" i="1"/>
  <c r="CL935" i="1" s="1"/>
  <c r="CM957" i="1"/>
  <c r="CM935" i="1" s="1"/>
  <c r="D987" i="1"/>
  <c r="E989" i="1"/>
  <c r="Z989" i="1"/>
  <c r="AA989" i="1"/>
  <c r="AM989" i="1"/>
  <c r="AN989" i="1"/>
  <c r="BE989" i="1"/>
  <c r="BF989" i="1"/>
  <c r="BG989" i="1"/>
  <c r="BH989" i="1"/>
  <c r="BI989" i="1"/>
  <c r="BJ989" i="1"/>
  <c r="BK989" i="1"/>
  <c r="BL989" i="1"/>
  <c r="BM989" i="1"/>
  <c r="BN989" i="1"/>
  <c r="BO989" i="1"/>
  <c r="BP989" i="1"/>
  <c r="BQ989" i="1"/>
  <c r="BR989" i="1"/>
  <c r="BS989" i="1"/>
  <c r="BT989" i="1"/>
  <c r="BU989" i="1"/>
  <c r="BV989" i="1"/>
  <c r="BW989" i="1"/>
  <c r="CN989" i="1"/>
  <c r="CO989" i="1"/>
  <c r="CP989" i="1"/>
  <c r="CQ989" i="1"/>
  <c r="CR989" i="1"/>
  <c r="CS989" i="1"/>
  <c r="CT989" i="1"/>
  <c r="CU989" i="1"/>
  <c r="CV989" i="1"/>
  <c r="CW989" i="1"/>
  <c r="CX989" i="1"/>
  <c r="CY989" i="1"/>
  <c r="CZ989" i="1"/>
  <c r="DA989" i="1"/>
  <c r="DB989" i="1"/>
  <c r="DC989" i="1"/>
  <c r="DD989" i="1"/>
  <c r="DE989" i="1"/>
  <c r="DF989" i="1"/>
  <c r="DG989" i="1"/>
  <c r="DH989" i="1"/>
  <c r="DI989" i="1"/>
  <c r="DJ989" i="1"/>
  <c r="DK989" i="1"/>
  <c r="DL989" i="1"/>
  <c r="DM989" i="1"/>
  <c r="DN989" i="1"/>
  <c r="DO989" i="1"/>
  <c r="DP989" i="1"/>
  <c r="DQ989" i="1"/>
  <c r="DR989" i="1"/>
  <c r="DS989" i="1"/>
  <c r="DT989" i="1"/>
  <c r="DU989" i="1"/>
  <c r="DV989" i="1"/>
  <c r="DW989" i="1"/>
  <c r="DX989" i="1"/>
  <c r="DY989" i="1"/>
  <c r="DZ989" i="1"/>
  <c r="EA989" i="1"/>
  <c r="EB989" i="1"/>
  <c r="EC989" i="1"/>
  <c r="ED989" i="1"/>
  <c r="EE989" i="1"/>
  <c r="EF989" i="1"/>
  <c r="EG989" i="1"/>
  <c r="EH989" i="1"/>
  <c r="EI989" i="1"/>
  <c r="EJ989" i="1"/>
  <c r="EK989" i="1"/>
  <c r="EL989" i="1"/>
  <c r="EM989" i="1"/>
  <c r="EN989" i="1"/>
  <c r="EO989" i="1"/>
  <c r="EP989" i="1"/>
  <c r="EQ989" i="1"/>
  <c r="ER989" i="1"/>
  <c r="ES989" i="1"/>
  <c r="ET989" i="1"/>
  <c r="EU989" i="1"/>
  <c r="EV989" i="1"/>
  <c r="EW989" i="1"/>
  <c r="EX989" i="1"/>
  <c r="EY989" i="1"/>
  <c r="EZ989" i="1"/>
  <c r="FA989" i="1"/>
  <c r="FB989" i="1"/>
  <c r="FC989" i="1"/>
  <c r="FD989" i="1"/>
  <c r="FE989" i="1"/>
  <c r="FF989" i="1"/>
  <c r="FG989" i="1"/>
  <c r="FH989" i="1"/>
  <c r="FI989" i="1"/>
  <c r="FJ989" i="1"/>
  <c r="FK989" i="1"/>
  <c r="FL989" i="1"/>
  <c r="FM989" i="1"/>
  <c r="FN989" i="1"/>
  <c r="FO989" i="1"/>
  <c r="FP989" i="1"/>
  <c r="FQ989" i="1"/>
  <c r="FR989" i="1"/>
  <c r="FS989" i="1"/>
  <c r="FT989" i="1"/>
  <c r="FU989" i="1"/>
  <c r="FV989" i="1"/>
  <c r="FW989" i="1"/>
  <c r="FX989" i="1"/>
  <c r="FY989" i="1"/>
  <c r="FZ989" i="1"/>
  <c r="GA989" i="1"/>
  <c r="GB989" i="1"/>
  <c r="GC989" i="1"/>
  <c r="GD989" i="1"/>
  <c r="GE989" i="1"/>
  <c r="GF989" i="1"/>
  <c r="GG989" i="1"/>
  <c r="GH989" i="1"/>
  <c r="GI989" i="1"/>
  <c r="GJ989" i="1"/>
  <c r="GK989" i="1"/>
  <c r="GL989" i="1"/>
  <c r="GM989" i="1"/>
  <c r="GN989" i="1"/>
  <c r="GO989" i="1"/>
  <c r="GP989" i="1"/>
  <c r="GQ989" i="1"/>
  <c r="GR989" i="1"/>
  <c r="GS989" i="1"/>
  <c r="GT989" i="1"/>
  <c r="GU989" i="1"/>
  <c r="GV989" i="1"/>
  <c r="GW989" i="1"/>
  <c r="GX989" i="1"/>
  <c r="P991" i="1"/>
  <c r="R991" i="1"/>
  <c r="AC991" i="1"/>
  <c r="AD991" i="1"/>
  <c r="AB991" i="1" s="1"/>
  <c r="AE991" i="1"/>
  <c r="Q991" i="1" s="1"/>
  <c r="AF991" i="1"/>
  <c r="S991" i="1" s="1"/>
  <c r="AG991" i="1"/>
  <c r="AH991" i="1"/>
  <c r="CV991" i="1" s="1"/>
  <c r="U991" i="1" s="1"/>
  <c r="AI991" i="1"/>
  <c r="AJ991" i="1"/>
  <c r="CX991" i="1" s="1"/>
  <c r="W991" i="1" s="1"/>
  <c r="CQ991" i="1"/>
  <c r="CR991" i="1"/>
  <c r="CS991" i="1"/>
  <c r="CU991" i="1"/>
  <c r="T991" i="1" s="1"/>
  <c r="CW991" i="1"/>
  <c r="V991" i="1" s="1"/>
  <c r="GK991" i="1"/>
  <c r="GL991" i="1"/>
  <c r="GO991" i="1"/>
  <c r="GP991" i="1"/>
  <c r="GV991" i="1"/>
  <c r="HC991" i="1"/>
  <c r="GX991" i="1" s="1"/>
  <c r="P992" i="1"/>
  <c r="R992" i="1"/>
  <c r="AC992" i="1"/>
  <c r="AD992" i="1"/>
  <c r="AB992" i="1" s="1"/>
  <c r="AE992" i="1"/>
  <c r="Q992" i="1" s="1"/>
  <c r="AF992" i="1"/>
  <c r="S992" i="1" s="1"/>
  <c r="AG992" i="1"/>
  <c r="AH992" i="1"/>
  <c r="CV992" i="1" s="1"/>
  <c r="U992" i="1" s="1"/>
  <c r="AI992" i="1"/>
  <c r="AJ992" i="1"/>
  <c r="CX992" i="1" s="1"/>
  <c r="W992" i="1" s="1"/>
  <c r="CQ992" i="1"/>
  <c r="CR992" i="1"/>
  <c r="CS992" i="1"/>
  <c r="CU992" i="1"/>
  <c r="T992" i="1" s="1"/>
  <c r="CW992" i="1"/>
  <c r="V992" i="1" s="1"/>
  <c r="GK992" i="1"/>
  <c r="GL992" i="1"/>
  <c r="GO992" i="1"/>
  <c r="GP992" i="1"/>
  <c r="GV992" i="1"/>
  <c r="HC992" i="1"/>
  <c r="GX992" i="1" s="1"/>
  <c r="I993" i="1"/>
  <c r="S993" i="1"/>
  <c r="CY993" i="1" s="1"/>
  <c r="X993" i="1" s="1"/>
  <c r="AC993" i="1"/>
  <c r="P993" i="1" s="1"/>
  <c r="AE993" i="1"/>
  <c r="Q993" i="1" s="1"/>
  <c r="AF993" i="1"/>
  <c r="AG993" i="1"/>
  <c r="CU993" i="1" s="1"/>
  <c r="T993" i="1" s="1"/>
  <c r="AH993" i="1"/>
  <c r="AI993" i="1"/>
  <c r="CW993" i="1" s="1"/>
  <c r="V993" i="1" s="1"/>
  <c r="AJ993" i="1"/>
  <c r="CR993" i="1"/>
  <c r="CT993" i="1"/>
  <c r="CV993" i="1"/>
  <c r="U993" i="1" s="1"/>
  <c r="CX993" i="1"/>
  <c r="W993" i="1" s="1"/>
  <c r="CZ993" i="1"/>
  <c r="Y993" i="1" s="1"/>
  <c r="GL993" i="1"/>
  <c r="GO993" i="1"/>
  <c r="GP993" i="1"/>
  <c r="GV993" i="1"/>
  <c r="GX993" i="1"/>
  <c r="HC993" i="1"/>
  <c r="S994" i="1"/>
  <c r="CY994" i="1" s="1"/>
  <c r="X994" i="1" s="1"/>
  <c r="AC994" i="1"/>
  <c r="P994" i="1" s="1"/>
  <c r="CP994" i="1" s="1"/>
  <c r="O994" i="1" s="1"/>
  <c r="AE994" i="1"/>
  <c r="Q994" i="1" s="1"/>
  <c r="AF994" i="1"/>
  <c r="AG994" i="1"/>
  <c r="CU994" i="1" s="1"/>
  <c r="T994" i="1" s="1"/>
  <c r="AH994" i="1"/>
  <c r="AI994" i="1"/>
  <c r="CW994" i="1" s="1"/>
  <c r="V994" i="1" s="1"/>
  <c r="AJ994" i="1"/>
  <c r="CR994" i="1"/>
  <c r="CT994" i="1"/>
  <c r="CV994" i="1"/>
  <c r="U994" i="1" s="1"/>
  <c r="CX994" i="1"/>
  <c r="W994" i="1" s="1"/>
  <c r="CZ994" i="1"/>
  <c r="Y994" i="1" s="1"/>
  <c r="GL994" i="1"/>
  <c r="GO994" i="1"/>
  <c r="GP994" i="1"/>
  <c r="GV994" i="1"/>
  <c r="GX994" i="1"/>
  <c r="HC994" i="1"/>
  <c r="I995" i="1"/>
  <c r="Q995" i="1" s="1"/>
  <c r="P995" i="1"/>
  <c r="R995" i="1"/>
  <c r="AC995" i="1"/>
  <c r="AD995" i="1"/>
  <c r="AB995" i="1" s="1"/>
  <c r="AE995" i="1"/>
  <c r="AF995" i="1"/>
  <c r="S995" i="1" s="1"/>
  <c r="AG995" i="1"/>
  <c r="AH995" i="1"/>
  <c r="CV995" i="1" s="1"/>
  <c r="U995" i="1" s="1"/>
  <c r="AI995" i="1"/>
  <c r="AJ995" i="1"/>
  <c r="CX995" i="1" s="1"/>
  <c r="W995" i="1" s="1"/>
  <c r="CQ995" i="1"/>
  <c r="CR995" i="1"/>
  <c r="CS995" i="1"/>
  <c r="CU995" i="1"/>
  <c r="T995" i="1" s="1"/>
  <c r="CW995" i="1"/>
  <c r="V995" i="1" s="1"/>
  <c r="GK995" i="1"/>
  <c r="GL995" i="1"/>
  <c r="GO995" i="1"/>
  <c r="GP995" i="1"/>
  <c r="GV995" i="1"/>
  <c r="HC995" i="1"/>
  <c r="GX995" i="1" s="1"/>
  <c r="I996" i="1"/>
  <c r="K996" i="1"/>
  <c r="P996" i="1"/>
  <c r="R996" i="1"/>
  <c r="AC996" i="1"/>
  <c r="AD996" i="1"/>
  <c r="AB996" i="1" s="1"/>
  <c r="AE996" i="1"/>
  <c r="Q996" i="1" s="1"/>
  <c r="AF996" i="1"/>
  <c r="S996" i="1" s="1"/>
  <c r="AG996" i="1"/>
  <c r="AH996" i="1"/>
  <c r="CV996" i="1" s="1"/>
  <c r="U996" i="1" s="1"/>
  <c r="AI996" i="1"/>
  <c r="AJ996" i="1"/>
  <c r="CX996" i="1" s="1"/>
  <c r="W996" i="1" s="1"/>
  <c r="CQ996" i="1"/>
  <c r="CR996" i="1"/>
  <c r="CS996" i="1"/>
  <c r="CU996" i="1"/>
  <c r="T996" i="1" s="1"/>
  <c r="CW996" i="1"/>
  <c r="V996" i="1" s="1"/>
  <c r="GK996" i="1"/>
  <c r="GL996" i="1"/>
  <c r="GO996" i="1"/>
  <c r="CC1005" i="1" s="1"/>
  <c r="GP996" i="1"/>
  <c r="GV996" i="1"/>
  <c r="HC996" i="1"/>
  <c r="GX996" i="1" s="1"/>
  <c r="I997" i="1"/>
  <c r="S997" i="1"/>
  <c r="CY997" i="1" s="1"/>
  <c r="X997" i="1" s="1"/>
  <c r="AC997" i="1"/>
  <c r="P997" i="1" s="1"/>
  <c r="AE997" i="1"/>
  <c r="Q997" i="1" s="1"/>
  <c r="AF997" i="1"/>
  <c r="AG997" i="1"/>
  <c r="CU997" i="1" s="1"/>
  <c r="T997" i="1" s="1"/>
  <c r="AH997" i="1"/>
  <c r="AI997" i="1"/>
  <c r="CW997" i="1" s="1"/>
  <c r="V997" i="1" s="1"/>
  <c r="AJ997" i="1"/>
  <c r="CR997" i="1"/>
  <c r="CT997" i="1"/>
  <c r="CV997" i="1"/>
  <c r="U997" i="1" s="1"/>
  <c r="CX997" i="1"/>
  <c r="W997" i="1" s="1"/>
  <c r="CZ997" i="1"/>
  <c r="Y997" i="1" s="1"/>
  <c r="GL997" i="1"/>
  <c r="GO997" i="1"/>
  <c r="GP997" i="1"/>
  <c r="GV997" i="1"/>
  <c r="GX997" i="1"/>
  <c r="HC997" i="1"/>
  <c r="I998" i="1"/>
  <c r="I1000" i="1" s="1"/>
  <c r="K998" i="1"/>
  <c r="S998" i="1"/>
  <c r="CY998" i="1" s="1"/>
  <c r="X998" i="1" s="1"/>
  <c r="AC998" i="1"/>
  <c r="P998" i="1" s="1"/>
  <c r="CP998" i="1" s="1"/>
  <c r="O998" i="1" s="1"/>
  <c r="AE998" i="1"/>
  <c r="Q998" i="1" s="1"/>
  <c r="AF998" i="1"/>
  <c r="AG998" i="1"/>
  <c r="CU998" i="1" s="1"/>
  <c r="T998" i="1" s="1"/>
  <c r="AH998" i="1"/>
  <c r="AI998" i="1"/>
  <c r="CW998" i="1" s="1"/>
  <c r="V998" i="1" s="1"/>
  <c r="AJ998" i="1"/>
  <c r="CR998" i="1"/>
  <c r="CT998" i="1"/>
  <c r="CV998" i="1"/>
  <c r="U998" i="1" s="1"/>
  <c r="CX998" i="1"/>
  <c r="W998" i="1" s="1"/>
  <c r="CZ998" i="1"/>
  <c r="Y998" i="1" s="1"/>
  <c r="GL998" i="1"/>
  <c r="GO998" i="1"/>
  <c r="GP998" i="1"/>
  <c r="GV998" i="1"/>
  <c r="GX998" i="1"/>
  <c r="HC998" i="1"/>
  <c r="I999" i="1"/>
  <c r="Q999" i="1" s="1"/>
  <c r="P999" i="1"/>
  <c r="R999" i="1"/>
  <c r="AC999" i="1"/>
  <c r="AD999" i="1"/>
  <c r="AB999" i="1" s="1"/>
  <c r="AE999" i="1"/>
  <c r="AF999" i="1"/>
  <c r="S999" i="1" s="1"/>
  <c r="AG999" i="1"/>
  <c r="AH999" i="1"/>
  <c r="CV999" i="1" s="1"/>
  <c r="U999" i="1" s="1"/>
  <c r="AI999" i="1"/>
  <c r="AJ999" i="1"/>
  <c r="CX999" i="1" s="1"/>
  <c r="W999" i="1" s="1"/>
  <c r="CQ999" i="1"/>
  <c r="CR999" i="1"/>
  <c r="CS999" i="1"/>
  <c r="CU999" i="1"/>
  <c r="T999" i="1" s="1"/>
  <c r="CW999" i="1"/>
  <c r="V999" i="1" s="1"/>
  <c r="GK999" i="1"/>
  <c r="GL999" i="1"/>
  <c r="GO999" i="1"/>
  <c r="GP999" i="1"/>
  <c r="GV999" i="1"/>
  <c r="HC999" i="1"/>
  <c r="GX999" i="1" s="1"/>
  <c r="K1000" i="1"/>
  <c r="AC1000" i="1"/>
  <c r="AD1000" i="1"/>
  <c r="AB1000" i="1" s="1"/>
  <c r="AE1000" i="1"/>
  <c r="AF1000" i="1"/>
  <c r="S1000" i="1" s="1"/>
  <c r="AG1000" i="1"/>
  <c r="AH1000" i="1"/>
  <c r="CV1000" i="1" s="1"/>
  <c r="U1000" i="1" s="1"/>
  <c r="AI1000" i="1"/>
  <c r="AJ1000" i="1"/>
  <c r="CX1000" i="1" s="1"/>
  <c r="W1000" i="1" s="1"/>
  <c r="CQ1000" i="1"/>
  <c r="CR1000" i="1"/>
  <c r="CS1000" i="1"/>
  <c r="CU1000" i="1"/>
  <c r="T1000" i="1" s="1"/>
  <c r="CW1000" i="1"/>
  <c r="V1000" i="1" s="1"/>
  <c r="GL1000" i="1"/>
  <c r="GO1000" i="1"/>
  <c r="GP1000" i="1"/>
  <c r="GV1000" i="1"/>
  <c r="HC1000" i="1"/>
  <c r="GX1000" i="1" s="1"/>
  <c r="AC1001" i="1"/>
  <c r="AE1001" i="1"/>
  <c r="AF1001" i="1"/>
  <c r="AG1001" i="1"/>
  <c r="CU1001" i="1" s="1"/>
  <c r="AH1001" i="1"/>
  <c r="AI1001" i="1"/>
  <c r="CW1001" i="1" s="1"/>
  <c r="AJ1001" i="1"/>
  <c r="CR1001" i="1"/>
  <c r="CT1001" i="1"/>
  <c r="CV1001" i="1"/>
  <c r="CX1001" i="1"/>
  <c r="GL1001" i="1"/>
  <c r="GO1001" i="1"/>
  <c r="GP1001" i="1"/>
  <c r="GV1001" i="1"/>
  <c r="HC1001" i="1"/>
  <c r="S1002" i="1"/>
  <c r="CY1002" i="1" s="1"/>
  <c r="X1002" i="1" s="1"/>
  <c r="AC1002" i="1"/>
  <c r="P1002" i="1" s="1"/>
  <c r="CP1002" i="1" s="1"/>
  <c r="O1002" i="1" s="1"/>
  <c r="AE1002" i="1"/>
  <c r="Q1002" i="1" s="1"/>
  <c r="AF1002" i="1"/>
  <c r="AG1002" i="1"/>
  <c r="CU1002" i="1" s="1"/>
  <c r="T1002" i="1" s="1"/>
  <c r="AH1002" i="1"/>
  <c r="AI1002" i="1"/>
  <c r="CW1002" i="1" s="1"/>
  <c r="V1002" i="1" s="1"/>
  <c r="AJ1002" i="1"/>
  <c r="CR1002" i="1"/>
  <c r="CT1002" i="1"/>
  <c r="CV1002" i="1"/>
  <c r="U1002" i="1" s="1"/>
  <c r="CX1002" i="1"/>
  <c r="W1002" i="1" s="1"/>
  <c r="CZ1002" i="1"/>
  <c r="Y1002" i="1" s="1"/>
  <c r="GL1002" i="1"/>
  <c r="GO1002" i="1"/>
  <c r="GP1002" i="1"/>
  <c r="GV1002" i="1"/>
  <c r="GX1002" i="1"/>
  <c r="HC1002" i="1"/>
  <c r="I1003" i="1"/>
  <c r="Q1003" i="1" s="1"/>
  <c r="P1003" i="1"/>
  <c r="R1003" i="1"/>
  <c r="AC1003" i="1"/>
  <c r="AD1003" i="1"/>
  <c r="AB1003" i="1" s="1"/>
  <c r="AE1003" i="1"/>
  <c r="AF1003" i="1"/>
  <c r="S1003" i="1" s="1"/>
  <c r="AG1003" i="1"/>
  <c r="AH1003" i="1"/>
  <c r="CV1003" i="1" s="1"/>
  <c r="U1003" i="1" s="1"/>
  <c r="AI1003" i="1"/>
  <c r="AJ1003" i="1"/>
  <c r="CX1003" i="1" s="1"/>
  <c r="W1003" i="1" s="1"/>
  <c r="CQ1003" i="1"/>
  <c r="CR1003" i="1"/>
  <c r="CS1003" i="1"/>
  <c r="CU1003" i="1"/>
  <c r="T1003" i="1" s="1"/>
  <c r="CW1003" i="1"/>
  <c r="V1003" i="1" s="1"/>
  <c r="GK1003" i="1"/>
  <c r="GL1003" i="1"/>
  <c r="GO1003" i="1"/>
  <c r="GP1003" i="1"/>
  <c r="GV1003" i="1"/>
  <c r="HC1003" i="1"/>
  <c r="GX1003" i="1" s="1"/>
  <c r="B1005" i="1"/>
  <c r="B989" i="1" s="1"/>
  <c r="C1005" i="1"/>
  <c r="C989" i="1" s="1"/>
  <c r="D1005" i="1"/>
  <c r="D989" i="1" s="1"/>
  <c r="F1005" i="1"/>
  <c r="F989" i="1" s="1"/>
  <c r="G1005" i="1"/>
  <c r="G989" i="1" s="1"/>
  <c r="BX1005" i="1"/>
  <c r="BX989" i="1" s="1"/>
  <c r="BY1005" i="1"/>
  <c r="BY989" i="1" s="1"/>
  <c r="BZ1005" i="1"/>
  <c r="BZ989" i="1" s="1"/>
  <c r="CD1005" i="1"/>
  <c r="CD989" i="1" s="1"/>
  <c r="CK1005" i="1"/>
  <c r="CK989" i="1" s="1"/>
  <c r="CL1005" i="1"/>
  <c r="CL989" i="1" s="1"/>
  <c r="CM1005" i="1"/>
  <c r="CM989" i="1" s="1"/>
  <c r="D1035" i="1"/>
  <c r="E1037" i="1"/>
  <c r="Z1037" i="1"/>
  <c r="AA1037" i="1"/>
  <c r="AM1037" i="1"/>
  <c r="AN1037" i="1"/>
  <c r="BE1037" i="1"/>
  <c r="BF1037" i="1"/>
  <c r="BG1037" i="1"/>
  <c r="BH1037" i="1"/>
  <c r="BI1037" i="1"/>
  <c r="BJ1037" i="1"/>
  <c r="BK1037" i="1"/>
  <c r="BL1037" i="1"/>
  <c r="BM1037" i="1"/>
  <c r="BN1037" i="1"/>
  <c r="BO1037" i="1"/>
  <c r="BP1037" i="1"/>
  <c r="BQ1037" i="1"/>
  <c r="BR1037" i="1"/>
  <c r="BS1037" i="1"/>
  <c r="BT1037" i="1"/>
  <c r="BU1037" i="1"/>
  <c r="BV1037" i="1"/>
  <c r="BW1037" i="1"/>
  <c r="CN1037" i="1"/>
  <c r="CO1037" i="1"/>
  <c r="CP1037" i="1"/>
  <c r="CQ1037" i="1"/>
  <c r="CR1037" i="1"/>
  <c r="CS1037" i="1"/>
  <c r="CT1037" i="1"/>
  <c r="CU1037" i="1"/>
  <c r="CV1037" i="1"/>
  <c r="CW1037" i="1"/>
  <c r="CX1037" i="1"/>
  <c r="CY1037" i="1"/>
  <c r="CZ1037" i="1"/>
  <c r="DA1037" i="1"/>
  <c r="DB1037" i="1"/>
  <c r="DC1037" i="1"/>
  <c r="DD1037" i="1"/>
  <c r="DE1037" i="1"/>
  <c r="DF1037" i="1"/>
  <c r="DG1037" i="1"/>
  <c r="DH1037" i="1"/>
  <c r="DI1037" i="1"/>
  <c r="DJ1037" i="1"/>
  <c r="DK1037" i="1"/>
  <c r="DL1037" i="1"/>
  <c r="DM1037" i="1"/>
  <c r="DN1037" i="1"/>
  <c r="DO1037" i="1"/>
  <c r="DP1037" i="1"/>
  <c r="DQ1037" i="1"/>
  <c r="DR1037" i="1"/>
  <c r="DS1037" i="1"/>
  <c r="DT1037" i="1"/>
  <c r="DU1037" i="1"/>
  <c r="DV1037" i="1"/>
  <c r="DW1037" i="1"/>
  <c r="DX1037" i="1"/>
  <c r="DY1037" i="1"/>
  <c r="DZ1037" i="1"/>
  <c r="EA1037" i="1"/>
  <c r="EB1037" i="1"/>
  <c r="EC1037" i="1"/>
  <c r="ED1037" i="1"/>
  <c r="EE1037" i="1"/>
  <c r="EF1037" i="1"/>
  <c r="EG1037" i="1"/>
  <c r="EH1037" i="1"/>
  <c r="EI1037" i="1"/>
  <c r="EJ1037" i="1"/>
  <c r="EK1037" i="1"/>
  <c r="EL1037" i="1"/>
  <c r="EM1037" i="1"/>
  <c r="EN1037" i="1"/>
  <c r="EO1037" i="1"/>
  <c r="EP1037" i="1"/>
  <c r="EQ1037" i="1"/>
  <c r="ER1037" i="1"/>
  <c r="ES1037" i="1"/>
  <c r="ET1037" i="1"/>
  <c r="EU1037" i="1"/>
  <c r="EV1037" i="1"/>
  <c r="EW1037" i="1"/>
  <c r="EX1037" i="1"/>
  <c r="EY1037" i="1"/>
  <c r="EZ1037" i="1"/>
  <c r="FA1037" i="1"/>
  <c r="FB1037" i="1"/>
  <c r="FC1037" i="1"/>
  <c r="FD1037" i="1"/>
  <c r="FE1037" i="1"/>
  <c r="FF1037" i="1"/>
  <c r="FG1037" i="1"/>
  <c r="FH1037" i="1"/>
  <c r="FI1037" i="1"/>
  <c r="FJ1037" i="1"/>
  <c r="FK1037" i="1"/>
  <c r="FL1037" i="1"/>
  <c r="FM1037" i="1"/>
  <c r="FN1037" i="1"/>
  <c r="FO1037" i="1"/>
  <c r="FP1037" i="1"/>
  <c r="FQ1037" i="1"/>
  <c r="FR1037" i="1"/>
  <c r="FS1037" i="1"/>
  <c r="FT1037" i="1"/>
  <c r="FU1037" i="1"/>
  <c r="FV1037" i="1"/>
  <c r="FW1037" i="1"/>
  <c r="FX1037" i="1"/>
  <c r="FY1037" i="1"/>
  <c r="FZ1037" i="1"/>
  <c r="GA1037" i="1"/>
  <c r="GB1037" i="1"/>
  <c r="GC1037" i="1"/>
  <c r="GD1037" i="1"/>
  <c r="GE1037" i="1"/>
  <c r="GF1037" i="1"/>
  <c r="GG1037" i="1"/>
  <c r="GH1037" i="1"/>
  <c r="GI1037" i="1"/>
  <c r="GJ1037" i="1"/>
  <c r="GK1037" i="1"/>
  <c r="GL1037" i="1"/>
  <c r="GM1037" i="1"/>
  <c r="GN1037" i="1"/>
  <c r="GO1037" i="1"/>
  <c r="GP1037" i="1"/>
  <c r="GQ1037" i="1"/>
  <c r="GR1037" i="1"/>
  <c r="GS1037" i="1"/>
  <c r="GT1037" i="1"/>
  <c r="GU1037" i="1"/>
  <c r="GV1037" i="1"/>
  <c r="GW1037" i="1"/>
  <c r="GX1037" i="1"/>
  <c r="S1039" i="1"/>
  <c r="CY1039" i="1" s="1"/>
  <c r="X1039" i="1" s="1"/>
  <c r="AC1039" i="1"/>
  <c r="P1039" i="1" s="1"/>
  <c r="AE1039" i="1"/>
  <c r="Q1039" i="1" s="1"/>
  <c r="AF1039" i="1"/>
  <c r="AG1039" i="1"/>
  <c r="CU1039" i="1" s="1"/>
  <c r="T1039" i="1" s="1"/>
  <c r="AH1039" i="1"/>
  <c r="AI1039" i="1"/>
  <c r="CW1039" i="1" s="1"/>
  <c r="V1039" i="1" s="1"/>
  <c r="AJ1039" i="1"/>
  <c r="CR1039" i="1"/>
  <c r="CT1039" i="1"/>
  <c r="CV1039" i="1"/>
  <c r="U1039" i="1" s="1"/>
  <c r="CX1039" i="1"/>
  <c r="W1039" i="1" s="1"/>
  <c r="CZ1039" i="1"/>
  <c r="Y1039" i="1" s="1"/>
  <c r="GL1039" i="1"/>
  <c r="GO1039" i="1"/>
  <c r="GP1039" i="1"/>
  <c r="GV1039" i="1"/>
  <c r="GX1039" i="1"/>
  <c r="HC1039" i="1"/>
  <c r="S1040" i="1"/>
  <c r="CY1040" i="1" s="1"/>
  <c r="X1040" i="1" s="1"/>
  <c r="AC1040" i="1"/>
  <c r="P1040" i="1" s="1"/>
  <c r="AE1040" i="1"/>
  <c r="Q1040" i="1" s="1"/>
  <c r="AF1040" i="1"/>
  <c r="AG1040" i="1"/>
  <c r="CU1040" i="1" s="1"/>
  <c r="T1040" i="1" s="1"/>
  <c r="AH1040" i="1"/>
  <c r="AI1040" i="1"/>
  <c r="CW1040" i="1" s="1"/>
  <c r="V1040" i="1" s="1"/>
  <c r="AJ1040" i="1"/>
  <c r="CR1040" i="1"/>
  <c r="CT1040" i="1"/>
  <c r="CV1040" i="1"/>
  <c r="U1040" i="1" s="1"/>
  <c r="CX1040" i="1"/>
  <c r="W1040" i="1" s="1"/>
  <c r="CZ1040" i="1"/>
  <c r="Y1040" i="1" s="1"/>
  <c r="GL1040" i="1"/>
  <c r="GO1040" i="1"/>
  <c r="GP1040" i="1"/>
  <c r="GV1040" i="1"/>
  <c r="GX1040" i="1"/>
  <c r="HC1040" i="1"/>
  <c r="C1041" i="1"/>
  <c r="D1041" i="1"/>
  <c r="I1041" i="1"/>
  <c r="K1041" i="1"/>
  <c r="S1041" i="1"/>
  <c r="CY1041" i="1" s="1"/>
  <c r="X1041" i="1" s="1"/>
  <c r="AC1041" i="1"/>
  <c r="P1041" i="1" s="1"/>
  <c r="AE1041" i="1"/>
  <c r="Q1041" i="1" s="1"/>
  <c r="AF1041" i="1"/>
  <c r="AG1041" i="1"/>
  <c r="CU1041" i="1" s="1"/>
  <c r="T1041" i="1" s="1"/>
  <c r="AH1041" i="1"/>
  <c r="AI1041" i="1"/>
  <c r="CW1041" i="1" s="1"/>
  <c r="V1041" i="1" s="1"/>
  <c r="AJ1041" i="1"/>
  <c r="CR1041" i="1"/>
  <c r="CT1041" i="1"/>
  <c r="CV1041" i="1"/>
  <c r="U1041" i="1" s="1"/>
  <c r="CX1041" i="1"/>
  <c r="W1041" i="1" s="1"/>
  <c r="CZ1041" i="1"/>
  <c r="Y1041" i="1" s="1"/>
  <c r="GL1041" i="1"/>
  <c r="GO1041" i="1"/>
  <c r="GP1041" i="1"/>
  <c r="GV1041" i="1"/>
  <c r="GX1041" i="1"/>
  <c r="HC1041" i="1"/>
  <c r="D1042" i="1"/>
  <c r="I1042" i="1"/>
  <c r="K1042" i="1"/>
  <c r="P1042" i="1"/>
  <c r="R1042" i="1"/>
  <c r="AC1042" i="1"/>
  <c r="AD1042" i="1"/>
  <c r="AB1042" i="1" s="1"/>
  <c r="AE1042" i="1"/>
  <c r="Q1042" i="1" s="1"/>
  <c r="AF1042" i="1"/>
  <c r="S1042" i="1" s="1"/>
  <c r="AG1042" i="1"/>
  <c r="AH1042" i="1"/>
  <c r="CV1042" i="1" s="1"/>
  <c r="U1042" i="1" s="1"/>
  <c r="AI1042" i="1"/>
  <c r="AJ1042" i="1"/>
  <c r="CX1042" i="1" s="1"/>
  <c r="W1042" i="1" s="1"/>
  <c r="CQ1042" i="1"/>
  <c r="CR1042" i="1"/>
  <c r="CS1042" i="1"/>
  <c r="CU1042" i="1"/>
  <c r="T1042" i="1" s="1"/>
  <c r="CW1042" i="1"/>
  <c r="V1042" i="1" s="1"/>
  <c r="GK1042" i="1"/>
  <c r="GL1042" i="1"/>
  <c r="GO1042" i="1"/>
  <c r="GP1042" i="1"/>
  <c r="GV1042" i="1"/>
  <c r="HC1042" i="1"/>
  <c r="GX1042" i="1" s="1"/>
  <c r="C1043" i="1"/>
  <c r="I1043" i="1"/>
  <c r="CX20" i="3" s="1"/>
  <c r="K1043" i="1"/>
  <c r="S1043" i="1"/>
  <c r="CY1043" i="1" s="1"/>
  <c r="X1043" i="1" s="1"/>
  <c r="AC1043" i="1"/>
  <c r="P1043" i="1" s="1"/>
  <c r="AE1043" i="1"/>
  <c r="Q1043" i="1" s="1"/>
  <c r="AF1043" i="1"/>
  <c r="AG1043" i="1"/>
  <c r="CU1043" i="1" s="1"/>
  <c r="T1043" i="1" s="1"/>
  <c r="AH1043" i="1"/>
  <c r="AI1043" i="1"/>
  <c r="CW1043" i="1" s="1"/>
  <c r="V1043" i="1" s="1"/>
  <c r="AJ1043" i="1"/>
  <c r="CR1043" i="1"/>
  <c r="CT1043" i="1"/>
  <c r="CV1043" i="1"/>
  <c r="U1043" i="1" s="1"/>
  <c r="CX1043" i="1"/>
  <c r="W1043" i="1" s="1"/>
  <c r="CZ1043" i="1"/>
  <c r="Y1043" i="1" s="1"/>
  <c r="GL1043" i="1"/>
  <c r="GO1043" i="1"/>
  <c r="GP1043" i="1"/>
  <c r="GV1043" i="1"/>
  <c r="GX1043" i="1"/>
  <c r="HC1043" i="1"/>
  <c r="I1044" i="1"/>
  <c r="Q1044" i="1" s="1"/>
  <c r="P1044" i="1"/>
  <c r="CP1044" i="1" s="1"/>
  <c r="O1044" i="1" s="1"/>
  <c r="R1044" i="1"/>
  <c r="AC1044" i="1"/>
  <c r="AD1044" i="1"/>
  <c r="AB1044" i="1" s="1"/>
  <c r="AE1044" i="1"/>
  <c r="AF1044" i="1"/>
  <c r="S1044" i="1" s="1"/>
  <c r="AG1044" i="1"/>
  <c r="AH1044" i="1"/>
  <c r="CV1044" i="1" s="1"/>
  <c r="U1044" i="1" s="1"/>
  <c r="AI1044" i="1"/>
  <c r="AJ1044" i="1"/>
  <c r="CX1044" i="1" s="1"/>
  <c r="W1044" i="1" s="1"/>
  <c r="CQ1044" i="1"/>
  <c r="CR1044" i="1"/>
  <c r="CS1044" i="1"/>
  <c r="CU1044" i="1"/>
  <c r="T1044" i="1" s="1"/>
  <c r="CW1044" i="1"/>
  <c r="V1044" i="1" s="1"/>
  <c r="GK1044" i="1"/>
  <c r="GL1044" i="1"/>
  <c r="GO1044" i="1"/>
  <c r="GP1044" i="1"/>
  <c r="GV1044" i="1"/>
  <c r="HC1044" i="1"/>
  <c r="GX1044" i="1" s="1"/>
  <c r="AC1045" i="1"/>
  <c r="AE1045" i="1"/>
  <c r="AF1045" i="1"/>
  <c r="AG1045" i="1"/>
  <c r="CU1045" i="1" s="1"/>
  <c r="AH1045" i="1"/>
  <c r="AI1045" i="1"/>
  <c r="CW1045" i="1" s="1"/>
  <c r="AJ1045" i="1"/>
  <c r="CR1045" i="1"/>
  <c r="CT1045" i="1"/>
  <c r="CV1045" i="1"/>
  <c r="CX1045" i="1"/>
  <c r="GL1045" i="1"/>
  <c r="GO1045" i="1"/>
  <c r="GP1045" i="1"/>
  <c r="GV1045" i="1"/>
  <c r="HC1045" i="1"/>
  <c r="I1046" i="1"/>
  <c r="Q1046" i="1" s="1"/>
  <c r="P1046" i="1"/>
  <c r="CP1046" i="1" s="1"/>
  <c r="O1046" i="1" s="1"/>
  <c r="R1046" i="1"/>
  <c r="AC1046" i="1"/>
  <c r="AD1046" i="1"/>
  <c r="AB1046" i="1" s="1"/>
  <c r="AE1046" i="1"/>
  <c r="AF1046" i="1"/>
  <c r="S1046" i="1" s="1"/>
  <c r="AG1046" i="1"/>
  <c r="AH1046" i="1"/>
  <c r="CV1046" i="1" s="1"/>
  <c r="U1046" i="1" s="1"/>
  <c r="AI1046" i="1"/>
  <c r="AJ1046" i="1"/>
  <c r="CX1046" i="1" s="1"/>
  <c r="W1046" i="1" s="1"/>
  <c r="CQ1046" i="1"/>
  <c r="CR1046" i="1"/>
  <c r="CS1046" i="1"/>
  <c r="CU1046" i="1"/>
  <c r="T1046" i="1" s="1"/>
  <c r="CW1046" i="1"/>
  <c r="V1046" i="1" s="1"/>
  <c r="GK1046" i="1"/>
  <c r="GL1046" i="1"/>
  <c r="GO1046" i="1"/>
  <c r="GP1046" i="1"/>
  <c r="GV1046" i="1"/>
  <c r="HC1046" i="1"/>
  <c r="GX1046" i="1" s="1"/>
  <c r="C1047" i="1"/>
  <c r="I1047" i="1"/>
  <c r="CX22" i="3" s="1"/>
  <c r="K1047" i="1"/>
  <c r="S1047" i="1"/>
  <c r="CY1047" i="1" s="1"/>
  <c r="X1047" i="1" s="1"/>
  <c r="AC1047" i="1"/>
  <c r="P1047" i="1" s="1"/>
  <c r="AE1047" i="1"/>
  <c r="Q1047" i="1" s="1"/>
  <c r="AF1047" i="1"/>
  <c r="AG1047" i="1"/>
  <c r="CU1047" i="1" s="1"/>
  <c r="T1047" i="1" s="1"/>
  <c r="AH1047" i="1"/>
  <c r="AI1047" i="1"/>
  <c r="CW1047" i="1" s="1"/>
  <c r="V1047" i="1" s="1"/>
  <c r="AJ1047" i="1"/>
  <c r="CR1047" i="1"/>
  <c r="CT1047" i="1"/>
  <c r="CV1047" i="1"/>
  <c r="U1047" i="1" s="1"/>
  <c r="CX1047" i="1"/>
  <c r="W1047" i="1" s="1"/>
  <c r="CZ1047" i="1"/>
  <c r="Y1047" i="1" s="1"/>
  <c r="GL1047" i="1"/>
  <c r="GO1047" i="1"/>
  <c r="GP1047" i="1"/>
  <c r="GV1047" i="1"/>
  <c r="GX1047" i="1"/>
  <c r="HC1047" i="1"/>
  <c r="I1048" i="1"/>
  <c r="Q1048" i="1" s="1"/>
  <c r="P1048" i="1"/>
  <c r="CP1048" i="1" s="1"/>
  <c r="O1048" i="1" s="1"/>
  <c r="R1048" i="1"/>
  <c r="AC1048" i="1"/>
  <c r="AD1048" i="1"/>
  <c r="AB1048" i="1" s="1"/>
  <c r="AE1048" i="1"/>
  <c r="AF1048" i="1"/>
  <c r="S1048" i="1" s="1"/>
  <c r="AG1048" i="1"/>
  <c r="AH1048" i="1"/>
  <c r="CV1048" i="1" s="1"/>
  <c r="U1048" i="1" s="1"/>
  <c r="AI1048" i="1"/>
  <c r="AJ1048" i="1"/>
  <c r="CX1048" i="1" s="1"/>
  <c r="W1048" i="1" s="1"/>
  <c r="CQ1048" i="1"/>
  <c r="CR1048" i="1"/>
  <c r="CS1048" i="1"/>
  <c r="CU1048" i="1"/>
  <c r="T1048" i="1" s="1"/>
  <c r="CW1048" i="1"/>
  <c r="V1048" i="1" s="1"/>
  <c r="GK1048" i="1"/>
  <c r="GL1048" i="1"/>
  <c r="GO1048" i="1"/>
  <c r="GP1048" i="1"/>
  <c r="GV1048" i="1"/>
  <c r="HC1048" i="1"/>
  <c r="GX1048" i="1" s="1"/>
  <c r="C1049" i="1"/>
  <c r="I1049" i="1"/>
  <c r="K1049" i="1"/>
  <c r="S1049" i="1"/>
  <c r="CY1049" i="1" s="1"/>
  <c r="X1049" i="1" s="1"/>
  <c r="AC1049" i="1"/>
  <c r="P1049" i="1" s="1"/>
  <c r="AE1049" i="1"/>
  <c r="Q1049" i="1" s="1"/>
  <c r="AF1049" i="1"/>
  <c r="AG1049" i="1"/>
  <c r="CU1049" i="1" s="1"/>
  <c r="T1049" i="1" s="1"/>
  <c r="AH1049" i="1"/>
  <c r="AI1049" i="1"/>
  <c r="CW1049" i="1" s="1"/>
  <c r="V1049" i="1" s="1"/>
  <c r="AJ1049" i="1"/>
  <c r="CR1049" i="1"/>
  <c r="CT1049" i="1"/>
  <c r="CV1049" i="1"/>
  <c r="U1049" i="1" s="1"/>
  <c r="CX1049" i="1"/>
  <c r="W1049" i="1" s="1"/>
  <c r="CZ1049" i="1"/>
  <c r="Y1049" i="1" s="1"/>
  <c r="GL1049" i="1"/>
  <c r="GO1049" i="1"/>
  <c r="GP1049" i="1"/>
  <c r="GV1049" i="1"/>
  <c r="GX1049" i="1"/>
  <c r="HC1049" i="1"/>
  <c r="I1050" i="1"/>
  <c r="Q1050" i="1" s="1"/>
  <c r="P1050" i="1"/>
  <c r="CP1050" i="1" s="1"/>
  <c r="O1050" i="1" s="1"/>
  <c r="R1050" i="1"/>
  <c r="AC1050" i="1"/>
  <c r="AD1050" i="1"/>
  <c r="AB1050" i="1" s="1"/>
  <c r="AE1050" i="1"/>
  <c r="AF1050" i="1"/>
  <c r="S1050" i="1" s="1"/>
  <c r="AG1050" i="1"/>
  <c r="AH1050" i="1"/>
  <c r="CV1050" i="1" s="1"/>
  <c r="U1050" i="1" s="1"/>
  <c r="AI1050" i="1"/>
  <c r="AJ1050" i="1"/>
  <c r="CX1050" i="1" s="1"/>
  <c r="W1050" i="1" s="1"/>
  <c r="CQ1050" i="1"/>
  <c r="CR1050" i="1"/>
  <c r="CS1050" i="1"/>
  <c r="CU1050" i="1"/>
  <c r="T1050" i="1" s="1"/>
  <c r="CW1050" i="1"/>
  <c r="V1050" i="1" s="1"/>
  <c r="GK1050" i="1"/>
  <c r="GL1050" i="1"/>
  <c r="GO1050" i="1"/>
  <c r="CC1063" i="1" s="1"/>
  <c r="GP1050" i="1"/>
  <c r="GV1050" i="1"/>
  <c r="HC1050" i="1"/>
  <c r="GX1050" i="1" s="1"/>
  <c r="P1051" i="1"/>
  <c r="R1051" i="1"/>
  <c r="AC1051" i="1"/>
  <c r="AD1051" i="1"/>
  <c r="AB1051" i="1" s="1"/>
  <c r="AE1051" i="1"/>
  <c r="Q1051" i="1" s="1"/>
  <c r="AF1051" i="1"/>
  <c r="S1051" i="1" s="1"/>
  <c r="AG1051" i="1"/>
  <c r="AH1051" i="1"/>
  <c r="CV1051" i="1" s="1"/>
  <c r="U1051" i="1" s="1"/>
  <c r="AI1051" i="1"/>
  <c r="AJ1051" i="1"/>
  <c r="CX1051" i="1" s="1"/>
  <c r="W1051" i="1" s="1"/>
  <c r="CQ1051" i="1"/>
  <c r="CR1051" i="1"/>
  <c r="CS1051" i="1"/>
  <c r="CU1051" i="1"/>
  <c r="T1051" i="1" s="1"/>
  <c r="CW1051" i="1"/>
  <c r="V1051" i="1" s="1"/>
  <c r="GK1051" i="1"/>
  <c r="GL1051" i="1"/>
  <c r="GO1051" i="1"/>
  <c r="GP1051" i="1"/>
  <c r="GV1051" i="1"/>
  <c r="HC1051" i="1"/>
  <c r="GX1051" i="1" s="1"/>
  <c r="P1052" i="1"/>
  <c r="R1052" i="1"/>
  <c r="AC1052" i="1"/>
  <c r="AD1052" i="1"/>
  <c r="AB1052" i="1" s="1"/>
  <c r="AE1052" i="1"/>
  <c r="Q1052" i="1" s="1"/>
  <c r="AF1052" i="1"/>
  <c r="S1052" i="1" s="1"/>
  <c r="AG1052" i="1"/>
  <c r="AH1052" i="1"/>
  <c r="CV1052" i="1" s="1"/>
  <c r="U1052" i="1" s="1"/>
  <c r="AI1052" i="1"/>
  <c r="AJ1052" i="1"/>
  <c r="CX1052" i="1" s="1"/>
  <c r="W1052" i="1" s="1"/>
  <c r="CQ1052" i="1"/>
  <c r="CR1052" i="1"/>
  <c r="CS1052" i="1"/>
  <c r="CU1052" i="1"/>
  <c r="T1052" i="1" s="1"/>
  <c r="CW1052" i="1"/>
  <c r="V1052" i="1" s="1"/>
  <c r="GK1052" i="1"/>
  <c r="GL1052" i="1"/>
  <c r="GO1052" i="1"/>
  <c r="GP1052" i="1"/>
  <c r="GV1052" i="1"/>
  <c r="HC1052" i="1"/>
  <c r="GX1052" i="1" s="1"/>
  <c r="I1053" i="1"/>
  <c r="S1053" i="1"/>
  <c r="CY1053" i="1" s="1"/>
  <c r="X1053" i="1" s="1"/>
  <c r="AC1053" i="1"/>
  <c r="P1053" i="1" s="1"/>
  <c r="AE1053" i="1"/>
  <c r="Q1053" i="1" s="1"/>
  <c r="AF1053" i="1"/>
  <c r="AG1053" i="1"/>
  <c r="CU1053" i="1" s="1"/>
  <c r="T1053" i="1" s="1"/>
  <c r="AH1053" i="1"/>
  <c r="AI1053" i="1"/>
  <c r="CW1053" i="1" s="1"/>
  <c r="V1053" i="1" s="1"/>
  <c r="AJ1053" i="1"/>
  <c r="CR1053" i="1"/>
  <c r="CT1053" i="1"/>
  <c r="CV1053" i="1"/>
  <c r="U1053" i="1" s="1"/>
  <c r="CX1053" i="1"/>
  <c r="W1053" i="1" s="1"/>
  <c r="CZ1053" i="1"/>
  <c r="Y1053" i="1" s="1"/>
  <c r="GL1053" i="1"/>
  <c r="GO1053" i="1"/>
  <c r="GP1053" i="1"/>
  <c r="GV1053" i="1"/>
  <c r="GX1053" i="1"/>
  <c r="HC1053" i="1"/>
  <c r="S1054" i="1"/>
  <c r="CY1054" i="1" s="1"/>
  <c r="X1054" i="1" s="1"/>
  <c r="AC1054" i="1"/>
  <c r="P1054" i="1" s="1"/>
  <c r="CP1054" i="1" s="1"/>
  <c r="O1054" i="1" s="1"/>
  <c r="AE1054" i="1"/>
  <c r="Q1054" i="1" s="1"/>
  <c r="AF1054" i="1"/>
  <c r="AG1054" i="1"/>
  <c r="CU1054" i="1" s="1"/>
  <c r="T1054" i="1" s="1"/>
  <c r="AH1054" i="1"/>
  <c r="AI1054" i="1"/>
  <c r="CW1054" i="1" s="1"/>
  <c r="V1054" i="1" s="1"/>
  <c r="AJ1054" i="1"/>
  <c r="CR1054" i="1"/>
  <c r="CT1054" i="1"/>
  <c r="CV1054" i="1"/>
  <c r="U1054" i="1" s="1"/>
  <c r="CX1054" i="1"/>
  <c r="W1054" i="1" s="1"/>
  <c r="CZ1054" i="1"/>
  <c r="Y1054" i="1" s="1"/>
  <c r="GL1054" i="1"/>
  <c r="GO1054" i="1"/>
  <c r="GP1054" i="1"/>
  <c r="GV1054" i="1"/>
  <c r="GX1054" i="1"/>
  <c r="HC1054" i="1"/>
  <c r="I1055" i="1"/>
  <c r="Q1055" i="1" s="1"/>
  <c r="P1055" i="1"/>
  <c r="R1055" i="1"/>
  <c r="AC1055" i="1"/>
  <c r="AD1055" i="1"/>
  <c r="AB1055" i="1" s="1"/>
  <c r="AE1055" i="1"/>
  <c r="AF1055" i="1"/>
  <c r="S1055" i="1" s="1"/>
  <c r="AG1055" i="1"/>
  <c r="AH1055" i="1"/>
  <c r="CV1055" i="1" s="1"/>
  <c r="U1055" i="1" s="1"/>
  <c r="AI1055" i="1"/>
  <c r="AJ1055" i="1"/>
  <c r="CX1055" i="1" s="1"/>
  <c r="W1055" i="1" s="1"/>
  <c r="CQ1055" i="1"/>
  <c r="CR1055" i="1"/>
  <c r="CS1055" i="1"/>
  <c r="CU1055" i="1"/>
  <c r="T1055" i="1" s="1"/>
  <c r="CW1055" i="1"/>
  <c r="V1055" i="1" s="1"/>
  <c r="GK1055" i="1"/>
  <c r="GL1055" i="1"/>
  <c r="GO1055" i="1"/>
  <c r="GP1055" i="1"/>
  <c r="GV1055" i="1"/>
  <c r="HC1055" i="1"/>
  <c r="GX1055" i="1" s="1"/>
  <c r="P1056" i="1"/>
  <c r="R1056" i="1"/>
  <c r="AC1056" i="1"/>
  <c r="AD1056" i="1"/>
  <c r="AB1056" i="1" s="1"/>
  <c r="AE1056" i="1"/>
  <c r="Q1056" i="1" s="1"/>
  <c r="AF1056" i="1"/>
  <c r="S1056" i="1" s="1"/>
  <c r="AG1056" i="1"/>
  <c r="AH1056" i="1"/>
  <c r="CV1056" i="1" s="1"/>
  <c r="U1056" i="1" s="1"/>
  <c r="AI1056" i="1"/>
  <c r="AJ1056" i="1"/>
  <c r="CX1056" i="1" s="1"/>
  <c r="W1056" i="1" s="1"/>
  <c r="CQ1056" i="1"/>
  <c r="CR1056" i="1"/>
  <c r="CS1056" i="1"/>
  <c r="CU1056" i="1"/>
  <c r="T1056" i="1" s="1"/>
  <c r="CW1056" i="1"/>
  <c r="V1056" i="1" s="1"/>
  <c r="GK1056" i="1"/>
  <c r="GL1056" i="1"/>
  <c r="GO1056" i="1"/>
  <c r="GP1056" i="1"/>
  <c r="GV1056" i="1"/>
  <c r="HC1056" i="1"/>
  <c r="GX1056" i="1" s="1"/>
  <c r="I1057" i="1"/>
  <c r="S1057" i="1"/>
  <c r="CY1057" i="1" s="1"/>
  <c r="X1057" i="1" s="1"/>
  <c r="AC1057" i="1"/>
  <c r="P1057" i="1" s="1"/>
  <c r="AE1057" i="1"/>
  <c r="Q1057" i="1" s="1"/>
  <c r="AF1057" i="1"/>
  <c r="AG1057" i="1"/>
  <c r="CU1057" i="1" s="1"/>
  <c r="T1057" i="1" s="1"/>
  <c r="AH1057" i="1"/>
  <c r="AI1057" i="1"/>
  <c r="CW1057" i="1" s="1"/>
  <c r="V1057" i="1" s="1"/>
  <c r="AJ1057" i="1"/>
  <c r="CR1057" i="1"/>
  <c r="CT1057" i="1"/>
  <c r="CV1057" i="1"/>
  <c r="U1057" i="1" s="1"/>
  <c r="CX1057" i="1"/>
  <c r="W1057" i="1" s="1"/>
  <c r="CZ1057" i="1"/>
  <c r="Y1057" i="1" s="1"/>
  <c r="GL1057" i="1"/>
  <c r="GO1057" i="1"/>
  <c r="GP1057" i="1"/>
  <c r="GV1057" i="1"/>
  <c r="GX1057" i="1"/>
  <c r="HC1057" i="1"/>
  <c r="S1058" i="1"/>
  <c r="CY1058" i="1" s="1"/>
  <c r="X1058" i="1" s="1"/>
  <c r="AC1058" i="1"/>
  <c r="P1058" i="1" s="1"/>
  <c r="CP1058" i="1" s="1"/>
  <c r="O1058" i="1" s="1"/>
  <c r="AE1058" i="1"/>
  <c r="Q1058" i="1" s="1"/>
  <c r="AF1058" i="1"/>
  <c r="AG1058" i="1"/>
  <c r="CU1058" i="1" s="1"/>
  <c r="T1058" i="1" s="1"/>
  <c r="AH1058" i="1"/>
  <c r="AI1058" i="1"/>
  <c r="CW1058" i="1" s="1"/>
  <c r="V1058" i="1" s="1"/>
  <c r="AJ1058" i="1"/>
  <c r="CR1058" i="1"/>
  <c r="CT1058" i="1"/>
  <c r="CV1058" i="1"/>
  <c r="U1058" i="1" s="1"/>
  <c r="CX1058" i="1"/>
  <c r="W1058" i="1" s="1"/>
  <c r="CZ1058" i="1"/>
  <c r="Y1058" i="1" s="1"/>
  <c r="GL1058" i="1"/>
  <c r="GO1058" i="1"/>
  <c r="GP1058" i="1"/>
  <c r="GV1058" i="1"/>
  <c r="GX1058" i="1"/>
  <c r="HC1058" i="1"/>
  <c r="I1059" i="1"/>
  <c r="Q1059" i="1" s="1"/>
  <c r="P1059" i="1"/>
  <c r="R1059" i="1"/>
  <c r="AC1059" i="1"/>
  <c r="AD1059" i="1"/>
  <c r="AB1059" i="1" s="1"/>
  <c r="AE1059" i="1"/>
  <c r="AF1059" i="1"/>
  <c r="S1059" i="1" s="1"/>
  <c r="AG1059" i="1"/>
  <c r="AH1059" i="1"/>
  <c r="CV1059" i="1" s="1"/>
  <c r="U1059" i="1" s="1"/>
  <c r="AI1059" i="1"/>
  <c r="AJ1059" i="1"/>
  <c r="CX1059" i="1" s="1"/>
  <c r="W1059" i="1" s="1"/>
  <c r="CQ1059" i="1"/>
  <c r="CR1059" i="1"/>
  <c r="CS1059" i="1"/>
  <c r="CU1059" i="1"/>
  <c r="T1059" i="1" s="1"/>
  <c r="CW1059" i="1"/>
  <c r="V1059" i="1" s="1"/>
  <c r="GK1059" i="1"/>
  <c r="GL1059" i="1"/>
  <c r="GO1059" i="1"/>
  <c r="GP1059" i="1"/>
  <c r="GV1059" i="1"/>
  <c r="HC1059" i="1"/>
  <c r="GX1059" i="1" s="1"/>
  <c r="P1060" i="1"/>
  <c r="R1060" i="1"/>
  <c r="AC1060" i="1"/>
  <c r="AD1060" i="1"/>
  <c r="AB1060" i="1" s="1"/>
  <c r="AE1060" i="1"/>
  <c r="Q1060" i="1" s="1"/>
  <c r="AF1060" i="1"/>
  <c r="S1060" i="1" s="1"/>
  <c r="AG1060" i="1"/>
  <c r="AH1060" i="1"/>
  <c r="CV1060" i="1" s="1"/>
  <c r="U1060" i="1" s="1"/>
  <c r="AI1060" i="1"/>
  <c r="AJ1060" i="1"/>
  <c r="CX1060" i="1" s="1"/>
  <c r="W1060" i="1" s="1"/>
  <c r="CQ1060" i="1"/>
  <c r="CR1060" i="1"/>
  <c r="CS1060" i="1"/>
  <c r="CU1060" i="1"/>
  <c r="T1060" i="1" s="1"/>
  <c r="CW1060" i="1"/>
  <c r="V1060" i="1" s="1"/>
  <c r="GL1060" i="1"/>
  <c r="GO1060" i="1"/>
  <c r="GP1060" i="1"/>
  <c r="GV1060" i="1"/>
  <c r="GX1060" i="1"/>
  <c r="HC1060" i="1"/>
  <c r="I1061" i="1"/>
  <c r="Q1061" i="1" s="1"/>
  <c r="P1061" i="1"/>
  <c r="CP1061" i="1" s="1"/>
  <c r="O1061" i="1" s="1"/>
  <c r="R1061" i="1"/>
  <c r="AC1061" i="1"/>
  <c r="AD1061" i="1"/>
  <c r="AB1061" i="1" s="1"/>
  <c r="AE1061" i="1"/>
  <c r="AF1061" i="1"/>
  <c r="S1061" i="1" s="1"/>
  <c r="AG1061" i="1"/>
  <c r="AH1061" i="1"/>
  <c r="CV1061" i="1" s="1"/>
  <c r="U1061" i="1" s="1"/>
  <c r="AI1061" i="1"/>
  <c r="AJ1061" i="1"/>
  <c r="CX1061" i="1" s="1"/>
  <c r="W1061" i="1" s="1"/>
  <c r="CQ1061" i="1"/>
  <c r="CR1061" i="1"/>
  <c r="CS1061" i="1"/>
  <c r="CU1061" i="1"/>
  <c r="T1061" i="1" s="1"/>
  <c r="CW1061" i="1"/>
  <c r="V1061" i="1" s="1"/>
  <c r="GK1061" i="1"/>
  <c r="GL1061" i="1"/>
  <c r="GO1061" i="1"/>
  <c r="GP1061" i="1"/>
  <c r="GV1061" i="1"/>
  <c r="HC1061" i="1"/>
  <c r="GX1061" i="1" s="1"/>
  <c r="B1063" i="1"/>
  <c r="B1037" i="1" s="1"/>
  <c r="C1063" i="1"/>
  <c r="C1037" i="1" s="1"/>
  <c r="D1063" i="1"/>
  <c r="D1037" i="1" s="1"/>
  <c r="F1063" i="1"/>
  <c r="F1037" i="1" s="1"/>
  <c r="G1063" i="1"/>
  <c r="G1037" i="1" s="1"/>
  <c r="BX1063" i="1"/>
  <c r="AO1063" i="1" s="1"/>
  <c r="BY1063" i="1"/>
  <c r="BY1037" i="1" s="1"/>
  <c r="BZ1063" i="1"/>
  <c r="AQ1063" i="1" s="1"/>
  <c r="CD1063" i="1"/>
  <c r="AU1063" i="1" s="1"/>
  <c r="CK1063" i="1"/>
  <c r="CK1037" i="1" s="1"/>
  <c r="CL1063" i="1"/>
  <c r="BC1063" i="1" s="1"/>
  <c r="CM1063" i="1"/>
  <c r="CM1037" i="1" s="1"/>
  <c r="D1093" i="1"/>
  <c r="B1095" i="1"/>
  <c r="D1095" i="1"/>
  <c r="E1095" i="1"/>
  <c r="Z1095" i="1"/>
  <c r="AA1095" i="1"/>
  <c r="AM1095" i="1"/>
  <c r="AN1095" i="1"/>
  <c r="BE1095" i="1"/>
  <c r="BF1095" i="1"/>
  <c r="BG1095" i="1"/>
  <c r="BH1095" i="1"/>
  <c r="BI1095" i="1"/>
  <c r="BJ1095" i="1"/>
  <c r="BK1095" i="1"/>
  <c r="BL1095" i="1"/>
  <c r="BM1095" i="1"/>
  <c r="BN1095" i="1"/>
  <c r="BO1095" i="1"/>
  <c r="BP1095" i="1"/>
  <c r="BQ1095" i="1"/>
  <c r="BR1095" i="1"/>
  <c r="BS1095" i="1"/>
  <c r="BT1095" i="1"/>
  <c r="BU1095" i="1"/>
  <c r="BV1095" i="1"/>
  <c r="BW1095" i="1"/>
  <c r="BY1095" i="1"/>
  <c r="CK1095" i="1"/>
  <c r="CM1095" i="1"/>
  <c r="CN1095" i="1"/>
  <c r="CO1095" i="1"/>
  <c r="CP1095" i="1"/>
  <c r="CQ1095" i="1"/>
  <c r="CR1095" i="1"/>
  <c r="CS1095" i="1"/>
  <c r="CT1095" i="1"/>
  <c r="CU1095" i="1"/>
  <c r="CV1095" i="1"/>
  <c r="CW1095" i="1"/>
  <c r="CX1095" i="1"/>
  <c r="CY1095" i="1"/>
  <c r="CZ1095" i="1"/>
  <c r="DA1095" i="1"/>
  <c r="DB1095" i="1"/>
  <c r="DC1095" i="1"/>
  <c r="DD1095" i="1"/>
  <c r="DE1095" i="1"/>
  <c r="DF1095" i="1"/>
  <c r="DG1095" i="1"/>
  <c r="DH1095" i="1"/>
  <c r="DI1095" i="1"/>
  <c r="DJ1095" i="1"/>
  <c r="DK1095" i="1"/>
  <c r="DL1095" i="1"/>
  <c r="DM1095" i="1"/>
  <c r="DN1095" i="1"/>
  <c r="DO1095" i="1"/>
  <c r="DP1095" i="1"/>
  <c r="DQ1095" i="1"/>
  <c r="DR1095" i="1"/>
  <c r="DS1095" i="1"/>
  <c r="DT1095" i="1"/>
  <c r="DU1095" i="1"/>
  <c r="DV1095" i="1"/>
  <c r="DW1095" i="1"/>
  <c r="DX1095" i="1"/>
  <c r="DY1095" i="1"/>
  <c r="DZ1095" i="1"/>
  <c r="EA1095" i="1"/>
  <c r="EB1095" i="1"/>
  <c r="EC1095" i="1"/>
  <c r="ED1095" i="1"/>
  <c r="EE1095" i="1"/>
  <c r="EF1095" i="1"/>
  <c r="EG1095" i="1"/>
  <c r="EH1095" i="1"/>
  <c r="EI1095" i="1"/>
  <c r="EJ1095" i="1"/>
  <c r="EK1095" i="1"/>
  <c r="EL1095" i="1"/>
  <c r="EM1095" i="1"/>
  <c r="EN1095" i="1"/>
  <c r="EO1095" i="1"/>
  <c r="EP1095" i="1"/>
  <c r="EQ1095" i="1"/>
  <c r="ER1095" i="1"/>
  <c r="ES1095" i="1"/>
  <c r="ET1095" i="1"/>
  <c r="EU1095" i="1"/>
  <c r="EV1095" i="1"/>
  <c r="EW1095" i="1"/>
  <c r="EX1095" i="1"/>
  <c r="EY1095" i="1"/>
  <c r="EZ1095" i="1"/>
  <c r="FA1095" i="1"/>
  <c r="FB1095" i="1"/>
  <c r="FC1095" i="1"/>
  <c r="FD1095" i="1"/>
  <c r="FE1095" i="1"/>
  <c r="FF1095" i="1"/>
  <c r="FG1095" i="1"/>
  <c r="FH1095" i="1"/>
  <c r="FI1095" i="1"/>
  <c r="FJ1095" i="1"/>
  <c r="FK1095" i="1"/>
  <c r="FL1095" i="1"/>
  <c r="FM1095" i="1"/>
  <c r="FN1095" i="1"/>
  <c r="FO1095" i="1"/>
  <c r="FP1095" i="1"/>
  <c r="FQ1095" i="1"/>
  <c r="FR1095" i="1"/>
  <c r="FS1095" i="1"/>
  <c r="FT1095" i="1"/>
  <c r="FU1095" i="1"/>
  <c r="FV1095" i="1"/>
  <c r="FW1095" i="1"/>
  <c r="FX1095" i="1"/>
  <c r="FY1095" i="1"/>
  <c r="FZ1095" i="1"/>
  <c r="GA1095" i="1"/>
  <c r="GB1095" i="1"/>
  <c r="GC1095" i="1"/>
  <c r="GD1095" i="1"/>
  <c r="GE1095" i="1"/>
  <c r="GF1095" i="1"/>
  <c r="GG1095" i="1"/>
  <c r="GH1095" i="1"/>
  <c r="GI1095" i="1"/>
  <c r="GJ1095" i="1"/>
  <c r="GK1095" i="1"/>
  <c r="GL1095" i="1"/>
  <c r="GM1095" i="1"/>
  <c r="GN1095" i="1"/>
  <c r="GO1095" i="1"/>
  <c r="GP1095" i="1"/>
  <c r="GQ1095" i="1"/>
  <c r="GR1095" i="1"/>
  <c r="GS1095" i="1"/>
  <c r="GT1095" i="1"/>
  <c r="GU1095" i="1"/>
  <c r="GV1095" i="1"/>
  <c r="GW1095" i="1"/>
  <c r="GX1095" i="1"/>
  <c r="I1097" i="1"/>
  <c r="K1097" i="1"/>
  <c r="S1097" i="1"/>
  <c r="CY1097" i="1" s="1"/>
  <c r="X1097" i="1" s="1"/>
  <c r="AC1097" i="1"/>
  <c r="P1097" i="1" s="1"/>
  <c r="AE1097" i="1"/>
  <c r="Q1097" i="1" s="1"/>
  <c r="AF1097" i="1"/>
  <c r="AG1097" i="1"/>
  <c r="CU1097" i="1" s="1"/>
  <c r="T1097" i="1" s="1"/>
  <c r="AH1097" i="1"/>
  <c r="AI1097" i="1"/>
  <c r="CW1097" i="1" s="1"/>
  <c r="V1097" i="1" s="1"/>
  <c r="AJ1097" i="1"/>
  <c r="CR1097" i="1"/>
  <c r="CT1097" i="1"/>
  <c r="CV1097" i="1"/>
  <c r="U1097" i="1" s="1"/>
  <c r="CX1097" i="1"/>
  <c r="W1097" i="1" s="1"/>
  <c r="CZ1097" i="1"/>
  <c r="Y1097" i="1" s="1"/>
  <c r="GL1097" i="1"/>
  <c r="GO1097" i="1"/>
  <c r="GP1097" i="1"/>
  <c r="GV1097" i="1"/>
  <c r="GX1097" i="1"/>
  <c r="HC1097" i="1"/>
  <c r="I1098" i="1"/>
  <c r="Q1098" i="1" s="1"/>
  <c r="P1098" i="1"/>
  <c r="CP1098" i="1" s="1"/>
  <c r="O1098" i="1" s="1"/>
  <c r="R1098" i="1"/>
  <c r="AC1098" i="1"/>
  <c r="AD1098" i="1"/>
  <c r="AB1098" i="1" s="1"/>
  <c r="AE1098" i="1"/>
  <c r="AF1098" i="1"/>
  <c r="S1098" i="1" s="1"/>
  <c r="AG1098" i="1"/>
  <c r="AH1098" i="1"/>
  <c r="CV1098" i="1" s="1"/>
  <c r="U1098" i="1" s="1"/>
  <c r="AI1098" i="1"/>
  <c r="AJ1098" i="1"/>
  <c r="CX1098" i="1" s="1"/>
  <c r="W1098" i="1" s="1"/>
  <c r="CQ1098" i="1"/>
  <c r="CR1098" i="1"/>
  <c r="CS1098" i="1"/>
  <c r="CU1098" i="1"/>
  <c r="T1098" i="1" s="1"/>
  <c r="CW1098" i="1"/>
  <c r="V1098" i="1" s="1"/>
  <c r="GK1098" i="1"/>
  <c r="GL1098" i="1"/>
  <c r="GO1098" i="1"/>
  <c r="CC1110" i="1" s="1"/>
  <c r="GP1098" i="1"/>
  <c r="GV1098" i="1"/>
  <c r="HC1098" i="1"/>
  <c r="GX1098" i="1" s="1"/>
  <c r="P1099" i="1"/>
  <c r="R1099" i="1"/>
  <c r="AC1099" i="1"/>
  <c r="AD1099" i="1"/>
  <c r="AB1099" i="1" s="1"/>
  <c r="AE1099" i="1"/>
  <c r="Q1099" i="1" s="1"/>
  <c r="AF1099" i="1"/>
  <c r="S1099" i="1" s="1"/>
  <c r="AG1099" i="1"/>
  <c r="AH1099" i="1"/>
  <c r="CV1099" i="1" s="1"/>
  <c r="U1099" i="1" s="1"/>
  <c r="AI1099" i="1"/>
  <c r="AJ1099" i="1"/>
  <c r="CX1099" i="1" s="1"/>
  <c r="W1099" i="1" s="1"/>
  <c r="CQ1099" i="1"/>
  <c r="CR1099" i="1"/>
  <c r="CS1099" i="1"/>
  <c r="CU1099" i="1"/>
  <c r="T1099" i="1" s="1"/>
  <c r="CW1099" i="1"/>
  <c r="V1099" i="1" s="1"/>
  <c r="GK1099" i="1"/>
  <c r="GL1099" i="1"/>
  <c r="GO1099" i="1"/>
  <c r="GP1099" i="1"/>
  <c r="GV1099" i="1"/>
  <c r="HC1099" i="1"/>
  <c r="GX1099" i="1" s="1"/>
  <c r="I1100" i="1"/>
  <c r="S1100" i="1"/>
  <c r="CY1100" i="1" s="1"/>
  <c r="X1100" i="1" s="1"/>
  <c r="AC1100" i="1"/>
  <c r="P1100" i="1" s="1"/>
  <c r="CP1100" i="1" s="1"/>
  <c r="O1100" i="1" s="1"/>
  <c r="AE1100" i="1"/>
  <c r="Q1100" i="1" s="1"/>
  <c r="AF1100" i="1"/>
  <c r="AG1100" i="1"/>
  <c r="CU1100" i="1" s="1"/>
  <c r="T1100" i="1" s="1"/>
  <c r="AH1100" i="1"/>
  <c r="AI1100" i="1"/>
  <c r="CW1100" i="1" s="1"/>
  <c r="V1100" i="1" s="1"/>
  <c r="AJ1100" i="1"/>
  <c r="CR1100" i="1"/>
  <c r="CT1100" i="1"/>
  <c r="CV1100" i="1"/>
  <c r="U1100" i="1" s="1"/>
  <c r="CX1100" i="1"/>
  <c r="W1100" i="1" s="1"/>
  <c r="CZ1100" i="1"/>
  <c r="Y1100" i="1" s="1"/>
  <c r="GL1100" i="1"/>
  <c r="GO1100" i="1"/>
  <c r="GP1100" i="1"/>
  <c r="GV1100" i="1"/>
  <c r="GX1100" i="1"/>
  <c r="HC1100" i="1"/>
  <c r="I1101" i="1"/>
  <c r="Q1101" i="1" s="1"/>
  <c r="P1101" i="1"/>
  <c r="R1101" i="1"/>
  <c r="AC1101" i="1"/>
  <c r="AD1101" i="1"/>
  <c r="AB1101" i="1" s="1"/>
  <c r="AE1101" i="1"/>
  <c r="AF1101" i="1"/>
  <c r="S1101" i="1" s="1"/>
  <c r="AG1101" i="1"/>
  <c r="AH1101" i="1"/>
  <c r="CV1101" i="1" s="1"/>
  <c r="U1101" i="1" s="1"/>
  <c r="AI1101" i="1"/>
  <c r="AJ1101" i="1"/>
  <c r="CX1101" i="1" s="1"/>
  <c r="W1101" i="1" s="1"/>
  <c r="CQ1101" i="1"/>
  <c r="CR1101" i="1"/>
  <c r="CS1101" i="1"/>
  <c r="CU1101" i="1"/>
  <c r="T1101" i="1" s="1"/>
  <c r="CW1101" i="1"/>
  <c r="V1101" i="1" s="1"/>
  <c r="GK1101" i="1"/>
  <c r="GL1101" i="1"/>
  <c r="GO1101" i="1"/>
  <c r="GP1101" i="1"/>
  <c r="GV1101" i="1"/>
  <c r="HC1101" i="1"/>
  <c r="GX1101" i="1" s="1"/>
  <c r="I1102" i="1"/>
  <c r="S1102" i="1"/>
  <c r="CY1102" i="1" s="1"/>
  <c r="X1102" i="1" s="1"/>
  <c r="AC1102" i="1"/>
  <c r="P1102" i="1" s="1"/>
  <c r="CP1102" i="1" s="1"/>
  <c r="O1102" i="1" s="1"/>
  <c r="AE1102" i="1"/>
  <c r="Q1102" i="1" s="1"/>
  <c r="AF1102" i="1"/>
  <c r="AG1102" i="1"/>
  <c r="CU1102" i="1" s="1"/>
  <c r="T1102" i="1" s="1"/>
  <c r="AH1102" i="1"/>
  <c r="AI1102" i="1"/>
  <c r="CW1102" i="1" s="1"/>
  <c r="V1102" i="1" s="1"/>
  <c r="AJ1102" i="1"/>
  <c r="CR1102" i="1"/>
  <c r="CT1102" i="1"/>
  <c r="CV1102" i="1"/>
  <c r="U1102" i="1" s="1"/>
  <c r="CX1102" i="1"/>
  <c r="W1102" i="1" s="1"/>
  <c r="CZ1102" i="1"/>
  <c r="Y1102" i="1" s="1"/>
  <c r="GL1102" i="1"/>
  <c r="GO1102" i="1"/>
  <c r="GP1102" i="1"/>
  <c r="GV1102" i="1"/>
  <c r="GX1102" i="1"/>
  <c r="HC1102" i="1"/>
  <c r="I1103" i="1"/>
  <c r="I1105" i="1" s="1"/>
  <c r="K1103" i="1"/>
  <c r="S1103" i="1"/>
  <c r="CY1103" i="1" s="1"/>
  <c r="X1103" i="1" s="1"/>
  <c r="AC1103" i="1"/>
  <c r="P1103" i="1" s="1"/>
  <c r="AE1103" i="1"/>
  <c r="Q1103" i="1" s="1"/>
  <c r="AF1103" i="1"/>
  <c r="AG1103" i="1"/>
  <c r="CU1103" i="1" s="1"/>
  <c r="T1103" i="1" s="1"/>
  <c r="AH1103" i="1"/>
  <c r="AI1103" i="1"/>
  <c r="CW1103" i="1" s="1"/>
  <c r="V1103" i="1" s="1"/>
  <c r="AJ1103" i="1"/>
  <c r="CR1103" i="1"/>
  <c r="CT1103" i="1"/>
  <c r="CV1103" i="1"/>
  <c r="U1103" i="1" s="1"/>
  <c r="CX1103" i="1"/>
  <c r="W1103" i="1" s="1"/>
  <c r="CZ1103" i="1"/>
  <c r="Y1103" i="1" s="1"/>
  <c r="GL1103" i="1"/>
  <c r="GO1103" i="1"/>
  <c r="GP1103" i="1"/>
  <c r="GV1103" i="1"/>
  <c r="GX1103" i="1"/>
  <c r="HC1103" i="1"/>
  <c r="I1104" i="1"/>
  <c r="Q1104" i="1" s="1"/>
  <c r="P1104" i="1"/>
  <c r="CP1104" i="1" s="1"/>
  <c r="O1104" i="1" s="1"/>
  <c r="R1104" i="1"/>
  <c r="AC1104" i="1"/>
  <c r="AD1104" i="1"/>
  <c r="AB1104" i="1" s="1"/>
  <c r="AE1104" i="1"/>
  <c r="AF1104" i="1"/>
  <c r="S1104" i="1" s="1"/>
  <c r="AG1104" i="1"/>
  <c r="AH1104" i="1"/>
  <c r="CV1104" i="1" s="1"/>
  <c r="U1104" i="1" s="1"/>
  <c r="AI1104" i="1"/>
  <c r="AJ1104" i="1"/>
  <c r="CX1104" i="1" s="1"/>
  <c r="W1104" i="1" s="1"/>
  <c r="CQ1104" i="1"/>
  <c r="CR1104" i="1"/>
  <c r="CS1104" i="1"/>
  <c r="CU1104" i="1"/>
  <c r="T1104" i="1" s="1"/>
  <c r="CW1104" i="1"/>
  <c r="V1104" i="1" s="1"/>
  <c r="GK1104" i="1"/>
  <c r="GL1104" i="1"/>
  <c r="GO1104" i="1"/>
  <c r="GP1104" i="1"/>
  <c r="GV1104" i="1"/>
  <c r="HC1104" i="1"/>
  <c r="GX1104" i="1" s="1"/>
  <c r="K1105" i="1"/>
  <c r="AC1105" i="1"/>
  <c r="AD1105" i="1"/>
  <c r="AB1105" i="1" s="1"/>
  <c r="AE1105" i="1"/>
  <c r="AF1105" i="1"/>
  <c r="AG1105" i="1"/>
  <c r="AH1105" i="1"/>
  <c r="CV1105" i="1" s="1"/>
  <c r="AI1105" i="1"/>
  <c r="AJ1105" i="1"/>
  <c r="CX1105" i="1" s="1"/>
  <c r="CQ1105" i="1"/>
  <c r="CR1105" i="1"/>
  <c r="CS1105" i="1"/>
  <c r="CU1105" i="1"/>
  <c r="CW1105" i="1"/>
  <c r="V1105" i="1" s="1"/>
  <c r="GL1105" i="1"/>
  <c r="GO1105" i="1"/>
  <c r="GP1105" i="1"/>
  <c r="GV1105" i="1"/>
  <c r="HC1105" i="1"/>
  <c r="AC1106" i="1"/>
  <c r="AE1106" i="1"/>
  <c r="AF1106" i="1"/>
  <c r="AG1106" i="1"/>
  <c r="CU1106" i="1" s="1"/>
  <c r="AH1106" i="1"/>
  <c r="AI1106" i="1"/>
  <c r="CW1106" i="1" s="1"/>
  <c r="AJ1106" i="1"/>
  <c r="CR1106" i="1"/>
  <c r="CT1106" i="1"/>
  <c r="CV1106" i="1"/>
  <c r="CX1106" i="1"/>
  <c r="GL1106" i="1"/>
  <c r="GO1106" i="1"/>
  <c r="GP1106" i="1"/>
  <c r="GV1106" i="1"/>
  <c r="HC1106" i="1"/>
  <c r="AC1107" i="1"/>
  <c r="AE1107" i="1"/>
  <c r="AF1107" i="1"/>
  <c r="AG1107" i="1"/>
  <c r="CU1107" i="1" s="1"/>
  <c r="AH1107" i="1"/>
  <c r="AI1107" i="1"/>
  <c r="CW1107" i="1" s="1"/>
  <c r="AJ1107" i="1"/>
  <c r="CR1107" i="1"/>
  <c r="CT1107" i="1"/>
  <c r="CV1107" i="1"/>
  <c r="CX1107" i="1"/>
  <c r="GL1107" i="1"/>
  <c r="GO1107" i="1"/>
  <c r="GP1107" i="1"/>
  <c r="GV1107" i="1"/>
  <c r="HC1107" i="1"/>
  <c r="AC1108" i="1"/>
  <c r="AD1108" i="1"/>
  <c r="AB1108" i="1" s="1"/>
  <c r="AE1108" i="1"/>
  <c r="AF1108" i="1"/>
  <c r="AG1108" i="1"/>
  <c r="AH1108" i="1"/>
  <c r="CV1108" i="1" s="1"/>
  <c r="AI1108" i="1"/>
  <c r="AJ1108" i="1"/>
  <c r="CX1108" i="1" s="1"/>
  <c r="CQ1108" i="1"/>
  <c r="CR1108" i="1"/>
  <c r="CS1108" i="1"/>
  <c r="CU1108" i="1"/>
  <c r="CW1108" i="1"/>
  <c r="GL1108" i="1"/>
  <c r="GO1108" i="1"/>
  <c r="GP1108" i="1"/>
  <c r="GV1108" i="1"/>
  <c r="HC1108" i="1"/>
  <c r="B1110" i="1"/>
  <c r="C1110" i="1"/>
  <c r="C1095" i="1" s="1"/>
  <c r="D1110" i="1"/>
  <c r="F1110" i="1"/>
  <c r="F1095" i="1" s="1"/>
  <c r="G1110" i="1"/>
  <c r="G1095" i="1" s="1"/>
  <c r="BX1110" i="1"/>
  <c r="AO1110" i="1" s="1"/>
  <c r="BY1110" i="1"/>
  <c r="AP1110" i="1" s="1"/>
  <c r="BZ1110" i="1"/>
  <c r="AQ1110" i="1" s="1"/>
  <c r="CD1110" i="1"/>
  <c r="AU1110" i="1" s="1"/>
  <c r="CK1110" i="1"/>
  <c r="BB1110" i="1" s="1"/>
  <c r="CL1110" i="1"/>
  <c r="BC1110" i="1" s="1"/>
  <c r="CM1110" i="1"/>
  <c r="BD1110" i="1" s="1"/>
  <c r="B1140" i="1"/>
  <c r="B767" i="1" s="1"/>
  <c r="C1140" i="1"/>
  <c r="C767" i="1" s="1"/>
  <c r="D1140" i="1"/>
  <c r="D767" i="1" s="1"/>
  <c r="F1140" i="1"/>
  <c r="F767" i="1" s="1"/>
  <c r="G1140" i="1"/>
  <c r="G767" i="1" s="1"/>
  <c r="D1170" i="1"/>
  <c r="E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BE1172" i="1"/>
  <c r="BF1172" i="1"/>
  <c r="BG1172" i="1"/>
  <c r="BH1172" i="1"/>
  <c r="BI1172" i="1"/>
  <c r="BJ1172" i="1"/>
  <c r="BK1172" i="1"/>
  <c r="BL1172" i="1"/>
  <c r="BM1172" i="1"/>
  <c r="BN1172" i="1"/>
  <c r="BO1172" i="1"/>
  <c r="BP1172" i="1"/>
  <c r="BQ1172" i="1"/>
  <c r="BR1172" i="1"/>
  <c r="BS1172" i="1"/>
  <c r="BT1172" i="1"/>
  <c r="BU1172" i="1"/>
  <c r="BV1172" i="1"/>
  <c r="BW1172" i="1"/>
  <c r="BX1172" i="1"/>
  <c r="BY1172" i="1"/>
  <c r="BZ1172" i="1"/>
  <c r="CA1172" i="1"/>
  <c r="CB1172" i="1"/>
  <c r="CC1172" i="1"/>
  <c r="CD1172" i="1"/>
  <c r="CE1172" i="1"/>
  <c r="CF1172" i="1"/>
  <c r="CG1172" i="1"/>
  <c r="CH1172" i="1"/>
  <c r="CI1172" i="1"/>
  <c r="CJ1172" i="1"/>
  <c r="CK1172" i="1"/>
  <c r="CL1172" i="1"/>
  <c r="CM1172" i="1"/>
  <c r="CN1172" i="1"/>
  <c r="CO1172" i="1"/>
  <c r="CP1172" i="1"/>
  <c r="CQ1172" i="1"/>
  <c r="CR1172" i="1"/>
  <c r="CS1172" i="1"/>
  <c r="CT1172" i="1"/>
  <c r="CU1172" i="1"/>
  <c r="CV1172" i="1"/>
  <c r="CW1172" i="1"/>
  <c r="CX1172" i="1"/>
  <c r="CY1172" i="1"/>
  <c r="CZ1172" i="1"/>
  <c r="DA1172" i="1"/>
  <c r="DB1172" i="1"/>
  <c r="DC1172" i="1"/>
  <c r="DD1172" i="1"/>
  <c r="DE1172" i="1"/>
  <c r="DF1172" i="1"/>
  <c r="DG1172" i="1"/>
  <c r="DH1172" i="1"/>
  <c r="DI1172" i="1"/>
  <c r="DJ1172" i="1"/>
  <c r="DK1172" i="1"/>
  <c r="DL1172" i="1"/>
  <c r="DM1172" i="1"/>
  <c r="DN1172" i="1"/>
  <c r="DO1172" i="1"/>
  <c r="DP1172" i="1"/>
  <c r="DQ1172" i="1"/>
  <c r="DR1172" i="1"/>
  <c r="DS1172" i="1"/>
  <c r="DT1172" i="1"/>
  <c r="DU1172" i="1"/>
  <c r="DV1172" i="1"/>
  <c r="DW1172" i="1"/>
  <c r="DX1172" i="1"/>
  <c r="DY1172" i="1"/>
  <c r="DZ1172" i="1"/>
  <c r="EA1172" i="1"/>
  <c r="EB1172" i="1"/>
  <c r="EC1172" i="1"/>
  <c r="ED1172" i="1"/>
  <c r="EE1172" i="1"/>
  <c r="EF1172" i="1"/>
  <c r="EG1172" i="1"/>
  <c r="EH1172" i="1"/>
  <c r="EI1172" i="1"/>
  <c r="EJ1172" i="1"/>
  <c r="EK1172" i="1"/>
  <c r="EL1172" i="1"/>
  <c r="EM1172" i="1"/>
  <c r="EN1172" i="1"/>
  <c r="EO1172" i="1"/>
  <c r="EP1172" i="1"/>
  <c r="EQ1172" i="1"/>
  <c r="ER1172" i="1"/>
  <c r="ES1172" i="1"/>
  <c r="ET1172" i="1"/>
  <c r="EU1172" i="1"/>
  <c r="EV1172" i="1"/>
  <c r="EW1172" i="1"/>
  <c r="EX1172" i="1"/>
  <c r="EY1172" i="1"/>
  <c r="EZ1172" i="1"/>
  <c r="FA1172" i="1"/>
  <c r="FB1172" i="1"/>
  <c r="FC1172" i="1"/>
  <c r="FD1172" i="1"/>
  <c r="FE1172" i="1"/>
  <c r="FF1172" i="1"/>
  <c r="FG1172" i="1"/>
  <c r="FH1172" i="1"/>
  <c r="FI1172" i="1"/>
  <c r="FJ1172" i="1"/>
  <c r="FK1172" i="1"/>
  <c r="FL1172" i="1"/>
  <c r="FM1172" i="1"/>
  <c r="FN1172" i="1"/>
  <c r="FO1172" i="1"/>
  <c r="FP1172" i="1"/>
  <c r="FQ1172" i="1"/>
  <c r="FR1172" i="1"/>
  <c r="FS1172" i="1"/>
  <c r="FT1172" i="1"/>
  <c r="FU1172" i="1"/>
  <c r="FV1172" i="1"/>
  <c r="FW1172" i="1"/>
  <c r="FX1172" i="1"/>
  <c r="FY1172" i="1"/>
  <c r="FZ1172" i="1"/>
  <c r="GA1172" i="1"/>
  <c r="GB1172" i="1"/>
  <c r="GC1172" i="1"/>
  <c r="GD1172" i="1"/>
  <c r="GE1172" i="1"/>
  <c r="GF1172" i="1"/>
  <c r="GG1172" i="1"/>
  <c r="GH1172" i="1"/>
  <c r="GI1172" i="1"/>
  <c r="GJ1172" i="1"/>
  <c r="GK1172" i="1"/>
  <c r="GL1172" i="1"/>
  <c r="GM1172" i="1"/>
  <c r="GN1172" i="1"/>
  <c r="GO1172" i="1"/>
  <c r="GP1172" i="1"/>
  <c r="GQ1172" i="1"/>
  <c r="GR1172" i="1"/>
  <c r="GS1172" i="1"/>
  <c r="GT1172" i="1"/>
  <c r="GU1172" i="1"/>
  <c r="GV1172" i="1"/>
  <c r="GW1172" i="1"/>
  <c r="GX1172" i="1"/>
  <c r="D1174" i="1"/>
  <c r="E1176" i="1"/>
  <c r="F1176" i="1"/>
  <c r="Z1176" i="1"/>
  <c r="AA1176" i="1"/>
  <c r="AM1176" i="1"/>
  <c r="AN1176" i="1"/>
  <c r="BE1176" i="1"/>
  <c r="BF1176" i="1"/>
  <c r="BG1176" i="1"/>
  <c r="BH1176" i="1"/>
  <c r="BI1176" i="1"/>
  <c r="BJ1176" i="1"/>
  <c r="BK1176" i="1"/>
  <c r="BL1176" i="1"/>
  <c r="BM1176" i="1"/>
  <c r="BN1176" i="1"/>
  <c r="BO1176" i="1"/>
  <c r="BP1176" i="1"/>
  <c r="BQ1176" i="1"/>
  <c r="BR1176" i="1"/>
  <c r="BS1176" i="1"/>
  <c r="BT1176" i="1"/>
  <c r="BU1176" i="1"/>
  <c r="BV1176" i="1"/>
  <c r="BW1176" i="1"/>
  <c r="CN1176" i="1"/>
  <c r="CO1176" i="1"/>
  <c r="CP1176" i="1"/>
  <c r="CQ1176" i="1"/>
  <c r="CR1176" i="1"/>
  <c r="CS1176" i="1"/>
  <c r="CT1176" i="1"/>
  <c r="CU1176" i="1"/>
  <c r="CV1176" i="1"/>
  <c r="CW1176" i="1"/>
  <c r="CX1176" i="1"/>
  <c r="CY1176" i="1"/>
  <c r="CZ1176" i="1"/>
  <c r="DA1176" i="1"/>
  <c r="DB1176" i="1"/>
  <c r="DC1176" i="1"/>
  <c r="DD1176" i="1"/>
  <c r="DE1176" i="1"/>
  <c r="DF1176" i="1"/>
  <c r="DG1176" i="1"/>
  <c r="DH1176" i="1"/>
  <c r="DI1176" i="1"/>
  <c r="DJ1176" i="1"/>
  <c r="DK1176" i="1"/>
  <c r="DL1176" i="1"/>
  <c r="DM1176" i="1"/>
  <c r="DN1176" i="1"/>
  <c r="DO1176" i="1"/>
  <c r="DP1176" i="1"/>
  <c r="DQ1176" i="1"/>
  <c r="DR1176" i="1"/>
  <c r="DS1176" i="1"/>
  <c r="DT1176" i="1"/>
  <c r="DU1176" i="1"/>
  <c r="DV1176" i="1"/>
  <c r="DW1176" i="1"/>
  <c r="DX1176" i="1"/>
  <c r="DY1176" i="1"/>
  <c r="DZ1176" i="1"/>
  <c r="EA1176" i="1"/>
  <c r="EB1176" i="1"/>
  <c r="EC1176" i="1"/>
  <c r="ED1176" i="1"/>
  <c r="EE1176" i="1"/>
  <c r="EF1176" i="1"/>
  <c r="EG1176" i="1"/>
  <c r="EH1176" i="1"/>
  <c r="EI1176" i="1"/>
  <c r="EJ1176" i="1"/>
  <c r="EK1176" i="1"/>
  <c r="EL1176" i="1"/>
  <c r="EM1176" i="1"/>
  <c r="EN1176" i="1"/>
  <c r="EO1176" i="1"/>
  <c r="EP1176" i="1"/>
  <c r="EQ1176" i="1"/>
  <c r="ER1176" i="1"/>
  <c r="ES1176" i="1"/>
  <c r="ET1176" i="1"/>
  <c r="EU1176" i="1"/>
  <c r="EV1176" i="1"/>
  <c r="EW1176" i="1"/>
  <c r="EX1176" i="1"/>
  <c r="EY1176" i="1"/>
  <c r="EZ1176" i="1"/>
  <c r="FA1176" i="1"/>
  <c r="FB1176" i="1"/>
  <c r="FC1176" i="1"/>
  <c r="FD1176" i="1"/>
  <c r="FE1176" i="1"/>
  <c r="FF1176" i="1"/>
  <c r="FG1176" i="1"/>
  <c r="FH1176" i="1"/>
  <c r="FI1176" i="1"/>
  <c r="FJ1176" i="1"/>
  <c r="FK1176" i="1"/>
  <c r="FL1176" i="1"/>
  <c r="FM1176" i="1"/>
  <c r="FN1176" i="1"/>
  <c r="FO1176" i="1"/>
  <c r="FP1176" i="1"/>
  <c r="FQ1176" i="1"/>
  <c r="FR1176" i="1"/>
  <c r="FS1176" i="1"/>
  <c r="FT1176" i="1"/>
  <c r="FU1176" i="1"/>
  <c r="FV1176" i="1"/>
  <c r="FW1176" i="1"/>
  <c r="FX1176" i="1"/>
  <c r="FY1176" i="1"/>
  <c r="FZ1176" i="1"/>
  <c r="GA1176" i="1"/>
  <c r="GB1176" i="1"/>
  <c r="GC1176" i="1"/>
  <c r="GD1176" i="1"/>
  <c r="GE1176" i="1"/>
  <c r="GF1176" i="1"/>
  <c r="GG1176" i="1"/>
  <c r="GH1176" i="1"/>
  <c r="GI1176" i="1"/>
  <c r="GJ1176" i="1"/>
  <c r="GK1176" i="1"/>
  <c r="GL1176" i="1"/>
  <c r="GM1176" i="1"/>
  <c r="GN1176" i="1"/>
  <c r="GO1176" i="1"/>
  <c r="GP1176" i="1"/>
  <c r="GQ1176" i="1"/>
  <c r="GR1176" i="1"/>
  <c r="GS1176" i="1"/>
  <c r="GT1176" i="1"/>
  <c r="GU1176" i="1"/>
  <c r="GV1176" i="1"/>
  <c r="GW1176" i="1"/>
  <c r="GX1176" i="1"/>
  <c r="I1178" i="1"/>
  <c r="K1179" i="1" s="1"/>
  <c r="K1178" i="1"/>
  <c r="S1178" i="1"/>
  <c r="CY1178" i="1" s="1"/>
  <c r="X1178" i="1" s="1"/>
  <c r="AC1178" i="1"/>
  <c r="P1178" i="1" s="1"/>
  <c r="AE1178" i="1"/>
  <c r="Q1178" i="1" s="1"/>
  <c r="AF1178" i="1"/>
  <c r="AG1178" i="1"/>
  <c r="CU1178" i="1" s="1"/>
  <c r="T1178" i="1" s="1"/>
  <c r="AH1178" i="1"/>
  <c r="AI1178" i="1"/>
  <c r="CW1178" i="1" s="1"/>
  <c r="V1178" i="1" s="1"/>
  <c r="AJ1178" i="1"/>
  <c r="CR1178" i="1"/>
  <c r="CT1178" i="1"/>
  <c r="CV1178" i="1"/>
  <c r="U1178" i="1" s="1"/>
  <c r="CX1178" i="1"/>
  <c r="W1178" i="1" s="1"/>
  <c r="CZ1178" i="1"/>
  <c r="Y1178" i="1" s="1"/>
  <c r="GL1178" i="1"/>
  <c r="BZ1181" i="1" s="1"/>
  <c r="GO1178" i="1"/>
  <c r="GP1178" i="1"/>
  <c r="CD1181" i="1" s="1"/>
  <c r="GV1178" i="1"/>
  <c r="GX1178" i="1"/>
  <c r="CJ1181" i="1" s="1"/>
  <c r="HC1178" i="1"/>
  <c r="I1179" i="1"/>
  <c r="S1179" i="1"/>
  <c r="CY1179" i="1" s="1"/>
  <c r="X1179" i="1" s="1"/>
  <c r="AC1179" i="1"/>
  <c r="P1179" i="1" s="1"/>
  <c r="CP1179" i="1" s="1"/>
  <c r="O1179" i="1" s="1"/>
  <c r="AE1179" i="1"/>
  <c r="Q1179" i="1" s="1"/>
  <c r="AF1179" i="1"/>
  <c r="AG1179" i="1"/>
  <c r="CU1179" i="1" s="1"/>
  <c r="T1179" i="1" s="1"/>
  <c r="AH1179" i="1"/>
  <c r="AI1179" i="1"/>
  <c r="CW1179" i="1" s="1"/>
  <c r="V1179" i="1" s="1"/>
  <c r="AJ1179" i="1"/>
  <c r="CR1179" i="1"/>
  <c r="CT1179" i="1"/>
  <c r="CV1179" i="1"/>
  <c r="U1179" i="1" s="1"/>
  <c r="CX1179" i="1"/>
  <c r="W1179" i="1" s="1"/>
  <c r="CZ1179" i="1"/>
  <c r="Y1179" i="1" s="1"/>
  <c r="GL1179" i="1"/>
  <c r="GO1179" i="1"/>
  <c r="GP1179" i="1"/>
  <c r="GV1179" i="1"/>
  <c r="GX1179" i="1"/>
  <c r="HC1179" i="1"/>
  <c r="B1181" i="1"/>
  <c r="B1176" i="1" s="1"/>
  <c r="C1181" i="1"/>
  <c r="C1176" i="1" s="1"/>
  <c r="D1181" i="1"/>
  <c r="D1176" i="1" s="1"/>
  <c r="F1181" i="1"/>
  <c r="G1181" i="1"/>
  <c r="G1176" i="1" s="1"/>
  <c r="AF1181" i="1"/>
  <c r="AF1176" i="1" s="1"/>
  <c r="BX1181" i="1"/>
  <c r="BX1176" i="1" s="1"/>
  <c r="BY1181" i="1"/>
  <c r="BY1176" i="1" s="1"/>
  <c r="CC1181" i="1"/>
  <c r="CC1176" i="1" s="1"/>
  <c r="CK1181" i="1"/>
  <c r="CK1176" i="1" s="1"/>
  <c r="CL1181" i="1"/>
  <c r="CL1176" i="1" s="1"/>
  <c r="CM1181" i="1"/>
  <c r="CM1176" i="1" s="1"/>
  <c r="D1211" i="1"/>
  <c r="E1213" i="1"/>
  <c r="G1213" i="1"/>
  <c r="Z1213" i="1"/>
  <c r="AA1213" i="1"/>
  <c r="AM1213" i="1"/>
  <c r="AN1213" i="1"/>
  <c r="BE1213" i="1"/>
  <c r="BF1213" i="1"/>
  <c r="BG1213" i="1"/>
  <c r="BH1213" i="1"/>
  <c r="BI1213" i="1"/>
  <c r="BJ1213" i="1"/>
  <c r="BK1213" i="1"/>
  <c r="BL1213" i="1"/>
  <c r="BM1213" i="1"/>
  <c r="BN1213" i="1"/>
  <c r="BO1213" i="1"/>
  <c r="BP1213" i="1"/>
  <c r="BQ1213" i="1"/>
  <c r="BR1213" i="1"/>
  <c r="BS1213" i="1"/>
  <c r="BT1213" i="1"/>
  <c r="BU1213" i="1"/>
  <c r="BV1213" i="1"/>
  <c r="BW1213" i="1"/>
  <c r="CN1213" i="1"/>
  <c r="CO1213" i="1"/>
  <c r="CP1213" i="1"/>
  <c r="CQ1213" i="1"/>
  <c r="CR1213" i="1"/>
  <c r="CS1213" i="1"/>
  <c r="CT1213" i="1"/>
  <c r="CU1213" i="1"/>
  <c r="CV1213" i="1"/>
  <c r="CW1213" i="1"/>
  <c r="CX1213" i="1"/>
  <c r="CY1213" i="1"/>
  <c r="CZ1213" i="1"/>
  <c r="DA1213" i="1"/>
  <c r="DB1213" i="1"/>
  <c r="DC1213" i="1"/>
  <c r="DD1213" i="1"/>
  <c r="DE1213" i="1"/>
  <c r="DF1213" i="1"/>
  <c r="DG1213" i="1"/>
  <c r="DH1213" i="1"/>
  <c r="DI1213" i="1"/>
  <c r="DJ1213" i="1"/>
  <c r="DK1213" i="1"/>
  <c r="DL1213" i="1"/>
  <c r="DM1213" i="1"/>
  <c r="DN1213" i="1"/>
  <c r="DO1213" i="1"/>
  <c r="DP1213" i="1"/>
  <c r="DQ1213" i="1"/>
  <c r="DR1213" i="1"/>
  <c r="DS1213" i="1"/>
  <c r="DT1213" i="1"/>
  <c r="DU1213" i="1"/>
  <c r="DV1213" i="1"/>
  <c r="DW1213" i="1"/>
  <c r="DX1213" i="1"/>
  <c r="DY1213" i="1"/>
  <c r="DZ1213" i="1"/>
  <c r="EA1213" i="1"/>
  <c r="EB1213" i="1"/>
  <c r="EC1213" i="1"/>
  <c r="ED1213" i="1"/>
  <c r="EE1213" i="1"/>
  <c r="EF1213" i="1"/>
  <c r="EG1213" i="1"/>
  <c r="EH1213" i="1"/>
  <c r="EI1213" i="1"/>
  <c r="EJ1213" i="1"/>
  <c r="EK1213" i="1"/>
  <c r="EL1213" i="1"/>
  <c r="EM1213" i="1"/>
  <c r="EN1213" i="1"/>
  <c r="EO1213" i="1"/>
  <c r="EP1213" i="1"/>
  <c r="EQ1213" i="1"/>
  <c r="ER1213" i="1"/>
  <c r="ES1213" i="1"/>
  <c r="ET1213" i="1"/>
  <c r="EU1213" i="1"/>
  <c r="EV1213" i="1"/>
  <c r="EW1213" i="1"/>
  <c r="EX1213" i="1"/>
  <c r="EY1213" i="1"/>
  <c r="EZ1213" i="1"/>
  <c r="FA1213" i="1"/>
  <c r="FB1213" i="1"/>
  <c r="FC1213" i="1"/>
  <c r="FD1213" i="1"/>
  <c r="FE1213" i="1"/>
  <c r="FF1213" i="1"/>
  <c r="FG1213" i="1"/>
  <c r="FH1213" i="1"/>
  <c r="FI1213" i="1"/>
  <c r="FJ1213" i="1"/>
  <c r="FK1213" i="1"/>
  <c r="FL1213" i="1"/>
  <c r="FM1213" i="1"/>
  <c r="FN1213" i="1"/>
  <c r="FO1213" i="1"/>
  <c r="FP1213" i="1"/>
  <c r="FQ1213" i="1"/>
  <c r="FR1213" i="1"/>
  <c r="FS1213" i="1"/>
  <c r="FT1213" i="1"/>
  <c r="FU1213" i="1"/>
  <c r="FV1213" i="1"/>
  <c r="FW1213" i="1"/>
  <c r="FX1213" i="1"/>
  <c r="FY1213" i="1"/>
  <c r="FZ1213" i="1"/>
  <c r="GA1213" i="1"/>
  <c r="GB1213" i="1"/>
  <c r="GC1213" i="1"/>
  <c r="GD1213" i="1"/>
  <c r="GE1213" i="1"/>
  <c r="GF1213" i="1"/>
  <c r="GG1213" i="1"/>
  <c r="GH1213" i="1"/>
  <c r="GI1213" i="1"/>
  <c r="GJ1213" i="1"/>
  <c r="GK1213" i="1"/>
  <c r="GL1213" i="1"/>
  <c r="GM1213" i="1"/>
  <c r="GN1213" i="1"/>
  <c r="GO1213" i="1"/>
  <c r="GP1213" i="1"/>
  <c r="GQ1213" i="1"/>
  <c r="GR1213" i="1"/>
  <c r="GS1213" i="1"/>
  <c r="GT1213" i="1"/>
  <c r="GU1213" i="1"/>
  <c r="GV1213" i="1"/>
  <c r="GW1213" i="1"/>
  <c r="GX1213" i="1"/>
  <c r="I1215" i="1"/>
  <c r="K1215" i="1"/>
  <c r="P1215" i="1"/>
  <c r="R1215" i="1"/>
  <c r="AC1215" i="1"/>
  <c r="AD1215" i="1"/>
  <c r="AB1215" i="1" s="1"/>
  <c r="AE1215" i="1"/>
  <c r="Q1215" i="1" s="1"/>
  <c r="AF1215" i="1"/>
  <c r="S1215" i="1" s="1"/>
  <c r="AG1215" i="1"/>
  <c r="AH1215" i="1"/>
  <c r="CV1215" i="1" s="1"/>
  <c r="U1215" i="1" s="1"/>
  <c r="AI1215" i="1"/>
  <c r="AJ1215" i="1"/>
  <c r="CX1215" i="1" s="1"/>
  <c r="W1215" i="1" s="1"/>
  <c r="CQ1215" i="1"/>
  <c r="CR1215" i="1"/>
  <c r="CS1215" i="1"/>
  <c r="CU1215" i="1"/>
  <c r="T1215" i="1" s="1"/>
  <c r="CW1215" i="1"/>
  <c r="V1215" i="1" s="1"/>
  <c r="GK1215" i="1"/>
  <c r="GL1215" i="1"/>
  <c r="GN1215" i="1"/>
  <c r="GP1215" i="1"/>
  <c r="GV1215" i="1"/>
  <c r="HC1215" i="1"/>
  <c r="GX1215" i="1" s="1"/>
  <c r="I1216" i="1"/>
  <c r="K1216" i="1"/>
  <c r="P1216" i="1"/>
  <c r="R1216" i="1"/>
  <c r="AC1216" i="1"/>
  <c r="AD1216" i="1"/>
  <c r="AB1216" i="1" s="1"/>
  <c r="AE1216" i="1"/>
  <c r="Q1216" i="1" s="1"/>
  <c r="AF1216" i="1"/>
  <c r="S1216" i="1" s="1"/>
  <c r="AG1216" i="1"/>
  <c r="AH1216" i="1"/>
  <c r="CV1216" i="1" s="1"/>
  <c r="U1216" i="1" s="1"/>
  <c r="AI1216" i="1"/>
  <c r="AJ1216" i="1"/>
  <c r="CX1216" i="1" s="1"/>
  <c r="W1216" i="1" s="1"/>
  <c r="CQ1216" i="1"/>
  <c r="CR1216" i="1"/>
  <c r="CS1216" i="1"/>
  <c r="CU1216" i="1"/>
  <c r="T1216" i="1" s="1"/>
  <c r="CW1216" i="1"/>
  <c r="V1216" i="1" s="1"/>
  <c r="GK1216" i="1"/>
  <c r="GL1216" i="1"/>
  <c r="GN1216" i="1"/>
  <c r="GP1216" i="1"/>
  <c r="GV1216" i="1"/>
  <c r="HC1216" i="1"/>
  <c r="GX1216" i="1" s="1"/>
  <c r="D1217" i="1"/>
  <c r="S1217" i="1"/>
  <c r="CY1217" i="1" s="1"/>
  <c r="X1217" i="1" s="1"/>
  <c r="AC1217" i="1"/>
  <c r="P1217" i="1" s="1"/>
  <c r="AE1217" i="1"/>
  <c r="Q1217" i="1" s="1"/>
  <c r="AF1217" i="1"/>
  <c r="AG1217" i="1"/>
  <c r="CU1217" i="1" s="1"/>
  <c r="T1217" i="1" s="1"/>
  <c r="AH1217" i="1"/>
  <c r="AI1217" i="1"/>
  <c r="CW1217" i="1" s="1"/>
  <c r="V1217" i="1" s="1"/>
  <c r="AJ1217" i="1"/>
  <c r="CR1217" i="1"/>
  <c r="CT1217" i="1"/>
  <c r="CV1217" i="1"/>
  <c r="U1217" i="1" s="1"/>
  <c r="CX1217" i="1"/>
  <c r="W1217" i="1" s="1"/>
  <c r="CZ1217" i="1"/>
  <c r="Y1217" i="1" s="1"/>
  <c r="GL1217" i="1"/>
  <c r="GN1217" i="1"/>
  <c r="GP1217" i="1"/>
  <c r="GV1217" i="1"/>
  <c r="GX1217" i="1"/>
  <c r="HC1217" i="1"/>
  <c r="D1218" i="1"/>
  <c r="P1218" i="1"/>
  <c r="R1218" i="1"/>
  <c r="AC1218" i="1"/>
  <c r="AD1218" i="1"/>
  <c r="AB1218" i="1" s="1"/>
  <c r="AE1218" i="1"/>
  <c r="Q1218" i="1" s="1"/>
  <c r="AF1218" i="1"/>
  <c r="S1218" i="1" s="1"/>
  <c r="AG1218" i="1"/>
  <c r="AH1218" i="1"/>
  <c r="CV1218" i="1" s="1"/>
  <c r="U1218" i="1" s="1"/>
  <c r="AI1218" i="1"/>
  <c r="AJ1218" i="1"/>
  <c r="CX1218" i="1" s="1"/>
  <c r="W1218" i="1" s="1"/>
  <c r="CQ1218" i="1"/>
  <c r="CR1218" i="1"/>
  <c r="CS1218" i="1"/>
  <c r="CU1218" i="1"/>
  <c r="T1218" i="1" s="1"/>
  <c r="CW1218" i="1"/>
  <c r="V1218" i="1" s="1"/>
  <c r="GK1218" i="1"/>
  <c r="GL1218" i="1"/>
  <c r="GN1218" i="1"/>
  <c r="GP1218" i="1"/>
  <c r="GV1218" i="1"/>
  <c r="HC1218" i="1"/>
  <c r="GX1218" i="1" s="1"/>
  <c r="P1219" i="1"/>
  <c r="R1219" i="1"/>
  <c r="AC1219" i="1"/>
  <c r="AD1219" i="1"/>
  <c r="AB1219" i="1" s="1"/>
  <c r="AE1219" i="1"/>
  <c r="Q1219" i="1" s="1"/>
  <c r="AF1219" i="1"/>
  <c r="S1219" i="1" s="1"/>
  <c r="AG1219" i="1"/>
  <c r="AH1219" i="1"/>
  <c r="CV1219" i="1" s="1"/>
  <c r="U1219" i="1" s="1"/>
  <c r="AI1219" i="1"/>
  <c r="AJ1219" i="1"/>
  <c r="CX1219" i="1" s="1"/>
  <c r="W1219" i="1" s="1"/>
  <c r="CQ1219" i="1"/>
  <c r="CR1219" i="1"/>
  <c r="CS1219" i="1"/>
  <c r="CU1219" i="1"/>
  <c r="T1219" i="1" s="1"/>
  <c r="CW1219" i="1"/>
  <c r="V1219" i="1" s="1"/>
  <c r="GK1219" i="1"/>
  <c r="GL1219" i="1"/>
  <c r="GN1219" i="1"/>
  <c r="GP1219" i="1"/>
  <c r="GV1219" i="1"/>
  <c r="HC1219" i="1"/>
  <c r="GX1219" i="1" s="1"/>
  <c r="D1220" i="1"/>
  <c r="I1220" i="1"/>
  <c r="K1220" i="1"/>
  <c r="S1220" i="1"/>
  <c r="CY1220" i="1" s="1"/>
  <c r="X1220" i="1" s="1"/>
  <c r="AC1220" i="1"/>
  <c r="P1220" i="1" s="1"/>
  <c r="CP1220" i="1" s="1"/>
  <c r="O1220" i="1" s="1"/>
  <c r="AE1220" i="1"/>
  <c r="Q1220" i="1" s="1"/>
  <c r="AF1220" i="1"/>
  <c r="AG1220" i="1"/>
  <c r="CU1220" i="1" s="1"/>
  <c r="T1220" i="1" s="1"/>
  <c r="AH1220" i="1"/>
  <c r="AI1220" i="1"/>
  <c r="CW1220" i="1" s="1"/>
  <c r="V1220" i="1" s="1"/>
  <c r="AJ1220" i="1"/>
  <c r="CR1220" i="1"/>
  <c r="CT1220" i="1"/>
  <c r="CV1220" i="1"/>
  <c r="U1220" i="1" s="1"/>
  <c r="CX1220" i="1"/>
  <c r="W1220" i="1" s="1"/>
  <c r="CZ1220" i="1"/>
  <c r="Y1220" i="1" s="1"/>
  <c r="GL1220" i="1"/>
  <c r="GN1220" i="1"/>
  <c r="GP1220" i="1"/>
  <c r="GV1220" i="1"/>
  <c r="GX1220" i="1"/>
  <c r="HC1220" i="1"/>
  <c r="D1221" i="1"/>
  <c r="I1221" i="1"/>
  <c r="K1221" i="1"/>
  <c r="P1221" i="1"/>
  <c r="R1221" i="1"/>
  <c r="AC1221" i="1"/>
  <c r="AD1221" i="1"/>
  <c r="AB1221" i="1" s="1"/>
  <c r="AE1221" i="1"/>
  <c r="Q1221" i="1" s="1"/>
  <c r="AF1221" i="1"/>
  <c r="S1221" i="1" s="1"/>
  <c r="AG1221" i="1"/>
  <c r="AH1221" i="1"/>
  <c r="CV1221" i="1" s="1"/>
  <c r="U1221" i="1" s="1"/>
  <c r="AI1221" i="1"/>
  <c r="AJ1221" i="1"/>
  <c r="CX1221" i="1" s="1"/>
  <c r="W1221" i="1" s="1"/>
  <c r="CQ1221" i="1"/>
  <c r="CR1221" i="1"/>
  <c r="CS1221" i="1"/>
  <c r="CU1221" i="1"/>
  <c r="T1221" i="1" s="1"/>
  <c r="CW1221" i="1"/>
  <c r="V1221" i="1" s="1"/>
  <c r="GK1221" i="1"/>
  <c r="GL1221" i="1"/>
  <c r="GN1221" i="1"/>
  <c r="GP1221" i="1"/>
  <c r="GV1221" i="1"/>
  <c r="HC1221" i="1"/>
  <c r="GX1221" i="1" s="1"/>
  <c r="I1222" i="1"/>
  <c r="K1222" i="1"/>
  <c r="P1222" i="1"/>
  <c r="R1222" i="1"/>
  <c r="AC1222" i="1"/>
  <c r="AD1222" i="1"/>
  <c r="AB1222" i="1" s="1"/>
  <c r="AE1222" i="1"/>
  <c r="Q1222" i="1" s="1"/>
  <c r="AF1222" i="1"/>
  <c r="S1222" i="1" s="1"/>
  <c r="AG1222" i="1"/>
  <c r="AH1222" i="1"/>
  <c r="CV1222" i="1" s="1"/>
  <c r="U1222" i="1" s="1"/>
  <c r="AI1222" i="1"/>
  <c r="AJ1222" i="1"/>
  <c r="CX1222" i="1" s="1"/>
  <c r="W1222" i="1" s="1"/>
  <c r="CQ1222" i="1"/>
  <c r="CR1222" i="1"/>
  <c r="CS1222" i="1"/>
  <c r="CU1222" i="1"/>
  <c r="T1222" i="1" s="1"/>
  <c r="CW1222" i="1"/>
  <c r="V1222" i="1" s="1"/>
  <c r="GK1222" i="1"/>
  <c r="GL1222" i="1"/>
  <c r="GN1222" i="1"/>
  <c r="GP1222" i="1"/>
  <c r="GV1222" i="1"/>
  <c r="HC1222" i="1"/>
  <c r="GX1222" i="1" s="1"/>
  <c r="B1224" i="1"/>
  <c r="B1213" i="1" s="1"/>
  <c r="C1224" i="1"/>
  <c r="C1213" i="1" s="1"/>
  <c r="D1224" i="1"/>
  <c r="D1213" i="1" s="1"/>
  <c r="F1224" i="1"/>
  <c r="F1213" i="1" s="1"/>
  <c r="G1224" i="1"/>
  <c r="BX1224" i="1"/>
  <c r="BX1213" i="1" s="1"/>
  <c r="BY1224" i="1"/>
  <c r="BY1213" i="1" s="1"/>
  <c r="BZ1224" i="1"/>
  <c r="BZ1213" i="1" s="1"/>
  <c r="CB1224" i="1"/>
  <c r="CB1213" i="1" s="1"/>
  <c r="CD1224" i="1"/>
  <c r="CD1213" i="1" s="1"/>
  <c r="CK1224" i="1"/>
  <c r="CK1213" i="1" s="1"/>
  <c r="CL1224" i="1"/>
  <c r="CL1213" i="1" s="1"/>
  <c r="CM1224" i="1"/>
  <c r="CM1213" i="1" s="1"/>
  <c r="B1254" i="1"/>
  <c r="B1172" i="1" s="1"/>
  <c r="C1254" i="1"/>
  <c r="C1172" i="1" s="1"/>
  <c r="D1254" i="1"/>
  <c r="D1172" i="1" s="1"/>
  <c r="F1254" i="1"/>
  <c r="F1172" i="1" s="1"/>
  <c r="G1254" i="1"/>
  <c r="G1172" i="1" s="1"/>
  <c r="D1284" i="1"/>
  <c r="E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AK1286" i="1"/>
  <c r="AL1286" i="1"/>
  <c r="AM1286" i="1"/>
  <c r="AN1286" i="1"/>
  <c r="BE1286" i="1"/>
  <c r="BF1286" i="1"/>
  <c r="BG1286" i="1"/>
  <c r="BH1286" i="1"/>
  <c r="BI1286" i="1"/>
  <c r="BJ1286" i="1"/>
  <c r="BK1286" i="1"/>
  <c r="BL1286" i="1"/>
  <c r="BM1286" i="1"/>
  <c r="BN1286" i="1"/>
  <c r="BO1286" i="1"/>
  <c r="BP1286" i="1"/>
  <c r="BQ1286" i="1"/>
  <c r="BR1286" i="1"/>
  <c r="BS1286" i="1"/>
  <c r="BT1286" i="1"/>
  <c r="BU1286" i="1"/>
  <c r="BV1286" i="1"/>
  <c r="BW1286" i="1"/>
  <c r="BX1286" i="1"/>
  <c r="BY1286" i="1"/>
  <c r="BZ1286" i="1"/>
  <c r="CA1286" i="1"/>
  <c r="CB1286" i="1"/>
  <c r="CC1286" i="1"/>
  <c r="CD1286" i="1"/>
  <c r="CE1286" i="1"/>
  <c r="CF1286" i="1"/>
  <c r="CG1286" i="1"/>
  <c r="CH1286" i="1"/>
  <c r="CI1286" i="1"/>
  <c r="CJ1286" i="1"/>
  <c r="CK1286" i="1"/>
  <c r="CL1286" i="1"/>
  <c r="CM1286" i="1"/>
  <c r="CN1286" i="1"/>
  <c r="CO1286" i="1"/>
  <c r="CP1286" i="1"/>
  <c r="CQ1286" i="1"/>
  <c r="CR1286" i="1"/>
  <c r="CS1286" i="1"/>
  <c r="CT1286" i="1"/>
  <c r="CU1286" i="1"/>
  <c r="CV1286" i="1"/>
  <c r="CW1286" i="1"/>
  <c r="CX1286" i="1"/>
  <c r="CY1286" i="1"/>
  <c r="CZ1286" i="1"/>
  <c r="DA1286" i="1"/>
  <c r="DB1286" i="1"/>
  <c r="DC1286" i="1"/>
  <c r="DD1286" i="1"/>
  <c r="DE1286" i="1"/>
  <c r="DF1286" i="1"/>
  <c r="DG1286" i="1"/>
  <c r="DH1286" i="1"/>
  <c r="DI1286" i="1"/>
  <c r="DJ1286" i="1"/>
  <c r="DK1286" i="1"/>
  <c r="DL1286" i="1"/>
  <c r="DM1286" i="1"/>
  <c r="DN1286" i="1"/>
  <c r="DO1286" i="1"/>
  <c r="DP1286" i="1"/>
  <c r="DQ1286" i="1"/>
  <c r="DR1286" i="1"/>
  <c r="DS1286" i="1"/>
  <c r="DT1286" i="1"/>
  <c r="DU1286" i="1"/>
  <c r="DV1286" i="1"/>
  <c r="DW1286" i="1"/>
  <c r="DX1286" i="1"/>
  <c r="DY1286" i="1"/>
  <c r="DZ1286" i="1"/>
  <c r="EA1286" i="1"/>
  <c r="EB1286" i="1"/>
  <c r="EC1286" i="1"/>
  <c r="ED1286" i="1"/>
  <c r="EE1286" i="1"/>
  <c r="EF1286" i="1"/>
  <c r="EG1286" i="1"/>
  <c r="EH1286" i="1"/>
  <c r="EI1286" i="1"/>
  <c r="EJ1286" i="1"/>
  <c r="EK1286" i="1"/>
  <c r="EL1286" i="1"/>
  <c r="EM1286" i="1"/>
  <c r="EN1286" i="1"/>
  <c r="EO1286" i="1"/>
  <c r="EP1286" i="1"/>
  <c r="EQ1286" i="1"/>
  <c r="ER1286" i="1"/>
  <c r="ES1286" i="1"/>
  <c r="ET1286" i="1"/>
  <c r="EU1286" i="1"/>
  <c r="EV1286" i="1"/>
  <c r="EW1286" i="1"/>
  <c r="EX1286" i="1"/>
  <c r="EY1286" i="1"/>
  <c r="EZ1286" i="1"/>
  <c r="FA1286" i="1"/>
  <c r="FB1286" i="1"/>
  <c r="FC1286" i="1"/>
  <c r="FD1286" i="1"/>
  <c r="FE1286" i="1"/>
  <c r="FF1286" i="1"/>
  <c r="FG1286" i="1"/>
  <c r="FH1286" i="1"/>
  <c r="FI1286" i="1"/>
  <c r="FJ1286" i="1"/>
  <c r="FK1286" i="1"/>
  <c r="FL1286" i="1"/>
  <c r="FM1286" i="1"/>
  <c r="FN1286" i="1"/>
  <c r="FO1286" i="1"/>
  <c r="FP1286" i="1"/>
  <c r="FQ1286" i="1"/>
  <c r="FR1286" i="1"/>
  <c r="FS1286" i="1"/>
  <c r="FT1286" i="1"/>
  <c r="FU1286" i="1"/>
  <c r="FV1286" i="1"/>
  <c r="FW1286" i="1"/>
  <c r="FX1286" i="1"/>
  <c r="FY1286" i="1"/>
  <c r="FZ1286" i="1"/>
  <c r="GA1286" i="1"/>
  <c r="GB1286" i="1"/>
  <c r="GC1286" i="1"/>
  <c r="GD1286" i="1"/>
  <c r="GE1286" i="1"/>
  <c r="GF1286" i="1"/>
  <c r="GG1286" i="1"/>
  <c r="GH1286" i="1"/>
  <c r="GI1286" i="1"/>
  <c r="GJ1286" i="1"/>
  <c r="GK1286" i="1"/>
  <c r="GL1286" i="1"/>
  <c r="GM1286" i="1"/>
  <c r="GN1286" i="1"/>
  <c r="GO1286" i="1"/>
  <c r="GP1286" i="1"/>
  <c r="GQ1286" i="1"/>
  <c r="GR1286" i="1"/>
  <c r="GS1286" i="1"/>
  <c r="GT1286" i="1"/>
  <c r="GU1286" i="1"/>
  <c r="GV1286" i="1"/>
  <c r="GW1286" i="1"/>
  <c r="GX1286" i="1"/>
  <c r="D1288" i="1"/>
  <c r="E1290" i="1"/>
  <c r="Z1290" i="1"/>
  <c r="AA1290" i="1"/>
  <c r="AM1290" i="1"/>
  <c r="AN1290" i="1"/>
  <c r="BE1290" i="1"/>
  <c r="BF1290" i="1"/>
  <c r="BG1290" i="1"/>
  <c r="BH1290" i="1"/>
  <c r="BI1290" i="1"/>
  <c r="BJ1290" i="1"/>
  <c r="BK1290" i="1"/>
  <c r="BL1290" i="1"/>
  <c r="BM1290" i="1"/>
  <c r="BN1290" i="1"/>
  <c r="BO1290" i="1"/>
  <c r="BP1290" i="1"/>
  <c r="BQ1290" i="1"/>
  <c r="BR1290" i="1"/>
  <c r="BS1290" i="1"/>
  <c r="BT1290" i="1"/>
  <c r="BU1290" i="1"/>
  <c r="BV1290" i="1"/>
  <c r="BW1290" i="1"/>
  <c r="CN1290" i="1"/>
  <c r="CO1290" i="1"/>
  <c r="CP1290" i="1"/>
  <c r="CQ1290" i="1"/>
  <c r="CR1290" i="1"/>
  <c r="CS1290" i="1"/>
  <c r="CT1290" i="1"/>
  <c r="CU1290" i="1"/>
  <c r="CV1290" i="1"/>
  <c r="CW1290" i="1"/>
  <c r="CX1290" i="1"/>
  <c r="CY1290" i="1"/>
  <c r="CZ1290" i="1"/>
  <c r="DA1290" i="1"/>
  <c r="DB1290" i="1"/>
  <c r="DC1290" i="1"/>
  <c r="DD1290" i="1"/>
  <c r="DE1290" i="1"/>
  <c r="DF1290" i="1"/>
  <c r="DG1290" i="1"/>
  <c r="DH1290" i="1"/>
  <c r="DI1290" i="1"/>
  <c r="DJ1290" i="1"/>
  <c r="DK1290" i="1"/>
  <c r="DL1290" i="1"/>
  <c r="DM1290" i="1"/>
  <c r="DN1290" i="1"/>
  <c r="DO1290" i="1"/>
  <c r="DP1290" i="1"/>
  <c r="DQ1290" i="1"/>
  <c r="DR1290" i="1"/>
  <c r="DS1290" i="1"/>
  <c r="DT1290" i="1"/>
  <c r="DU1290" i="1"/>
  <c r="DV1290" i="1"/>
  <c r="DW1290" i="1"/>
  <c r="DX1290" i="1"/>
  <c r="DY1290" i="1"/>
  <c r="DZ1290" i="1"/>
  <c r="EA1290" i="1"/>
  <c r="EB1290" i="1"/>
  <c r="EC1290" i="1"/>
  <c r="ED1290" i="1"/>
  <c r="EE1290" i="1"/>
  <c r="EF1290" i="1"/>
  <c r="EG1290" i="1"/>
  <c r="EH1290" i="1"/>
  <c r="EI1290" i="1"/>
  <c r="EJ1290" i="1"/>
  <c r="EK1290" i="1"/>
  <c r="EL1290" i="1"/>
  <c r="EM1290" i="1"/>
  <c r="EN1290" i="1"/>
  <c r="EO1290" i="1"/>
  <c r="EP1290" i="1"/>
  <c r="EQ1290" i="1"/>
  <c r="ER1290" i="1"/>
  <c r="ES1290" i="1"/>
  <c r="ET1290" i="1"/>
  <c r="EU1290" i="1"/>
  <c r="EV1290" i="1"/>
  <c r="EW1290" i="1"/>
  <c r="EX1290" i="1"/>
  <c r="EY1290" i="1"/>
  <c r="EZ1290" i="1"/>
  <c r="FA1290" i="1"/>
  <c r="FB1290" i="1"/>
  <c r="FC1290" i="1"/>
  <c r="FD1290" i="1"/>
  <c r="FE1290" i="1"/>
  <c r="FF1290" i="1"/>
  <c r="FG1290" i="1"/>
  <c r="FH1290" i="1"/>
  <c r="FI1290" i="1"/>
  <c r="FJ1290" i="1"/>
  <c r="FK1290" i="1"/>
  <c r="FL1290" i="1"/>
  <c r="FM1290" i="1"/>
  <c r="FN1290" i="1"/>
  <c r="FO1290" i="1"/>
  <c r="FP1290" i="1"/>
  <c r="FQ1290" i="1"/>
  <c r="FR1290" i="1"/>
  <c r="FS1290" i="1"/>
  <c r="FT1290" i="1"/>
  <c r="FU1290" i="1"/>
  <c r="FV1290" i="1"/>
  <c r="FW1290" i="1"/>
  <c r="FX1290" i="1"/>
  <c r="FY1290" i="1"/>
  <c r="FZ1290" i="1"/>
  <c r="GA1290" i="1"/>
  <c r="GB1290" i="1"/>
  <c r="GC1290" i="1"/>
  <c r="GD1290" i="1"/>
  <c r="GE1290" i="1"/>
  <c r="GF1290" i="1"/>
  <c r="GG1290" i="1"/>
  <c r="GH1290" i="1"/>
  <c r="GI1290" i="1"/>
  <c r="GJ1290" i="1"/>
  <c r="GK1290" i="1"/>
  <c r="GL1290" i="1"/>
  <c r="GM1290" i="1"/>
  <c r="GN1290" i="1"/>
  <c r="GO1290" i="1"/>
  <c r="GP1290" i="1"/>
  <c r="GQ1290" i="1"/>
  <c r="GR1290" i="1"/>
  <c r="GS1290" i="1"/>
  <c r="GT1290" i="1"/>
  <c r="GU1290" i="1"/>
  <c r="GV1290" i="1"/>
  <c r="GW1290" i="1"/>
  <c r="GX1290" i="1"/>
  <c r="S1292" i="1"/>
  <c r="CY1292" i="1" s="1"/>
  <c r="X1292" i="1" s="1"/>
  <c r="AC1292" i="1"/>
  <c r="P1292" i="1" s="1"/>
  <c r="AE1292" i="1"/>
  <c r="Q1292" i="1" s="1"/>
  <c r="AF1292" i="1"/>
  <c r="AG1292" i="1"/>
  <c r="CU1292" i="1" s="1"/>
  <c r="T1292" i="1" s="1"/>
  <c r="AH1292" i="1"/>
  <c r="AI1292" i="1"/>
  <c r="CW1292" i="1" s="1"/>
  <c r="V1292" i="1" s="1"/>
  <c r="AJ1292" i="1"/>
  <c r="CR1292" i="1"/>
  <c r="CT1292" i="1"/>
  <c r="CV1292" i="1"/>
  <c r="U1292" i="1" s="1"/>
  <c r="CX1292" i="1"/>
  <c r="W1292" i="1" s="1"/>
  <c r="CZ1292" i="1"/>
  <c r="Y1292" i="1" s="1"/>
  <c r="GL1292" i="1"/>
  <c r="GO1292" i="1"/>
  <c r="GP1292" i="1"/>
  <c r="GV1292" i="1"/>
  <c r="GX1292" i="1"/>
  <c r="HC1292" i="1"/>
  <c r="S1293" i="1"/>
  <c r="CY1293" i="1" s="1"/>
  <c r="X1293" i="1" s="1"/>
  <c r="AC1293" i="1"/>
  <c r="P1293" i="1" s="1"/>
  <c r="CP1293" i="1" s="1"/>
  <c r="O1293" i="1" s="1"/>
  <c r="AE1293" i="1"/>
  <c r="Q1293" i="1" s="1"/>
  <c r="AF1293" i="1"/>
  <c r="AG1293" i="1"/>
  <c r="CU1293" i="1" s="1"/>
  <c r="T1293" i="1" s="1"/>
  <c r="AH1293" i="1"/>
  <c r="AI1293" i="1"/>
  <c r="CW1293" i="1" s="1"/>
  <c r="V1293" i="1" s="1"/>
  <c r="AJ1293" i="1"/>
  <c r="CR1293" i="1"/>
  <c r="CT1293" i="1"/>
  <c r="CV1293" i="1"/>
  <c r="U1293" i="1" s="1"/>
  <c r="CX1293" i="1"/>
  <c r="W1293" i="1" s="1"/>
  <c r="CZ1293" i="1"/>
  <c r="Y1293" i="1" s="1"/>
  <c r="GL1293" i="1"/>
  <c r="GO1293" i="1"/>
  <c r="GP1293" i="1"/>
  <c r="GV1293" i="1"/>
  <c r="HC1293" i="1"/>
  <c r="GX1293" i="1" s="1"/>
  <c r="I1294" i="1"/>
  <c r="K1294" i="1"/>
  <c r="P1294" i="1"/>
  <c r="R1294" i="1"/>
  <c r="AC1294" i="1"/>
  <c r="AD1294" i="1"/>
  <c r="AB1294" i="1" s="1"/>
  <c r="AE1294" i="1"/>
  <c r="Q1294" i="1" s="1"/>
  <c r="AF1294" i="1"/>
  <c r="S1294" i="1" s="1"/>
  <c r="AG1294" i="1"/>
  <c r="AH1294" i="1"/>
  <c r="CV1294" i="1" s="1"/>
  <c r="U1294" i="1" s="1"/>
  <c r="AI1294" i="1"/>
  <c r="AJ1294" i="1"/>
  <c r="CX1294" i="1" s="1"/>
  <c r="W1294" i="1" s="1"/>
  <c r="CQ1294" i="1"/>
  <c r="CR1294" i="1"/>
  <c r="CS1294" i="1"/>
  <c r="CU1294" i="1"/>
  <c r="T1294" i="1" s="1"/>
  <c r="CW1294" i="1"/>
  <c r="V1294" i="1" s="1"/>
  <c r="GK1294" i="1"/>
  <c r="GL1294" i="1"/>
  <c r="GO1294" i="1"/>
  <c r="GP1294" i="1"/>
  <c r="GV1294" i="1"/>
  <c r="HC1294" i="1"/>
  <c r="GX1294" i="1" s="1"/>
  <c r="I1295" i="1"/>
  <c r="K1295" i="1"/>
  <c r="P1295" i="1"/>
  <c r="R1295" i="1"/>
  <c r="AC1295" i="1"/>
  <c r="AD1295" i="1"/>
  <c r="AB1295" i="1" s="1"/>
  <c r="AE1295" i="1"/>
  <c r="Q1295" i="1" s="1"/>
  <c r="AF1295" i="1"/>
  <c r="S1295" i="1" s="1"/>
  <c r="AG1295" i="1"/>
  <c r="AH1295" i="1"/>
  <c r="CV1295" i="1" s="1"/>
  <c r="U1295" i="1" s="1"/>
  <c r="AI1295" i="1"/>
  <c r="AJ1295" i="1"/>
  <c r="CX1295" i="1" s="1"/>
  <c r="W1295" i="1" s="1"/>
  <c r="CQ1295" i="1"/>
  <c r="CR1295" i="1"/>
  <c r="CS1295" i="1"/>
  <c r="CU1295" i="1"/>
  <c r="T1295" i="1" s="1"/>
  <c r="CW1295" i="1"/>
  <c r="V1295" i="1" s="1"/>
  <c r="GK1295" i="1"/>
  <c r="GL1295" i="1"/>
  <c r="GO1295" i="1"/>
  <c r="GP1295" i="1"/>
  <c r="GV1295" i="1"/>
  <c r="HC1295" i="1"/>
  <c r="GX1295" i="1" s="1"/>
  <c r="P1296" i="1"/>
  <c r="R1296" i="1"/>
  <c r="AC1296" i="1"/>
  <c r="AD1296" i="1"/>
  <c r="AB1296" i="1" s="1"/>
  <c r="AE1296" i="1"/>
  <c r="Q1296" i="1" s="1"/>
  <c r="AF1296" i="1"/>
  <c r="S1296" i="1" s="1"/>
  <c r="AG1296" i="1"/>
  <c r="AH1296" i="1"/>
  <c r="CV1296" i="1" s="1"/>
  <c r="U1296" i="1" s="1"/>
  <c r="AI1296" i="1"/>
  <c r="AJ1296" i="1"/>
  <c r="CX1296" i="1" s="1"/>
  <c r="W1296" i="1" s="1"/>
  <c r="CQ1296" i="1"/>
  <c r="CR1296" i="1"/>
  <c r="CS1296" i="1"/>
  <c r="CU1296" i="1"/>
  <c r="T1296" i="1" s="1"/>
  <c r="CW1296" i="1"/>
  <c r="V1296" i="1" s="1"/>
  <c r="GL1296" i="1"/>
  <c r="GO1296" i="1"/>
  <c r="GP1296" i="1"/>
  <c r="GV1296" i="1"/>
  <c r="GX1296" i="1"/>
  <c r="HC1296" i="1"/>
  <c r="S1297" i="1"/>
  <c r="CY1297" i="1" s="1"/>
  <c r="X1297" i="1" s="1"/>
  <c r="AC1297" i="1"/>
  <c r="P1297" i="1" s="1"/>
  <c r="AE1297" i="1"/>
  <c r="Q1297" i="1" s="1"/>
  <c r="AF1297" i="1"/>
  <c r="AG1297" i="1"/>
  <c r="CU1297" i="1" s="1"/>
  <c r="T1297" i="1" s="1"/>
  <c r="AH1297" i="1"/>
  <c r="AI1297" i="1"/>
  <c r="CW1297" i="1" s="1"/>
  <c r="V1297" i="1" s="1"/>
  <c r="AJ1297" i="1"/>
  <c r="CR1297" i="1"/>
  <c r="CT1297" i="1"/>
  <c r="CV1297" i="1"/>
  <c r="U1297" i="1" s="1"/>
  <c r="CX1297" i="1"/>
  <c r="W1297" i="1" s="1"/>
  <c r="CZ1297" i="1"/>
  <c r="Y1297" i="1" s="1"/>
  <c r="GL1297" i="1"/>
  <c r="GO1297" i="1"/>
  <c r="GP1297" i="1"/>
  <c r="GV1297" i="1"/>
  <c r="GX1297" i="1"/>
  <c r="HC1297" i="1"/>
  <c r="S1298" i="1"/>
  <c r="CY1298" i="1" s="1"/>
  <c r="X1298" i="1" s="1"/>
  <c r="AC1298" i="1"/>
  <c r="P1298" i="1" s="1"/>
  <c r="CP1298" i="1" s="1"/>
  <c r="O1298" i="1" s="1"/>
  <c r="AE1298" i="1"/>
  <c r="Q1298" i="1" s="1"/>
  <c r="AF1298" i="1"/>
  <c r="AG1298" i="1"/>
  <c r="CU1298" i="1" s="1"/>
  <c r="T1298" i="1" s="1"/>
  <c r="AH1298" i="1"/>
  <c r="AI1298" i="1"/>
  <c r="CW1298" i="1" s="1"/>
  <c r="V1298" i="1" s="1"/>
  <c r="AJ1298" i="1"/>
  <c r="CR1298" i="1"/>
  <c r="CT1298" i="1"/>
  <c r="CV1298" i="1"/>
  <c r="U1298" i="1" s="1"/>
  <c r="CX1298" i="1"/>
  <c r="W1298" i="1" s="1"/>
  <c r="CZ1298" i="1"/>
  <c r="Y1298" i="1" s="1"/>
  <c r="GL1298" i="1"/>
  <c r="BZ1324" i="1" s="1"/>
  <c r="GO1298" i="1"/>
  <c r="GP1298" i="1"/>
  <c r="CD1324" i="1" s="1"/>
  <c r="GV1298" i="1"/>
  <c r="GX1298" i="1"/>
  <c r="HC1298" i="1"/>
  <c r="S1299" i="1"/>
  <c r="CY1299" i="1" s="1"/>
  <c r="X1299" i="1" s="1"/>
  <c r="AC1299" i="1"/>
  <c r="P1299" i="1" s="1"/>
  <c r="AE1299" i="1"/>
  <c r="Q1299" i="1" s="1"/>
  <c r="AF1299" i="1"/>
  <c r="AG1299" i="1"/>
  <c r="CU1299" i="1" s="1"/>
  <c r="T1299" i="1" s="1"/>
  <c r="AH1299" i="1"/>
  <c r="AI1299" i="1"/>
  <c r="CW1299" i="1" s="1"/>
  <c r="V1299" i="1" s="1"/>
  <c r="AJ1299" i="1"/>
  <c r="CR1299" i="1"/>
  <c r="CT1299" i="1"/>
  <c r="CV1299" i="1"/>
  <c r="U1299" i="1" s="1"/>
  <c r="CX1299" i="1"/>
  <c r="W1299" i="1" s="1"/>
  <c r="CZ1299" i="1"/>
  <c r="Y1299" i="1" s="1"/>
  <c r="GL1299" i="1"/>
  <c r="GO1299" i="1"/>
  <c r="GP1299" i="1"/>
  <c r="GV1299" i="1"/>
  <c r="GX1299" i="1"/>
  <c r="HC1299" i="1"/>
  <c r="I1300" i="1"/>
  <c r="K1300" i="1"/>
  <c r="S1300" i="1"/>
  <c r="CY1300" i="1" s="1"/>
  <c r="X1300" i="1" s="1"/>
  <c r="AC1300" i="1"/>
  <c r="P1300" i="1" s="1"/>
  <c r="CP1300" i="1" s="1"/>
  <c r="O1300" i="1" s="1"/>
  <c r="AE1300" i="1"/>
  <c r="Q1300" i="1" s="1"/>
  <c r="AF1300" i="1"/>
  <c r="AG1300" i="1"/>
  <c r="CU1300" i="1" s="1"/>
  <c r="T1300" i="1" s="1"/>
  <c r="AH1300" i="1"/>
  <c r="AI1300" i="1"/>
  <c r="CW1300" i="1" s="1"/>
  <c r="V1300" i="1" s="1"/>
  <c r="AJ1300" i="1"/>
  <c r="CR1300" i="1"/>
  <c r="CT1300" i="1"/>
  <c r="CV1300" i="1"/>
  <c r="U1300" i="1" s="1"/>
  <c r="CX1300" i="1"/>
  <c r="W1300" i="1" s="1"/>
  <c r="CZ1300" i="1"/>
  <c r="Y1300" i="1" s="1"/>
  <c r="GL1300" i="1"/>
  <c r="GO1300" i="1"/>
  <c r="GP1300" i="1"/>
  <c r="GV1300" i="1"/>
  <c r="GX1300" i="1"/>
  <c r="HC1300" i="1"/>
  <c r="D1301" i="1"/>
  <c r="P1301" i="1"/>
  <c r="R1301" i="1"/>
  <c r="AC1301" i="1"/>
  <c r="AD1301" i="1"/>
  <c r="AB1301" i="1" s="1"/>
  <c r="AE1301" i="1"/>
  <c r="Q1301" i="1" s="1"/>
  <c r="AF1301" i="1"/>
  <c r="S1301" i="1" s="1"/>
  <c r="AG1301" i="1"/>
  <c r="AH1301" i="1"/>
  <c r="CV1301" i="1" s="1"/>
  <c r="U1301" i="1" s="1"/>
  <c r="AI1301" i="1"/>
  <c r="AJ1301" i="1"/>
  <c r="CX1301" i="1" s="1"/>
  <c r="W1301" i="1" s="1"/>
  <c r="CQ1301" i="1"/>
  <c r="CR1301" i="1"/>
  <c r="CS1301" i="1"/>
  <c r="CU1301" i="1"/>
  <c r="T1301" i="1" s="1"/>
  <c r="CW1301" i="1"/>
  <c r="V1301" i="1" s="1"/>
  <c r="GK1301" i="1"/>
  <c r="GL1301" i="1"/>
  <c r="GO1301" i="1"/>
  <c r="GP1301" i="1"/>
  <c r="GV1301" i="1"/>
  <c r="HC1301" i="1"/>
  <c r="GX1301" i="1" s="1"/>
  <c r="P1302" i="1"/>
  <c r="R1302" i="1"/>
  <c r="AC1302" i="1"/>
  <c r="AD1302" i="1"/>
  <c r="AB1302" i="1" s="1"/>
  <c r="AE1302" i="1"/>
  <c r="Q1302" i="1" s="1"/>
  <c r="AF1302" i="1"/>
  <c r="S1302" i="1" s="1"/>
  <c r="AG1302" i="1"/>
  <c r="AH1302" i="1"/>
  <c r="CV1302" i="1" s="1"/>
  <c r="U1302" i="1" s="1"/>
  <c r="AI1302" i="1"/>
  <c r="AJ1302" i="1"/>
  <c r="CX1302" i="1" s="1"/>
  <c r="W1302" i="1" s="1"/>
  <c r="CQ1302" i="1"/>
  <c r="CR1302" i="1"/>
  <c r="CS1302" i="1"/>
  <c r="CU1302" i="1"/>
  <c r="T1302" i="1" s="1"/>
  <c r="CW1302" i="1"/>
  <c r="V1302" i="1" s="1"/>
  <c r="GK1302" i="1"/>
  <c r="GL1302" i="1"/>
  <c r="GO1302" i="1"/>
  <c r="GP1302" i="1"/>
  <c r="GV1302" i="1"/>
  <c r="HC1302" i="1"/>
  <c r="GX1302" i="1" s="1"/>
  <c r="C1303" i="1"/>
  <c r="D1303" i="1"/>
  <c r="I1303" i="1"/>
  <c r="K1303" i="1"/>
  <c r="P1303" i="1"/>
  <c r="R1303" i="1"/>
  <c r="AC1303" i="1"/>
  <c r="AD1303" i="1"/>
  <c r="AB1303" i="1" s="1"/>
  <c r="AE1303" i="1"/>
  <c r="Q1303" i="1" s="1"/>
  <c r="AF1303" i="1"/>
  <c r="S1303" i="1" s="1"/>
  <c r="AG1303" i="1"/>
  <c r="AH1303" i="1"/>
  <c r="CV1303" i="1" s="1"/>
  <c r="U1303" i="1" s="1"/>
  <c r="AI1303" i="1"/>
  <c r="AJ1303" i="1"/>
  <c r="CX1303" i="1" s="1"/>
  <c r="W1303" i="1" s="1"/>
  <c r="CQ1303" i="1"/>
  <c r="CR1303" i="1"/>
  <c r="CS1303" i="1"/>
  <c r="CU1303" i="1"/>
  <c r="T1303" i="1" s="1"/>
  <c r="CW1303" i="1"/>
  <c r="V1303" i="1" s="1"/>
  <c r="GK1303" i="1"/>
  <c r="GL1303" i="1"/>
  <c r="GO1303" i="1"/>
  <c r="GP1303" i="1"/>
  <c r="GV1303" i="1"/>
  <c r="HC1303" i="1"/>
  <c r="GX1303" i="1" s="1"/>
  <c r="I1304" i="1"/>
  <c r="S1304" i="1"/>
  <c r="CY1304" i="1" s="1"/>
  <c r="X1304" i="1" s="1"/>
  <c r="AC1304" i="1"/>
  <c r="P1304" i="1" s="1"/>
  <c r="CP1304" i="1" s="1"/>
  <c r="O1304" i="1" s="1"/>
  <c r="AE1304" i="1"/>
  <c r="Q1304" i="1" s="1"/>
  <c r="AF1304" i="1"/>
  <c r="AG1304" i="1"/>
  <c r="CU1304" i="1" s="1"/>
  <c r="T1304" i="1" s="1"/>
  <c r="AH1304" i="1"/>
  <c r="AI1304" i="1"/>
  <c r="CW1304" i="1" s="1"/>
  <c r="V1304" i="1" s="1"/>
  <c r="AJ1304" i="1"/>
  <c r="CR1304" i="1"/>
  <c r="CT1304" i="1"/>
  <c r="CV1304" i="1"/>
  <c r="U1304" i="1" s="1"/>
  <c r="CX1304" i="1"/>
  <c r="W1304" i="1" s="1"/>
  <c r="CZ1304" i="1"/>
  <c r="Y1304" i="1" s="1"/>
  <c r="GL1304" i="1"/>
  <c r="GO1304" i="1"/>
  <c r="GP1304" i="1"/>
  <c r="GV1304" i="1"/>
  <c r="GX1304" i="1"/>
  <c r="HC1304" i="1"/>
  <c r="I1305" i="1"/>
  <c r="Q1305" i="1" s="1"/>
  <c r="P1305" i="1"/>
  <c r="R1305" i="1"/>
  <c r="AC1305" i="1"/>
  <c r="AD1305" i="1"/>
  <c r="AB1305" i="1" s="1"/>
  <c r="AE1305" i="1"/>
  <c r="AF1305" i="1"/>
  <c r="S1305" i="1" s="1"/>
  <c r="AG1305" i="1"/>
  <c r="AH1305" i="1"/>
  <c r="CV1305" i="1" s="1"/>
  <c r="U1305" i="1" s="1"/>
  <c r="AI1305" i="1"/>
  <c r="AJ1305" i="1"/>
  <c r="CX1305" i="1" s="1"/>
  <c r="W1305" i="1" s="1"/>
  <c r="CQ1305" i="1"/>
  <c r="CR1305" i="1"/>
  <c r="CS1305" i="1"/>
  <c r="CU1305" i="1"/>
  <c r="T1305" i="1" s="1"/>
  <c r="CW1305" i="1"/>
  <c r="V1305" i="1" s="1"/>
  <c r="GK1305" i="1"/>
  <c r="GL1305" i="1"/>
  <c r="GO1305" i="1"/>
  <c r="GP1305" i="1"/>
  <c r="GV1305" i="1"/>
  <c r="HC1305" i="1"/>
  <c r="GX1305" i="1" s="1"/>
  <c r="P1306" i="1"/>
  <c r="R1306" i="1"/>
  <c r="AC1306" i="1"/>
  <c r="AD1306" i="1"/>
  <c r="AB1306" i="1" s="1"/>
  <c r="AE1306" i="1"/>
  <c r="Q1306" i="1" s="1"/>
  <c r="AF1306" i="1"/>
  <c r="S1306" i="1" s="1"/>
  <c r="AG1306" i="1"/>
  <c r="AH1306" i="1"/>
  <c r="CV1306" i="1" s="1"/>
  <c r="U1306" i="1" s="1"/>
  <c r="AI1306" i="1"/>
  <c r="AJ1306" i="1"/>
  <c r="CX1306" i="1" s="1"/>
  <c r="W1306" i="1" s="1"/>
  <c r="CQ1306" i="1"/>
  <c r="CR1306" i="1"/>
  <c r="CS1306" i="1"/>
  <c r="CU1306" i="1"/>
  <c r="T1306" i="1" s="1"/>
  <c r="CW1306" i="1"/>
  <c r="V1306" i="1" s="1"/>
  <c r="GK1306" i="1"/>
  <c r="GL1306" i="1"/>
  <c r="GO1306" i="1"/>
  <c r="GP1306" i="1"/>
  <c r="GV1306" i="1"/>
  <c r="HC1306" i="1"/>
  <c r="GX1306" i="1" s="1"/>
  <c r="P1307" i="1"/>
  <c r="R1307" i="1"/>
  <c r="AC1307" i="1"/>
  <c r="AD1307" i="1"/>
  <c r="AB1307" i="1" s="1"/>
  <c r="AE1307" i="1"/>
  <c r="Q1307" i="1" s="1"/>
  <c r="AF1307" i="1"/>
  <c r="S1307" i="1" s="1"/>
  <c r="AG1307" i="1"/>
  <c r="AH1307" i="1"/>
  <c r="CV1307" i="1" s="1"/>
  <c r="U1307" i="1" s="1"/>
  <c r="AI1307" i="1"/>
  <c r="AJ1307" i="1"/>
  <c r="CX1307" i="1" s="1"/>
  <c r="W1307" i="1" s="1"/>
  <c r="CQ1307" i="1"/>
  <c r="CR1307" i="1"/>
  <c r="CS1307" i="1"/>
  <c r="CU1307" i="1"/>
  <c r="T1307" i="1" s="1"/>
  <c r="CW1307" i="1"/>
  <c r="V1307" i="1" s="1"/>
  <c r="GK1307" i="1"/>
  <c r="GL1307" i="1"/>
  <c r="GO1307" i="1"/>
  <c r="GP1307" i="1"/>
  <c r="GV1307" i="1"/>
  <c r="HC1307" i="1"/>
  <c r="GX1307" i="1" s="1"/>
  <c r="P1308" i="1"/>
  <c r="R1308" i="1"/>
  <c r="AC1308" i="1"/>
  <c r="AD1308" i="1"/>
  <c r="AB1308" i="1" s="1"/>
  <c r="AE1308" i="1"/>
  <c r="Q1308" i="1" s="1"/>
  <c r="AF1308" i="1"/>
  <c r="S1308" i="1" s="1"/>
  <c r="AG1308" i="1"/>
  <c r="AH1308" i="1"/>
  <c r="CV1308" i="1" s="1"/>
  <c r="U1308" i="1" s="1"/>
  <c r="AI1308" i="1"/>
  <c r="AJ1308" i="1"/>
  <c r="CX1308" i="1" s="1"/>
  <c r="W1308" i="1" s="1"/>
  <c r="CQ1308" i="1"/>
  <c r="CR1308" i="1"/>
  <c r="CS1308" i="1"/>
  <c r="CU1308" i="1"/>
  <c r="T1308" i="1" s="1"/>
  <c r="CW1308" i="1"/>
  <c r="V1308" i="1" s="1"/>
  <c r="GK1308" i="1"/>
  <c r="GL1308" i="1"/>
  <c r="GO1308" i="1"/>
  <c r="GP1308" i="1"/>
  <c r="GV1308" i="1"/>
  <c r="HC1308" i="1"/>
  <c r="GX1308" i="1" s="1"/>
  <c r="P1309" i="1"/>
  <c r="R1309" i="1"/>
  <c r="AC1309" i="1"/>
  <c r="AD1309" i="1"/>
  <c r="AB1309" i="1" s="1"/>
  <c r="AE1309" i="1"/>
  <c r="Q1309" i="1" s="1"/>
  <c r="AF1309" i="1"/>
  <c r="S1309" i="1" s="1"/>
  <c r="AG1309" i="1"/>
  <c r="AH1309" i="1"/>
  <c r="CV1309" i="1" s="1"/>
  <c r="U1309" i="1" s="1"/>
  <c r="AI1309" i="1"/>
  <c r="AJ1309" i="1"/>
  <c r="CX1309" i="1" s="1"/>
  <c r="W1309" i="1" s="1"/>
  <c r="CQ1309" i="1"/>
  <c r="CR1309" i="1"/>
  <c r="CS1309" i="1"/>
  <c r="CU1309" i="1"/>
  <c r="T1309" i="1" s="1"/>
  <c r="CW1309" i="1"/>
  <c r="V1309" i="1" s="1"/>
  <c r="GK1309" i="1"/>
  <c r="GL1309" i="1"/>
  <c r="GO1309" i="1"/>
  <c r="GP1309" i="1"/>
  <c r="GV1309" i="1"/>
  <c r="HC1309" i="1"/>
  <c r="GX1309" i="1" s="1"/>
  <c r="P1310" i="1"/>
  <c r="R1310" i="1"/>
  <c r="AC1310" i="1"/>
  <c r="AD1310" i="1"/>
  <c r="AB1310" i="1" s="1"/>
  <c r="AE1310" i="1"/>
  <c r="Q1310" i="1" s="1"/>
  <c r="AF1310" i="1"/>
  <c r="S1310" i="1" s="1"/>
  <c r="AG1310" i="1"/>
  <c r="AH1310" i="1"/>
  <c r="CV1310" i="1" s="1"/>
  <c r="U1310" i="1" s="1"/>
  <c r="AI1310" i="1"/>
  <c r="AJ1310" i="1"/>
  <c r="CX1310" i="1" s="1"/>
  <c r="W1310" i="1" s="1"/>
  <c r="CQ1310" i="1"/>
  <c r="CR1310" i="1"/>
  <c r="CS1310" i="1"/>
  <c r="CU1310" i="1"/>
  <c r="T1310" i="1" s="1"/>
  <c r="CW1310" i="1"/>
  <c r="V1310" i="1" s="1"/>
  <c r="GL1310" i="1"/>
  <c r="GO1310" i="1"/>
  <c r="GP1310" i="1"/>
  <c r="GV1310" i="1"/>
  <c r="GX1310" i="1"/>
  <c r="HC1310" i="1"/>
  <c r="S1311" i="1"/>
  <c r="CY1311" i="1" s="1"/>
  <c r="X1311" i="1" s="1"/>
  <c r="AC1311" i="1"/>
  <c r="P1311" i="1" s="1"/>
  <c r="CP1311" i="1" s="1"/>
  <c r="O1311" i="1" s="1"/>
  <c r="AE1311" i="1"/>
  <c r="Q1311" i="1" s="1"/>
  <c r="AF1311" i="1"/>
  <c r="AG1311" i="1"/>
  <c r="CU1311" i="1" s="1"/>
  <c r="T1311" i="1" s="1"/>
  <c r="AH1311" i="1"/>
  <c r="AI1311" i="1"/>
  <c r="CW1311" i="1" s="1"/>
  <c r="V1311" i="1" s="1"/>
  <c r="AJ1311" i="1"/>
  <c r="CR1311" i="1"/>
  <c r="CT1311" i="1"/>
  <c r="CV1311" i="1"/>
  <c r="U1311" i="1" s="1"/>
  <c r="CX1311" i="1"/>
  <c r="W1311" i="1" s="1"/>
  <c r="CZ1311" i="1"/>
  <c r="Y1311" i="1" s="1"/>
  <c r="GL1311" i="1"/>
  <c r="GO1311" i="1"/>
  <c r="GP1311" i="1"/>
  <c r="GV1311" i="1"/>
  <c r="GX1311" i="1"/>
  <c r="HC1311" i="1"/>
  <c r="S1312" i="1"/>
  <c r="CY1312" i="1" s="1"/>
  <c r="X1312" i="1" s="1"/>
  <c r="AC1312" i="1"/>
  <c r="P1312" i="1" s="1"/>
  <c r="AE1312" i="1"/>
  <c r="Q1312" i="1" s="1"/>
  <c r="AF1312" i="1"/>
  <c r="AG1312" i="1"/>
  <c r="CU1312" i="1" s="1"/>
  <c r="T1312" i="1" s="1"/>
  <c r="AH1312" i="1"/>
  <c r="AI1312" i="1"/>
  <c r="CW1312" i="1" s="1"/>
  <c r="V1312" i="1" s="1"/>
  <c r="AJ1312" i="1"/>
  <c r="CR1312" i="1"/>
  <c r="CT1312" i="1"/>
  <c r="CV1312" i="1"/>
  <c r="U1312" i="1" s="1"/>
  <c r="CX1312" i="1"/>
  <c r="W1312" i="1" s="1"/>
  <c r="CZ1312" i="1"/>
  <c r="Y1312" i="1" s="1"/>
  <c r="GL1312" i="1"/>
  <c r="GO1312" i="1"/>
  <c r="GP1312" i="1"/>
  <c r="GV1312" i="1"/>
  <c r="GX1312" i="1"/>
  <c r="HC1312" i="1"/>
  <c r="S1313" i="1"/>
  <c r="CY1313" i="1" s="1"/>
  <c r="X1313" i="1" s="1"/>
  <c r="AC1313" i="1"/>
  <c r="P1313" i="1" s="1"/>
  <c r="CP1313" i="1" s="1"/>
  <c r="O1313" i="1" s="1"/>
  <c r="AE1313" i="1"/>
  <c r="Q1313" i="1" s="1"/>
  <c r="AF1313" i="1"/>
  <c r="AG1313" i="1"/>
  <c r="CU1313" i="1" s="1"/>
  <c r="T1313" i="1" s="1"/>
  <c r="AH1313" i="1"/>
  <c r="AI1313" i="1"/>
  <c r="CW1313" i="1" s="1"/>
  <c r="V1313" i="1" s="1"/>
  <c r="AJ1313" i="1"/>
  <c r="CR1313" i="1"/>
  <c r="CT1313" i="1"/>
  <c r="CV1313" i="1"/>
  <c r="U1313" i="1" s="1"/>
  <c r="CX1313" i="1"/>
  <c r="W1313" i="1" s="1"/>
  <c r="CZ1313" i="1"/>
  <c r="Y1313" i="1" s="1"/>
  <c r="GL1313" i="1"/>
  <c r="GO1313" i="1"/>
  <c r="GP1313" i="1"/>
  <c r="GV1313" i="1"/>
  <c r="GX1313" i="1"/>
  <c r="HC1313" i="1"/>
  <c r="S1314" i="1"/>
  <c r="CY1314" i="1" s="1"/>
  <c r="X1314" i="1" s="1"/>
  <c r="AC1314" i="1"/>
  <c r="P1314" i="1" s="1"/>
  <c r="AE1314" i="1"/>
  <c r="Q1314" i="1" s="1"/>
  <c r="AF1314" i="1"/>
  <c r="AG1314" i="1"/>
  <c r="CU1314" i="1" s="1"/>
  <c r="T1314" i="1" s="1"/>
  <c r="AH1314" i="1"/>
  <c r="AI1314" i="1"/>
  <c r="CW1314" i="1" s="1"/>
  <c r="V1314" i="1" s="1"/>
  <c r="AJ1314" i="1"/>
  <c r="CR1314" i="1"/>
  <c r="CT1314" i="1"/>
  <c r="CV1314" i="1"/>
  <c r="U1314" i="1" s="1"/>
  <c r="CX1314" i="1"/>
  <c r="W1314" i="1" s="1"/>
  <c r="CZ1314" i="1"/>
  <c r="Y1314" i="1" s="1"/>
  <c r="GL1314" i="1"/>
  <c r="GO1314" i="1"/>
  <c r="GP1314" i="1"/>
  <c r="GV1314" i="1"/>
  <c r="GX1314" i="1"/>
  <c r="HC1314" i="1"/>
  <c r="C1315" i="1"/>
  <c r="P1315" i="1"/>
  <c r="R1315" i="1"/>
  <c r="AC1315" i="1"/>
  <c r="AD1315" i="1"/>
  <c r="AB1315" i="1" s="1"/>
  <c r="AE1315" i="1"/>
  <c r="Q1315" i="1" s="1"/>
  <c r="AF1315" i="1"/>
  <c r="S1315" i="1" s="1"/>
  <c r="AG1315" i="1"/>
  <c r="AH1315" i="1"/>
  <c r="CV1315" i="1" s="1"/>
  <c r="U1315" i="1" s="1"/>
  <c r="AI1315" i="1"/>
  <c r="AJ1315" i="1"/>
  <c r="CX1315" i="1" s="1"/>
  <c r="W1315" i="1" s="1"/>
  <c r="CQ1315" i="1"/>
  <c r="CR1315" i="1"/>
  <c r="CS1315" i="1"/>
  <c r="CU1315" i="1"/>
  <c r="T1315" i="1" s="1"/>
  <c r="CW1315" i="1"/>
  <c r="V1315" i="1" s="1"/>
  <c r="GK1315" i="1"/>
  <c r="GL1315" i="1"/>
  <c r="GO1315" i="1"/>
  <c r="GP1315" i="1"/>
  <c r="GV1315" i="1"/>
  <c r="HC1315" i="1"/>
  <c r="GX1315" i="1" s="1"/>
  <c r="I1316" i="1"/>
  <c r="S1316" i="1"/>
  <c r="CY1316" i="1" s="1"/>
  <c r="X1316" i="1" s="1"/>
  <c r="AC1316" i="1"/>
  <c r="P1316" i="1" s="1"/>
  <c r="AE1316" i="1"/>
  <c r="Q1316" i="1" s="1"/>
  <c r="AF1316" i="1"/>
  <c r="AG1316" i="1"/>
  <c r="CU1316" i="1" s="1"/>
  <c r="T1316" i="1" s="1"/>
  <c r="AH1316" i="1"/>
  <c r="AI1316" i="1"/>
  <c r="CW1316" i="1" s="1"/>
  <c r="V1316" i="1" s="1"/>
  <c r="AJ1316" i="1"/>
  <c r="CR1316" i="1"/>
  <c r="CT1316" i="1"/>
  <c r="CV1316" i="1"/>
  <c r="U1316" i="1" s="1"/>
  <c r="CX1316" i="1"/>
  <c r="W1316" i="1" s="1"/>
  <c r="CZ1316" i="1"/>
  <c r="Y1316" i="1" s="1"/>
  <c r="GL1316" i="1"/>
  <c r="GO1316" i="1"/>
  <c r="GP1316" i="1"/>
  <c r="GV1316" i="1"/>
  <c r="GX1316" i="1"/>
  <c r="HC1316" i="1"/>
  <c r="S1317" i="1"/>
  <c r="CY1317" i="1" s="1"/>
  <c r="X1317" i="1" s="1"/>
  <c r="AC1317" i="1"/>
  <c r="P1317" i="1" s="1"/>
  <c r="CP1317" i="1" s="1"/>
  <c r="O1317" i="1" s="1"/>
  <c r="AE1317" i="1"/>
  <c r="Q1317" i="1" s="1"/>
  <c r="AF1317" i="1"/>
  <c r="AG1317" i="1"/>
  <c r="CU1317" i="1" s="1"/>
  <c r="T1317" i="1" s="1"/>
  <c r="AH1317" i="1"/>
  <c r="AI1317" i="1"/>
  <c r="CW1317" i="1" s="1"/>
  <c r="V1317" i="1" s="1"/>
  <c r="AJ1317" i="1"/>
  <c r="CR1317" i="1"/>
  <c r="CT1317" i="1"/>
  <c r="CV1317" i="1"/>
  <c r="U1317" i="1" s="1"/>
  <c r="CX1317" i="1"/>
  <c r="W1317" i="1" s="1"/>
  <c r="CZ1317" i="1"/>
  <c r="Y1317" i="1" s="1"/>
  <c r="GL1317" i="1"/>
  <c r="GO1317" i="1"/>
  <c r="GP1317" i="1"/>
  <c r="GV1317" i="1"/>
  <c r="GX1317" i="1"/>
  <c r="HC1317" i="1"/>
  <c r="S1318" i="1"/>
  <c r="CY1318" i="1" s="1"/>
  <c r="X1318" i="1" s="1"/>
  <c r="AC1318" i="1"/>
  <c r="P1318" i="1" s="1"/>
  <c r="AE1318" i="1"/>
  <c r="Q1318" i="1" s="1"/>
  <c r="AF1318" i="1"/>
  <c r="AG1318" i="1"/>
  <c r="CU1318" i="1" s="1"/>
  <c r="T1318" i="1" s="1"/>
  <c r="AH1318" i="1"/>
  <c r="AI1318" i="1"/>
  <c r="CW1318" i="1" s="1"/>
  <c r="V1318" i="1" s="1"/>
  <c r="AJ1318" i="1"/>
  <c r="CR1318" i="1"/>
  <c r="CT1318" i="1"/>
  <c r="CV1318" i="1"/>
  <c r="U1318" i="1" s="1"/>
  <c r="CX1318" i="1"/>
  <c r="W1318" i="1" s="1"/>
  <c r="CZ1318" i="1"/>
  <c r="Y1318" i="1" s="1"/>
  <c r="GL1318" i="1"/>
  <c r="GO1318" i="1"/>
  <c r="GP1318" i="1"/>
  <c r="GV1318" i="1"/>
  <c r="GX1318" i="1"/>
  <c r="HC1318" i="1"/>
  <c r="S1319" i="1"/>
  <c r="CY1319" i="1" s="1"/>
  <c r="X1319" i="1" s="1"/>
  <c r="AC1319" i="1"/>
  <c r="P1319" i="1" s="1"/>
  <c r="CP1319" i="1" s="1"/>
  <c r="O1319" i="1" s="1"/>
  <c r="AE1319" i="1"/>
  <c r="Q1319" i="1" s="1"/>
  <c r="AF1319" i="1"/>
  <c r="AG1319" i="1"/>
  <c r="CU1319" i="1" s="1"/>
  <c r="T1319" i="1" s="1"/>
  <c r="AH1319" i="1"/>
  <c r="AI1319" i="1"/>
  <c r="CW1319" i="1" s="1"/>
  <c r="V1319" i="1" s="1"/>
  <c r="AJ1319" i="1"/>
  <c r="CR1319" i="1"/>
  <c r="CT1319" i="1"/>
  <c r="CV1319" i="1"/>
  <c r="U1319" i="1" s="1"/>
  <c r="CX1319" i="1"/>
  <c r="W1319" i="1" s="1"/>
  <c r="CZ1319" i="1"/>
  <c r="Y1319" i="1" s="1"/>
  <c r="GL1319" i="1"/>
  <c r="GO1319" i="1"/>
  <c r="GP1319" i="1"/>
  <c r="GV1319" i="1"/>
  <c r="GX1319" i="1"/>
  <c r="HC1319" i="1"/>
  <c r="S1320" i="1"/>
  <c r="CY1320" i="1" s="1"/>
  <c r="X1320" i="1" s="1"/>
  <c r="AC1320" i="1"/>
  <c r="P1320" i="1" s="1"/>
  <c r="AE1320" i="1"/>
  <c r="Q1320" i="1" s="1"/>
  <c r="AF1320" i="1"/>
  <c r="AG1320" i="1"/>
  <c r="CU1320" i="1" s="1"/>
  <c r="T1320" i="1" s="1"/>
  <c r="AH1320" i="1"/>
  <c r="AI1320" i="1"/>
  <c r="CW1320" i="1" s="1"/>
  <c r="V1320" i="1" s="1"/>
  <c r="AJ1320" i="1"/>
  <c r="CR1320" i="1"/>
  <c r="CT1320" i="1"/>
  <c r="CV1320" i="1"/>
  <c r="U1320" i="1" s="1"/>
  <c r="CX1320" i="1"/>
  <c r="W1320" i="1" s="1"/>
  <c r="CZ1320" i="1"/>
  <c r="Y1320" i="1" s="1"/>
  <c r="GL1320" i="1"/>
  <c r="GO1320" i="1"/>
  <c r="GP1320" i="1"/>
  <c r="GV1320" i="1"/>
  <c r="GX1320" i="1"/>
  <c r="HC1320" i="1"/>
  <c r="C1321" i="1"/>
  <c r="P1321" i="1"/>
  <c r="R1321" i="1"/>
  <c r="AC1321" i="1"/>
  <c r="AD1321" i="1"/>
  <c r="AB1321" i="1" s="1"/>
  <c r="AE1321" i="1"/>
  <c r="Q1321" i="1" s="1"/>
  <c r="AF1321" i="1"/>
  <c r="S1321" i="1" s="1"/>
  <c r="AG1321" i="1"/>
  <c r="AH1321" i="1"/>
  <c r="CV1321" i="1" s="1"/>
  <c r="U1321" i="1" s="1"/>
  <c r="AI1321" i="1"/>
  <c r="AJ1321" i="1"/>
  <c r="CX1321" i="1" s="1"/>
  <c r="W1321" i="1" s="1"/>
  <c r="CQ1321" i="1"/>
  <c r="CR1321" i="1"/>
  <c r="CS1321" i="1"/>
  <c r="CU1321" i="1"/>
  <c r="T1321" i="1" s="1"/>
  <c r="CW1321" i="1"/>
  <c r="V1321" i="1" s="1"/>
  <c r="GK1321" i="1"/>
  <c r="GL1321" i="1"/>
  <c r="GO1321" i="1"/>
  <c r="GP1321" i="1"/>
  <c r="GV1321" i="1"/>
  <c r="HC1321" i="1"/>
  <c r="GX1321" i="1" s="1"/>
  <c r="I1322" i="1"/>
  <c r="S1322" i="1"/>
  <c r="CY1322" i="1" s="1"/>
  <c r="X1322" i="1" s="1"/>
  <c r="AC1322" i="1"/>
  <c r="P1322" i="1" s="1"/>
  <c r="AE1322" i="1"/>
  <c r="Q1322" i="1" s="1"/>
  <c r="AF1322" i="1"/>
  <c r="AG1322" i="1"/>
  <c r="CU1322" i="1" s="1"/>
  <c r="T1322" i="1" s="1"/>
  <c r="AH1322" i="1"/>
  <c r="AI1322" i="1"/>
  <c r="CW1322" i="1" s="1"/>
  <c r="V1322" i="1" s="1"/>
  <c r="AJ1322" i="1"/>
  <c r="CR1322" i="1"/>
  <c r="CT1322" i="1"/>
  <c r="CV1322" i="1"/>
  <c r="U1322" i="1" s="1"/>
  <c r="CX1322" i="1"/>
  <c r="W1322" i="1" s="1"/>
  <c r="CZ1322" i="1"/>
  <c r="Y1322" i="1" s="1"/>
  <c r="GL1322" i="1"/>
  <c r="GO1322" i="1"/>
  <c r="GP1322" i="1"/>
  <c r="GV1322" i="1"/>
  <c r="GX1322" i="1"/>
  <c r="HC1322" i="1"/>
  <c r="B1324" i="1"/>
  <c r="B1290" i="1" s="1"/>
  <c r="C1324" i="1"/>
  <c r="C1290" i="1" s="1"/>
  <c r="D1324" i="1"/>
  <c r="D1290" i="1" s="1"/>
  <c r="F1324" i="1"/>
  <c r="F1290" i="1" s="1"/>
  <c r="G1324" i="1"/>
  <c r="G1290" i="1" s="1"/>
  <c r="BX1324" i="1"/>
  <c r="BX1290" i="1" s="1"/>
  <c r="BY1324" i="1"/>
  <c r="BY1290" i="1" s="1"/>
  <c r="CC1324" i="1"/>
  <c r="CC1290" i="1" s="1"/>
  <c r="CK1324" i="1"/>
  <c r="CK1290" i="1" s="1"/>
  <c r="CL1324" i="1"/>
  <c r="CL1290" i="1" s="1"/>
  <c r="CM1324" i="1"/>
  <c r="CM1290" i="1" s="1"/>
  <c r="D1354" i="1"/>
  <c r="E1356" i="1"/>
  <c r="Z1356" i="1"/>
  <c r="AA1356" i="1"/>
  <c r="AM1356" i="1"/>
  <c r="AN1356" i="1"/>
  <c r="BE1356" i="1"/>
  <c r="BF1356" i="1"/>
  <c r="BG1356" i="1"/>
  <c r="BH1356" i="1"/>
  <c r="BI1356" i="1"/>
  <c r="BJ1356" i="1"/>
  <c r="BK1356" i="1"/>
  <c r="BL1356" i="1"/>
  <c r="BM1356" i="1"/>
  <c r="BN1356" i="1"/>
  <c r="BO1356" i="1"/>
  <c r="BP1356" i="1"/>
  <c r="BQ1356" i="1"/>
  <c r="BR1356" i="1"/>
  <c r="BS1356" i="1"/>
  <c r="BT1356" i="1"/>
  <c r="BU1356" i="1"/>
  <c r="BV1356" i="1"/>
  <c r="BW1356" i="1"/>
  <c r="CN1356" i="1"/>
  <c r="CO1356" i="1"/>
  <c r="CP1356" i="1"/>
  <c r="CQ1356" i="1"/>
  <c r="CR1356" i="1"/>
  <c r="CS1356" i="1"/>
  <c r="CT1356" i="1"/>
  <c r="CU1356" i="1"/>
  <c r="CV1356" i="1"/>
  <c r="CW1356" i="1"/>
  <c r="CX1356" i="1"/>
  <c r="CY1356" i="1"/>
  <c r="CZ1356" i="1"/>
  <c r="DA1356" i="1"/>
  <c r="DB1356" i="1"/>
  <c r="DC1356" i="1"/>
  <c r="DD1356" i="1"/>
  <c r="DE1356" i="1"/>
  <c r="DF1356" i="1"/>
  <c r="DG1356" i="1"/>
  <c r="DH1356" i="1"/>
  <c r="DI1356" i="1"/>
  <c r="DJ1356" i="1"/>
  <c r="DK1356" i="1"/>
  <c r="DL1356" i="1"/>
  <c r="DM1356" i="1"/>
  <c r="DN1356" i="1"/>
  <c r="DO1356" i="1"/>
  <c r="DP1356" i="1"/>
  <c r="DQ1356" i="1"/>
  <c r="DR1356" i="1"/>
  <c r="DS1356" i="1"/>
  <c r="DT1356" i="1"/>
  <c r="DU1356" i="1"/>
  <c r="DV1356" i="1"/>
  <c r="DW1356" i="1"/>
  <c r="DX1356" i="1"/>
  <c r="DY1356" i="1"/>
  <c r="DZ1356" i="1"/>
  <c r="EA1356" i="1"/>
  <c r="EB1356" i="1"/>
  <c r="EC1356" i="1"/>
  <c r="ED1356" i="1"/>
  <c r="EE1356" i="1"/>
  <c r="EF1356" i="1"/>
  <c r="EG1356" i="1"/>
  <c r="EH1356" i="1"/>
  <c r="EI1356" i="1"/>
  <c r="EJ1356" i="1"/>
  <c r="EK1356" i="1"/>
  <c r="EL1356" i="1"/>
  <c r="EM1356" i="1"/>
  <c r="EN1356" i="1"/>
  <c r="EO1356" i="1"/>
  <c r="EP1356" i="1"/>
  <c r="EQ1356" i="1"/>
  <c r="ER1356" i="1"/>
  <c r="ES1356" i="1"/>
  <c r="ET1356" i="1"/>
  <c r="EU1356" i="1"/>
  <c r="EV1356" i="1"/>
  <c r="EW1356" i="1"/>
  <c r="EX1356" i="1"/>
  <c r="EY1356" i="1"/>
  <c r="EZ1356" i="1"/>
  <c r="FA1356" i="1"/>
  <c r="FB1356" i="1"/>
  <c r="FC1356" i="1"/>
  <c r="FD1356" i="1"/>
  <c r="FE1356" i="1"/>
  <c r="FF1356" i="1"/>
  <c r="FG1356" i="1"/>
  <c r="FH1356" i="1"/>
  <c r="FI1356" i="1"/>
  <c r="FJ1356" i="1"/>
  <c r="FK1356" i="1"/>
  <c r="FL1356" i="1"/>
  <c r="FM1356" i="1"/>
  <c r="FN1356" i="1"/>
  <c r="FO1356" i="1"/>
  <c r="FP1356" i="1"/>
  <c r="FQ1356" i="1"/>
  <c r="FR1356" i="1"/>
  <c r="FS1356" i="1"/>
  <c r="FT1356" i="1"/>
  <c r="FU1356" i="1"/>
  <c r="FV1356" i="1"/>
  <c r="FW1356" i="1"/>
  <c r="FX1356" i="1"/>
  <c r="FY1356" i="1"/>
  <c r="FZ1356" i="1"/>
  <c r="GA1356" i="1"/>
  <c r="GB1356" i="1"/>
  <c r="GC1356" i="1"/>
  <c r="GD1356" i="1"/>
  <c r="GE1356" i="1"/>
  <c r="GF1356" i="1"/>
  <c r="GG1356" i="1"/>
  <c r="GH1356" i="1"/>
  <c r="GI1356" i="1"/>
  <c r="GJ1356" i="1"/>
  <c r="GK1356" i="1"/>
  <c r="GL1356" i="1"/>
  <c r="GM1356" i="1"/>
  <c r="GN1356" i="1"/>
  <c r="GO1356" i="1"/>
  <c r="GP1356" i="1"/>
  <c r="GQ1356" i="1"/>
  <c r="GR1356" i="1"/>
  <c r="GS1356" i="1"/>
  <c r="GT1356" i="1"/>
  <c r="GU1356" i="1"/>
  <c r="GV1356" i="1"/>
  <c r="GW1356" i="1"/>
  <c r="GX1356" i="1"/>
  <c r="P1358" i="1"/>
  <c r="R1358" i="1"/>
  <c r="GK1358" i="1" s="1"/>
  <c r="V1358" i="1"/>
  <c r="AC1358" i="1"/>
  <c r="AD1358" i="1"/>
  <c r="AB1358" i="1" s="1"/>
  <c r="AE1358" i="1"/>
  <c r="Q1358" i="1" s="1"/>
  <c r="AF1358" i="1"/>
  <c r="AG1358" i="1"/>
  <c r="AH1358" i="1"/>
  <c r="CV1358" i="1" s="1"/>
  <c r="U1358" i="1" s="1"/>
  <c r="AI1358" i="1"/>
  <c r="AJ1358" i="1"/>
  <c r="CX1358" i="1" s="1"/>
  <c r="W1358" i="1" s="1"/>
  <c r="CQ1358" i="1"/>
  <c r="CR1358" i="1"/>
  <c r="CS1358" i="1"/>
  <c r="CU1358" i="1"/>
  <c r="T1358" i="1" s="1"/>
  <c r="CW1358" i="1"/>
  <c r="GL1358" i="1"/>
  <c r="GN1358" i="1"/>
  <c r="GP1358" i="1"/>
  <c r="GV1358" i="1"/>
  <c r="HC1358" i="1"/>
  <c r="GX1358" i="1" s="1"/>
  <c r="P1359" i="1"/>
  <c r="R1359" i="1"/>
  <c r="GK1359" i="1" s="1"/>
  <c r="V1359" i="1"/>
  <c r="AC1359" i="1"/>
  <c r="AD1359" i="1"/>
  <c r="AB1359" i="1" s="1"/>
  <c r="AE1359" i="1"/>
  <c r="Q1359" i="1" s="1"/>
  <c r="AF1359" i="1"/>
  <c r="AG1359" i="1"/>
  <c r="AH1359" i="1"/>
  <c r="CV1359" i="1" s="1"/>
  <c r="U1359" i="1" s="1"/>
  <c r="AI1359" i="1"/>
  <c r="AJ1359" i="1"/>
  <c r="CX1359" i="1" s="1"/>
  <c r="W1359" i="1" s="1"/>
  <c r="CQ1359" i="1"/>
  <c r="CR1359" i="1"/>
  <c r="CS1359" i="1"/>
  <c r="CU1359" i="1"/>
  <c r="T1359" i="1" s="1"/>
  <c r="CW1359" i="1"/>
  <c r="GL1359" i="1"/>
  <c r="GN1359" i="1"/>
  <c r="GP1359" i="1"/>
  <c r="GV1359" i="1"/>
  <c r="HC1359" i="1"/>
  <c r="GX1359" i="1" s="1"/>
  <c r="P1360" i="1"/>
  <c r="R1360" i="1"/>
  <c r="GK1360" i="1" s="1"/>
  <c r="V1360" i="1"/>
  <c r="AC1360" i="1"/>
  <c r="AD1360" i="1"/>
  <c r="AB1360" i="1" s="1"/>
  <c r="AE1360" i="1"/>
  <c r="Q1360" i="1" s="1"/>
  <c r="AF1360" i="1"/>
  <c r="AG1360" i="1"/>
  <c r="AH1360" i="1"/>
  <c r="CV1360" i="1" s="1"/>
  <c r="U1360" i="1" s="1"/>
  <c r="AI1360" i="1"/>
  <c r="AJ1360" i="1"/>
  <c r="CX1360" i="1" s="1"/>
  <c r="W1360" i="1" s="1"/>
  <c r="CQ1360" i="1"/>
  <c r="CR1360" i="1"/>
  <c r="CS1360" i="1"/>
  <c r="CU1360" i="1"/>
  <c r="T1360" i="1" s="1"/>
  <c r="CW1360" i="1"/>
  <c r="GL1360" i="1"/>
  <c r="GN1360" i="1"/>
  <c r="GP1360" i="1"/>
  <c r="GV1360" i="1"/>
  <c r="HC1360" i="1"/>
  <c r="GX1360" i="1" s="1"/>
  <c r="P1361" i="1"/>
  <c r="R1361" i="1"/>
  <c r="GK1361" i="1" s="1"/>
  <c r="V1361" i="1"/>
  <c r="AC1361" i="1"/>
  <c r="AD1361" i="1"/>
  <c r="AB1361" i="1" s="1"/>
  <c r="AE1361" i="1"/>
  <c r="Q1361" i="1" s="1"/>
  <c r="AF1361" i="1"/>
  <c r="AG1361" i="1"/>
  <c r="AH1361" i="1"/>
  <c r="CV1361" i="1" s="1"/>
  <c r="U1361" i="1" s="1"/>
  <c r="AI1361" i="1"/>
  <c r="AJ1361" i="1"/>
  <c r="CX1361" i="1" s="1"/>
  <c r="W1361" i="1" s="1"/>
  <c r="CQ1361" i="1"/>
  <c r="CR1361" i="1"/>
  <c r="CS1361" i="1"/>
  <c r="CU1361" i="1"/>
  <c r="T1361" i="1" s="1"/>
  <c r="CW1361" i="1"/>
  <c r="GL1361" i="1"/>
  <c r="GO1361" i="1"/>
  <c r="GP1361" i="1"/>
  <c r="GV1361" i="1"/>
  <c r="HC1361" i="1" s="1"/>
  <c r="GX1361" i="1" s="1"/>
  <c r="P1362" i="1"/>
  <c r="R1362" i="1"/>
  <c r="T1362" i="1"/>
  <c r="AC1362" i="1"/>
  <c r="AD1362" i="1"/>
  <c r="AB1362" i="1" s="1"/>
  <c r="AE1362" i="1"/>
  <c r="Q1362" i="1" s="1"/>
  <c r="AF1362" i="1"/>
  <c r="AG1362" i="1"/>
  <c r="AH1362" i="1"/>
  <c r="CV1362" i="1" s="1"/>
  <c r="U1362" i="1" s="1"/>
  <c r="AI1362" i="1"/>
  <c r="AJ1362" i="1"/>
  <c r="CX1362" i="1" s="1"/>
  <c r="W1362" i="1" s="1"/>
  <c r="CQ1362" i="1"/>
  <c r="CR1362" i="1"/>
  <c r="CS1362" i="1"/>
  <c r="CU1362" i="1"/>
  <c r="CW1362" i="1"/>
  <c r="V1362" i="1" s="1"/>
  <c r="GK1362" i="1"/>
  <c r="GL1362" i="1"/>
  <c r="GO1362" i="1"/>
  <c r="GP1362" i="1"/>
  <c r="GV1362" i="1"/>
  <c r="HC1362" i="1"/>
  <c r="GX1362" i="1" s="1"/>
  <c r="D1363" i="1"/>
  <c r="S1363" i="1"/>
  <c r="CY1363" i="1" s="1"/>
  <c r="X1363" i="1" s="1"/>
  <c r="W1363" i="1"/>
  <c r="AC1363" i="1"/>
  <c r="AE1363" i="1"/>
  <c r="AF1363" i="1"/>
  <c r="AG1363" i="1"/>
  <c r="CU1363" i="1" s="1"/>
  <c r="T1363" i="1" s="1"/>
  <c r="AH1363" i="1"/>
  <c r="AI1363" i="1"/>
  <c r="CW1363" i="1" s="1"/>
  <c r="V1363" i="1" s="1"/>
  <c r="AJ1363" i="1"/>
  <c r="CR1363" i="1"/>
  <c r="CT1363" i="1"/>
  <c r="CV1363" i="1"/>
  <c r="U1363" i="1" s="1"/>
  <c r="CX1363" i="1"/>
  <c r="CZ1363" i="1"/>
  <c r="Y1363" i="1" s="1"/>
  <c r="GL1363" i="1"/>
  <c r="GO1363" i="1"/>
  <c r="GP1363" i="1"/>
  <c r="GV1363" i="1"/>
  <c r="GX1363" i="1"/>
  <c r="HC1363" i="1"/>
  <c r="S1364" i="1"/>
  <c r="CY1364" i="1" s="1"/>
  <c r="X1364" i="1" s="1"/>
  <c r="W1364" i="1"/>
  <c r="AC1364" i="1"/>
  <c r="AE1364" i="1"/>
  <c r="AF1364" i="1"/>
  <c r="AG1364" i="1"/>
  <c r="CU1364" i="1" s="1"/>
  <c r="T1364" i="1" s="1"/>
  <c r="AH1364" i="1"/>
  <c r="AI1364" i="1"/>
  <c r="CW1364" i="1" s="1"/>
  <c r="V1364" i="1" s="1"/>
  <c r="AJ1364" i="1"/>
  <c r="CR1364" i="1"/>
  <c r="CT1364" i="1"/>
  <c r="CV1364" i="1"/>
  <c r="U1364" i="1" s="1"/>
  <c r="CX1364" i="1"/>
  <c r="CZ1364" i="1"/>
  <c r="Y1364" i="1" s="1"/>
  <c r="GL1364" i="1"/>
  <c r="GO1364" i="1"/>
  <c r="GP1364" i="1"/>
  <c r="GV1364" i="1"/>
  <c r="GX1364" i="1"/>
  <c r="HC1364" i="1"/>
  <c r="S1365" i="1"/>
  <c r="CY1365" i="1" s="1"/>
  <c r="X1365" i="1" s="1"/>
  <c r="W1365" i="1"/>
  <c r="AC1365" i="1"/>
  <c r="AE1365" i="1"/>
  <c r="AF1365" i="1"/>
  <c r="AG1365" i="1"/>
  <c r="CU1365" i="1" s="1"/>
  <c r="T1365" i="1" s="1"/>
  <c r="AH1365" i="1"/>
  <c r="AI1365" i="1"/>
  <c r="CW1365" i="1" s="1"/>
  <c r="V1365" i="1" s="1"/>
  <c r="AJ1365" i="1"/>
  <c r="CR1365" i="1"/>
  <c r="CT1365" i="1"/>
  <c r="CV1365" i="1"/>
  <c r="U1365" i="1" s="1"/>
  <c r="CX1365" i="1"/>
  <c r="CZ1365" i="1"/>
  <c r="Y1365" i="1" s="1"/>
  <c r="GL1365" i="1"/>
  <c r="GO1365" i="1"/>
  <c r="GP1365" i="1"/>
  <c r="GV1365" i="1"/>
  <c r="GX1365" i="1"/>
  <c r="HC1365" i="1"/>
  <c r="S1366" i="1"/>
  <c r="CY1366" i="1" s="1"/>
  <c r="X1366" i="1" s="1"/>
  <c r="W1366" i="1"/>
  <c r="AC1366" i="1"/>
  <c r="AE1366" i="1"/>
  <c r="AF1366" i="1"/>
  <c r="AG1366" i="1"/>
  <c r="CU1366" i="1" s="1"/>
  <c r="T1366" i="1" s="1"/>
  <c r="AH1366" i="1"/>
  <c r="AI1366" i="1"/>
  <c r="CW1366" i="1" s="1"/>
  <c r="V1366" i="1" s="1"/>
  <c r="AJ1366" i="1"/>
  <c r="CR1366" i="1"/>
  <c r="CT1366" i="1"/>
  <c r="CV1366" i="1"/>
  <c r="U1366" i="1" s="1"/>
  <c r="CX1366" i="1"/>
  <c r="CZ1366" i="1"/>
  <c r="Y1366" i="1" s="1"/>
  <c r="GL1366" i="1"/>
  <c r="GN1366" i="1"/>
  <c r="GP1366" i="1"/>
  <c r="GV1366" i="1"/>
  <c r="GX1366" i="1"/>
  <c r="HC1366" i="1"/>
  <c r="S1367" i="1"/>
  <c r="CY1367" i="1" s="1"/>
  <c r="X1367" i="1" s="1"/>
  <c r="U1367" i="1"/>
  <c r="Y1367" i="1"/>
  <c r="AC1367" i="1"/>
  <c r="AE1367" i="1"/>
  <c r="CR1367" i="1" s="1"/>
  <c r="AF1367" i="1"/>
  <c r="AG1367" i="1"/>
  <c r="CU1367" i="1" s="1"/>
  <c r="T1367" i="1" s="1"/>
  <c r="AH1367" i="1"/>
  <c r="AI1367" i="1"/>
  <c r="CW1367" i="1" s="1"/>
  <c r="V1367" i="1" s="1"/>
  <c r="AJ1367" i="1"/>
  <c r="CT1367" i="1"/>
  <c r="CV1367" i="1"/>
  <c r="CX1367" i="1"/>
  <c r="W1367" i="1" s="1"/>
  <c r="CZ1367" i="1"/>
  <c r="GL1367" i="1"/>
  <c r="GN1367" i="1"/>
  <c r="GP1367" i="1"/>
  <c r="GV1367" i="1"/>
  <c r="GX1367" i="1"/>
  <c r="HC1367" i="1"/>
  <c r="S1368" i="1"/>
  <c r="CY1368" i="1" s="1"/>
  <c r="X1368" i="1" s="1"/>
  <c r="W1368" i="1"/>
  <c r="AC1368" i="1"/>
  <c r="AE1368" i="1"/>
  <c r="AF1368" i="1"/>
  <c r="AG1368" i="1"/>
  <c r="CU1368" i="1" s="1"/>
  <c r="T1368" i="1" s="1"/>
  <c r="AH1368" i="1"/>
  <c r="AI1368" i="1"/>
  <c r="CW1368" i="1" s="1"/>
  <c r="V1368" i="1" s="1"/>
  <c r="AJ1368" i="1"/>
  <c r="CR1368" i="1"/>
  <c r="CT1368" i="1"/>
  <c r="CV1368" i="1"/>
  <c r="U1368" i="1" s="1"/>
  <c r="CX1368" i="1"/>
  <c r="CZ1368" i="1"/>
  <c r="Y1368" i="1" s="1"/>
  <c r="GL1368" i="1"/>
  <c r="GN1368" i="1"/>
  <c r="GP1368" i="1"/>
  <c r="GV1368" i="1"/>
  <c r="GX1368" i="1"/>
  <c r="HC1368" i="1"/>
  <c r="S1369" i="1"/>
  <c r="CY1369" i="1" s="1"/>
  <c r="X1369" i="1" s="1"/>
  <c r="U1369" i="1"/>
  <c r="Y1369" i="1"/>
  <c r="AC1369" i="1"/>
  <c r="AE1369" i="1"/>
  <c r="CR1369" i="1" s="1"/>
  <c r="AF1369" i="1"/>
  <c r="AG1369" i="1"/>
  <c r="CU1369" i="1" s="1"/>
  <c r="T1369" i="1" s="1"/>
  <c r="AH1369" i="1"/>
  <c r="AI1369" i="1"/>
  <c r="CW1369" i="1" s="1"/>
  <c r="V1369" i="1" s="1"/>
  <c r="AJ1369" i="1"/>
  <c r="CT1369" i="1"/>
  <c r="CV1369" i="1"/>
  <c r="CX1369" i="1"/>
  <c r="W1369" i="1" s="1"/>
  <c r="CZ1369" i="1"/>
  <c r="GL1369" i="1"/>
  <c r="GN1369" i="1"/>
  <c r="GP1369" i="1"/>
  <c r="GV1369" i="1"/>
  <c r="GX1369" i="1"/>
  <c r="HC1369" i="1"/>
  <c r="S1370" i="1"/>
  <c r="CY1370" i="1" s="1"/>
  <c r="X1370" i="1" s="1"/>
  <c r="W1370" i="1"/>
  <c r="AC1370" i="1"/>
  <c r="AE1370" i="1"/>
  <c r="AF1370" i="1"/>
  <c r="AG1370" i="1"/>
  <c r="CU1370" i="1" s="1"/>
  <c r="T1370" i="1" s="1"/>
  <c r="AH1370" i="1"/>
  <c r="AI1370" i="1"/>
  <c r="CW1370" i="1" s="1"/>
  <c r="V1370" i="1" s="1"/>
  <c r="AJ1370" i="1"/>
  <c r="CR1370" i="1"/>
  <c r="CT1370" i="1"/>
  <c r="CV1370" i="1"/>
  <c r="U1370" i="1" s="1"/>
  <c r="CX1370" i="1"/>
  <c r="CZ1370" i="1"/>
  <c r="Y1370" i="1" s="1"/>
  <c r="GL1370" i="1"/>
  <c r="GN1370" i="1"/>
  <c r="GP1370" i="1"/>
  <c r="GV1370" i="1"/>
  <c r="GX1370" i="1"/>
  <c r="HC1370" i="1"/>
  <c r="I1371" i="1"/>
  <c r="K1371" i="1"/>
  <c r="S1371" i="1"/>
  <c r="CY1371" i="1" s="1"/>
  <c r="X1371" i="1" s="1"/>
  <c r="U1371" i="1"/>
  <c r="Y1371" i="1"/>
  <c r="AC1371" i="1"/>
  <c r="AE1371" i="1"/>
  <c r="CR1371" i="1" s="1"/>
  <c r="AF1371" i="1"/>
  <c r="AG1371" i="1"/>
  <c r="CU1371" i="1" s="1"/>
  <c r="T1371" i="1" s="1"/>
  <c r="AH1371" i="1"/>
  <c r="AI1371" i="1"/>
  <c r="CW1371" i="1" s="1"/>
  <c r="V1371" i="1" s="1"/>
  <c r="AJ1371" i="1"/>
  <c r="CT1371" i="1"/>
  <c r="CV1371" i="1"/>
  <c r="CX1371" i="1"/>
  <c r="W1371" i="1" s="1"/>
  <c r="CZ1371" i="1"/>
  <c r="GL1371" i="1"/>
  <c r="GN1371" i="1"/>
  <c r="GP1371" i="1"/>
  <c r="GV1371" i="1"/>
  <c r="GX1371" i="1"/>
  <c r="HC1371" i="1"/>
  <c r="I1372" i="1"/>
  <c r="Q1372" i="1" s="1"/>
  <c r="K1372" i="1"/>
  <c r="S1372" i="1"/>
  <c r="CY1372" i="1" s="1"/>
  <c r="X1372" i="1" s="1"/>
  <c r="W1372" i="1"/>
  <c r="AC1372" i="1"/>
  <c r="AE1372" i="1"/>
  <c r="AF1372" i="1"/>
  <c r="AG1372" i="1"/>
  <c r="CU1372" i="1" s="1"/>
  <c r="AH1372" i="1"/>
  <c r="AI1372" i="1"/>
  <c r="CW1372" i="1" s="1"/>
  <c r="AJ1372" i="1"/>
  <c r="CR1372" i="1"/>
  <c r="CT1372" i="1"/>
  <c r="CV1372" i="1"/>
  <c r="U1372" i="1" s="1"/>
  <c r="CX1372" i="1"/>
  <c r="CZ1372" i="1"/>
  <c r="Y1372" i="1" s="1"/>
  <c r="GL1372" i="1"/>
  <c r="GN1372" i="1"/>
  <c r="GP1372" i="1"/>
  <c r="GV1372" i="1"/>
  <c r="HC1372" i="1"/>
  <c r="S1373" i="1"/>
  <c r="CY1373" i="1" s="1"/>
  <c r="X1373" i="1" s="1"/>
  <c r="U1373" i="1"/>
  <c r="Y1373" i="1"/>
  <c r="AC1373" i="1"/>
  <c r="AE1373" i="1"/>
  <c r="CR1373" i="1" s="1"/>
  <c r="AF1373" i="1"/>
  <c r="AG1373" i="1"/>
  <c r="CU1373" i="1" s="1"/>
  <c r="T1373" i="1" s="1"/>
  <c r="AH1373" i="1"/>
  <c r="AI1373" i="1"/>
  <c r="CW1373" i="1" s="1"/>
  <c r="V1373" i="1" s="1"/>
  <c r="AJ1373" i="1"/>
  <c r="CT1373" i="1"/>
  <c r="CV1373" i="1"/>
  <c r="CX1373" i="1"/>
  <c r="W1373" i="1" s="1"/>
  <c r="CZ1373" i="1"/>
  <c r="GL1373" i="1"/>
  <c r="GN1373" i="1"/>
  <c r="GP1373" i="1"/>
  <c r="GV1373" i="1"/>
  <c r="GX1373" i="1"/>
  <c r="HC1373" i="1"/>
  <c r="S1374" i="1"/>
  <c r="CY1374" i="1" s="1"/>
  <c r="X1374" i="1" s="1"/>
  <c r="W1374" i="1"/>
  <c r="AC1374" i="1"/>
  <c r="AE1374" i="1"/>
  <c r="AF1374" i="1"/>
  <c r="AG1374" i="1"/>
  <c r="CU1374" i="1" s="1"/>
  <c r="T1374" i="1" s="1"/>
  <c r="AH1374" i="1"/>
  <c r="AI1374" i="1"/>
  <c r="CW1374" i="1" s="1"/>
  <c r="V1374" i="1" s="1"/>
  <c r="AJ1374" i="1"/>
  <c r="CR1374" i="1"/>
  <c r="CT1374" i="1"/>
  <c r="CV1374" i="1"/>
  <c r="U1374" i="1" s="1"/>
  <c r="CX1374" i="1"/>
  <c r="CZ1374" i="1"/>
  <c r="Y1374" i="1" s="1"/>
  <c r="GL1374" i="1"/>
  <c r="GO1374" i="1"/>
  <c r="GP1374" i="1"/>
  <c r="GV1374" i="1"/>
  <c r="GX1374" i="1"/>
  <c r="HC1374" i="1"/>
  <c r="S1375" i="1"/>
  <c r="CY1375" i="1" s="1"/>
  <c r="X1375" i="1" s="1"/>
  <c r="W1375" i="1"/>
  <c r="AC1375" i="1"/>
  <c r="AE1375" i="1"/>
  <c r="AF1375" i="1"/>
  <c r="AG1375" i="1"/>
  <c r="CU1375" i="1" s="1"/>
  <c r="T1375" i="1" s="1"/>
  <c r="AH1375" i="1"/>
  <c r="AI1375" i="1"/>
  <c r="CW1375" i="1" s="1"/>
  <c r="V1375" i="1" s="1"/>
  <c r="AJ1375" i="1"/>
  <c r="CR1375" i="1"/>
  <c r="CT1375" i="1"/>
  <c r="CV1375" i="1"/>
  <c r="U1375" i="1" s="1"/>
  <c r="CX1375" i="1"/>
  <c r="CZ1375" i="1"/>
  <c r="Y1375" i="1" s="1"/>
  <c r="GL1375" i="1"/>
  <c r="GO1375" i="1"/>
  <c r="GP1375" i="1"/>
  <c r="GV1375" i="1"/>
  <c r="GX1375" i="1"/>
  <c r="HC1375" i="1"/>
  <c r="S1376" i="1"/>
  <c r="CY1376" i="1" s="1"/>
  <c r="X1376" i="1" s="1"/>
  <c r="W1376" i="1"/>
  <c r="AC1376" i="1"/>
  <c r="AE1376" i="1"/>
  <c r="AF1376" i="1"/>
  <c r="AG1376" i="1"/>
  <c r="CU1376" i="1" s="1"/>
  <c r="T1376" i="1" s="1"/>
  <c r="AH1376" i="1"/>
  <c r="AI1376" i="1"/>
  <c r="CW1376" i="1" s="1"/>
  <c r="V1376" i="1" s="1"/>
  <c r="AJ1376" i="1"/>
  <c r="CR1376" i="1"/>
  <c r="CT1376" i="1"/>
  <c r="CV1376" i="1"/>
  <c r="U1376" i="1" s="1"/>
  <c r="CX1376" i="1"/>
  <c r="CZ1376" i="1"/>
  <c r="Y1376" i="1" s="1"/>
  <c r="GL1376" i="1"/>
  <c r="GO1376" i="1"/>
  <c r="GP1376" i="1"/>
  <c r="GV1376" i="1"/>
  <c r="GX1376" i="1"/>
  <c r="HC1376" i="1"/>
  <c r="S1377" i="1"/>
  <c r="CY1377" i="1" s="1"/>
  <c r="X1377" i="1" s="1"/>
  <c r="W1377" i="1"/>
  <c r="AC1377" i="1"/>
  <c r="AE1377" i="1"/>
  <c r="AF1377" i="1"/>
  <c r="AG1377" i="1"/>
  <c r="CU1377" i="1" s="1"/>
  <c r="T1377" i="1" s="1"/>
  <c r="AH1377" i="1"/>
  <c r="AI1377" i="1"/>
  <c r="CW1377" i="1" s="1"/>
  <c r="V1377" i="1" s="1"/>
  <c r="AJ1377" i="1"/>
  <c r="CR1377" i="1"/>
  <c r="CT1377" i="1"/>
  <c r="CV1377" i="1"/>
  <c r="U1377" i="1" s="1"/>
  <c r="CX1377" i="1"/>
  <c r="CZ1377" i="1"/>
  <c r="Y1377" i="1" s="1"/>
  <c r="GL1377" i="1"/>
  <c r="GN1377" i="1"/>
  <c r="GP1377" i="1"/>
  <c r="GV1377" i="1"/>
  <c r="GX1377" i="1"/>
  <c r="HC1377" i="1"/>
  <c r="S1378" i="1"/>
  <c r="CY1378" i="1" s="1"/>
  <c r="X1378" i="1" s="1"/>
  <c r="U1378" i="1"/>
  <c r="Y1378" i="1"/>
  <c r="AC1378" i="1"/>
  <c r="AE1378" i="1"/>
  <c r="CR1378" i="1" s="1"/>
  <c r="AF1378" i="1"/>
  <c r="AG1378" i="1"/>
  <c r="CU1378" i="1" s="1"/>
  <c r="T1378" i="1" s="1"/>
  <c r="AH1378" i="1"/>
  <c r="AI1378" i="1"/>
  <c r="CW1378" i="1" s="1"/>
  <c r="V1378" i="1" s="1"/>
  <c r="AJ1378" i="1"/>
  <c r="CT1378" i="1"/>
  <c r="CV1378" i="1"/>
  <c r="CX1378" i="1"/>
  <c r="W1378" i="1" s="1"/>
  <c r="CZ1378" i="1"/>
  <c r="GL1378" i="1"/>
  <c r="GN1378" i="1"/>
  <c r="GP1378" i="1"/>
  <c r="GV1378" i="1"/>
  <c r="GX1378" i="1"/>
  <c r="HC1378" i="1"/>
  <c r="S1379" i="1"/>
  <c r="CY1379" i="1" s="1"/>
  <c r="X1379" i="1" s="1"/>
  <c r="W1379" i="1"/>
  <c r="AC1379" i="1"/>
  <c r="AE1379" i="1"/>
  <c r="AF1379" i="1"/>
  <c r="AG1379" i="1"/>
  <c r="CU1379" i="1" s="1"/>
  <c r="T1379" i="1" s="1"/>
  <c r="AH1379" i="1"/>
  <c r="AI1379" i="1"/>
  <c r="CW1379" i="1" s="1"/>
  <c r="V1379" i="1" s="1"/>
  <c r="AJ1379" i="1"/>
  <c r="CR1379" i="1"/>
  <c r="CT1379" i="1"/>
  <c r="CV1379" i="1"/>
  <c r="U1379" i="1" s="1"/>
  <c r="CX1379" i="1"/>
  <c r="CZ1379" i="1"/>
  <c r="Y1379" i="1" s="1"/>
  <c r="GL1379" i="1"/>
  <c r="GN1379" i="1"/>
  <c r="GP1379" i="1"/>
  <c r="GV1379" i="1"/>
  <c r="GX1379" i="1"/>
  <c r="HC1379" i="1"/>
  <c r="S1380" i="1"/>
  <c r="CY1380" i="1" s="1"/>
  <c r="X1380" i="1" s="1"/>
  <c r="U1380" i="1"/>
  <c r="Y1380" i="1"/>
  <c r="AC1380" i="1"/>
  <c r="AE1380" i="1"/>
  <c r="CR1380" i="1" s="1"/>
  <c r="AF1380" i="1"/>
  <c r="AG1380" i="1"/>
  <c r="CU1380" i="1" s="1"/>
  <c r="T1380" i="1" s="1"/>
  <c r="AH1380" i="1"/>
  <c r="AI1380" i="1"/>
  <c r="CW1380" i="1" s="1"/>
  <c r="V1380" i="1" s="1"/>
  <c r="AJ1380" i="1"/>
  <c r="CT1380" i="1"/>
  <c r="CV1380" i="1"/>
  <c r="CX1380" i="1"/>
  <c r="W1380" i="1" s="1"/>
  <c r="CZ1380" i="1"/>
  <c r="GL1380" i="1"/>
  <c r="GN1380" i="1"/>
  <c r="GP1380" i="1"/>
  <c r="GV1380" i="1"/>
  <c r="GX1380" i="1"/>
  <c r="HC1380" i="1"/>
  <c r="C1381" i="1"/>
  <c r="P1381" i="1"/>
  <c r="R1381" i="1"/>
  <c r="GK1381" i="1" s="1"/>
  <c r="V1381" i="1"/>
  <c r="AC1381" i="1"/>
  <c r="AD1381" i="1"/>
  <c r="AB1381" i="1" s="1"/>
  <c r="AE1381" i="1"/>
  <c r="Q1381" i="1" s="1"/>
  <c r="AF1381" i="1"/>
  <c r="AG1381" i="1"/>
  <c r="AH1381" i="1"/>
  <c r="CV1381" i="1" s="1"/>
  <c r="U1381" i="1" s="1"/>
  <c r="AI1381" i="1"/>
  <c r="AJ1381" i="1"/>
  <c r="CX1381" i="1" s="1"/>
  <c r="W1381" i="1" s="1"/>
  <c r="CQ1381" i="1"/>
  <c r="CR1381" i="1"/>
  <c r="CS1381" i="1"/>
  <c r="CU1381" i="1"/>
  <c r="T1381" i="1" s="1"/>
  <c r="CW1381" i="1"/>
  <c r="GL1381" i="1"/>
  <c r="GN1381" i="1"/>
  <c r="GP1381" i="1"/>
  <c r="GV1381" i="1"/>
  <c r="HC1381" i="1"/>
  <c r="GX1381" i="1" s="1"/>
  <c r="I1382" i="1"/>
  <c r="S1382" i="1"/>
  <c r="CY1382" i="1" s="1"/>
  <c r="X1382" i="1" s="1"/>
  <c r="W1382" i="1"/>
  <c r="AC1382" i="1"/>
  <c r="AE1382" i="1"/>
  <c r="AF1382" i="1"/>
  <c r="AG1382" i="1"/>
  <c r="CU1382" i="1" s="1"/>
  <c r="T1382" i="1" s="1"/>
  <c r="AH1382" i="1"/>
  <c r="AI1382" i="1"/>
  <c r="CW1382" i="1" s="1"/>
  <c r="V1382" i="1" s="1"/>
  <c r="AJ1382" i="1"/>
  <c r="CR1382" i="1"/>
  <c r="CT1382" i="1"/>
  <c r="CV1382" i="1"/>
  <c r="U1382" i="1" s="1"/>
  <c r="CX1382" i="1"/>
  <c r="CZ1382" i="1"/>
  <c r="Y1382" i="1" s="1"/>
  <c r="GL1382" i="1"/>
  <c r="GN1382" i="1"/>
  <c r="GP1382" i="1"/>
  <c r="GV1382" i="1"/>
  <c r="GX1382" i="1"/>
  <c r="HC1382" i="1"/>
  <c r="C1383" i="1"/>
  <c r="D1383" i="1"/>
  <c r="I1383" i="1"/>
  <c r="CX34" i="3" s="1"/>
  <c r="K1383" i="1"/>
  <c r="S1383" i="1"/>
  <c r="CY1383" i="1" s="1"/>
  <c r="X1383" i="1" s="1"/>
  <c r="U1383" i="1"/>
  <c r="Y1383" i="1"/>
  <c r="AC1383" i="1"/>
  <c r="AE1383" i="1"/>
  <c r="CR1383" i="1" s="1"/>
  <c r="AF1383" i="1"/>
  <c r="AG1383" i="1"/>
  <c r="CU1383" i="1" s="1"/>
  <c r="T1383" i="1" s="1"/>
  <c r="AH1383" i="1"/>
  <c r="AI1383" i="1"/>
  <c r="CW1383" i="1" s="1"/>
  <c r="V1383" i="1" s="1"/>
  <c r="AJ1383" i="1"/>
  <c r="CT1383" i="1"/>
  <c r="CV1383" i="1"/>
  <c r="CX1383" i="1"/>
  <c r="W1383" i="1" s="1"/>
  <c r="CZ1383" i="1"/>
  <c r="GL1383" i="1"/>
  <c r="GN1383" i="1"/>
  <c r="GP1383" i="1"/>
  <c r="GV1383" i="1"/>
  <c r="GX1383" i="1"/>
  <c r="HC1383" i="1"/>
  <c r="I1384" i="1"/>
  <c r="Q1384" i="1" s="1"/>
  <c r="R1384" i="1"/>
  <c r="GK1384" i="1" s="1"/>
  <c r="V1384" i="1"/>
  <c r="AC1384" i="1"/>
  <c r="AD1384" i="1"/>
  <c r="AB1384" i="1" s="1"/>
  <c r="AE1384" i="1"/>
  <c r="AF1384" i="1"/>
  <c r="AG1384" i="1"/>
  <c r="AH1384" i="1"/>
  <c r="CV1384" i="1" s="1"/>
  <c r="U1384" i="1" s="1"/>
  <c r="AI1384" i="1"/>
  <c r="AJ1384" i="1"/>
  <c r="CX1384" i="1" s="1"/>
  <c r="W1384" i="1" s="1"/>
  <c r="CQ1384" i="1"/>
  <c r="CR1384" i="1"/>
  <c r="CS1384" i="1"/>
  <c r="CU1384" i="1"/>
  <c r="T1384" i="1" s="1"/>
  <c r="CW1384" i="1"/>
  <c r="GL1384" i="1"/>
  <c r="GN1384" i="1"/>
  <c r="GP1384" i="1"/>
  <c r="GV1384" i="1"/>
  <c r="HC1384" i="1"/>
  <c r="GX1384" i="1" s="1"/>
  <c r="C1385" i="1"/>
  <c r="I1385" i="1"/>
  <c r="Q1385" i="1" s="1"/>
  <c r="K1385" i="1"/>
  <c r="S1385" i="1"/>
  <c r="CY1385" i="1" s="1"/>
  <c r="X1385" i="1" s="1"/>
  <c r="W1385" i="1"/>
  <c r="AC1385" i="1"/>
  <c r="AE1385" i="1"/>
  <c r="AF1385" i="1"/>
  <c r="AG1385" i="1"/>
  <c r="CU1385" i="1" s="1"/>
  <c r="AH1385" i="1"/>
  <c r="AI1385" i="1"/>
  <c r="CW1385" i="1" s="1"/>
  <c r="AJ1385" i="1"/>
  <c r="CR1385" i="1"/>
  <c r="CT1385" i="1"/>
  <c r="CV1385" i="1"/>
  <c r="U1385" i="1" s="1"/>
  <c r="CX1385" i="1"/>
  <c r="CZ1385" i="1"/>
  <c r="Y1385" i="1" s="1"/>
  <c r="GL1385" i="1"/>
  <c r="GN1385" i="1"/>
  <c r="GP1385" i="1"/>
  <c r="GV1385" i="1"/>
  <c r="HC1385" i="1"/>
  <c r="AC1386" i="1"/>
  <c r="AD1386" i="1"/>
  <c r="AB1386" i="1" s="1"/>
  <c r="AE1386" i="1"/>
  <c r="AF1386" i="1"/>
  <c r="AG1386" i="1"/>
  <c r="AH1386" i="1"/>
  <c r="CV1386" i="1" s="1"/>
  <c r="AI1386" i="1"/>
  <c r="AJ1386" i="1"/>
  <c r="CX1386" i="1" s="1"/>
  <c r="CQ1386" i="1"/>
  <c r="CR1386" i="1"/>
  <c r="CS1386" i="1"/>
  <c r="CU1386" i="1"/>
  <c r="CW1386" i="1"/>
  <c r="GL1386" i="1"/>
  <c r="GN1386" i="1"/>
  <c r="GP1386" i="1"/>
  <c r="GV1386" i="1"/>
  <c r="HC1386" i="1" s="1"/>
  <c r="I1387" i="1"/>
  <c r="K1387" i="1"/>
  <c r="P1387" i="1"/>
  <c r="R1387" i="1"/>
  <c r="T1387" i="1"/>
  <c r="AC1387" i="1"/>
  <c r="AD1387" i="1"/>
  <c r="AB1387" i="1" s="1"/>
  <c r="AE1387" i="1"/>
  <c r="Q1387" i="1" s="1"/>
  <c r="AF1387" i="1"/>
  <c r="AG1387" i="1"/>
  <c r="AH1387" i="1"/>
  <c r="CV1387" i="1" s="1"/>
  <c r="U1387" i="1" s="1"/>
  <c r="AI1387" i="1"/>
  <c r="AJ1387" i="1"/>
  <c r="CX1387" i="1" s="1"/>
  <c r="W1387" i="1" s="1"/>
  <c r="CQ1387" i="1"/>
  <c r="CR1387" i="1"/>
  <c r="CS1387" i="1"/>
  <c r="CU1387" i="1"/>
  <c r="CW1387" i="1"/>
  <c r="V1387" i="1" s="1"/>
  <c r="GK1387" i="1"/>
  <c r="GL1387" i="1"/>
  <c r="GN1387" i="1"/>
  <c r="GP1387" i="1"/>
  <c r="GV1387" i="1"/>
  <c r="HC1387" i="1" s="1"/>
  <c r="GX1387" i="1" s="1"/>
  <c r="I1388" i="1"/>
  <c r="K1388" i="1"/>
  <c r="P1388" i="1"/>
  <c r="R1388" i="1"/>
  <c r="T1388" i="1"/>
  <c r="AC1388" i="1"/>
  <c r="AD1388" i="1"/>
  <c r="AB1388" i="1" s="1"/>
  <c r="AE1388" i="1"/>
  <c r="Q1388" i="1" s="1"/>
  <c r="AF1388" i="1"/>
  <c r="AG1388" i="1"/>
  <c r="AH1388" i="1"/>
  <c r="CV1388" i="1" s="1"/>
  <c r="U1388" i="1" s="1"/>
  <c r="AI1388" i="1"/>
  <c r="AJ1388" i="1"/>
  <c r="CX1388" i="1" s="1"/>
  <c r="W1388" i="1" s="1"/>
  <c r="CQ1388" i="1"/>
  <c r="CR1388" i="1"/>
  <c r="CS1388" i="1"/>
  <c r="CU1388" i="1"/>
  <c r="CW1388" i="1"/>
  <c r="V1388" i="1" s="1"/>
  <c r="GK1388" i="1"/>
  <c r="GL1388" i="1"/>
  <c r="GN1388" i="1"/>
  <c r="GP1388" i="1"/>
  <c r="GV1388" i="1"/>
  <c r="HC1388" i="1" s="1"/>
  <c r="GX1388" i="1" s="1"/>
  <c r="P1389" i="1"/>
  <c r="R1389" i="1"/>
  <c r="T1389" i="1"/>
  <c r="AC1389" i="1"/>
  <c r="AD1389" i="1"/>
  <c r="AB1389" i="1" s="1"/>
  <c r="AE1389" i="1"/>
  <c r="Q1389" i="1" s="1"/>
  <c r="AF1389" i="1"/>
  <c r="AG1389" i="1"/>
  <c r="AH1389" i="1"/>
  <c r="CV1389" i="1" s="1"/>
  <c r="U1389" i="1" s="1"/>
  <c r="AI1389" i="1"/>
  <c r="AJ1389" i="1"/>
  <c r="CX1389" i="1" s="1"/>
  <c r="W1389" i="1" s="1"/>
  <c r="CQ1389" i="1"/>
  <c r="CR1389" i="1"/>
  <c r="CS1389" i="1"/>
  <c r="CU1389" i="1"/>
  <c r="CW1389" i="1"/>
  <c r="V1389" i="1" s="1"/>
  <c r="GK1389" i="1"/>
  <c r="GL1389" i="1"/>
  <c r="GN1389" i="1"/>
  <c r="GP1389" i="1"/>
  <c r="GV1389" i="1"/>
  <c r="HC1389" i="1" s="1"/>
  <c r="GX1389" i="1" s="1"/>
  <c r="P1390" i="1"/>
  <c r="R1390" i="1"/>
  <c r="AC1390" i="1"/>
  <c r="AD1390" i="1"/>
  <c r="AB1390" i="1" s="1"/>
  <c r="AE1390" i="1"/>
  <c r="Q1390" i="1" s="1"/>
  <c r="AF1390" i="1"/>
  <c r="S1390" i="1" s="1"/>
  <c r="AG1390" i="1"/>
  <c r="AH1390" i="1"/>
  <c r="AI1390" i="1"/>
  <c r="AJ1390" i="1"/>
  <c r="CQ1390" i="1"/>
  <c r="CR1390" i="1"/>
  <c r="CS1390" i="1"/>
  <c r="CT1390" i="1"/>
  <c r="CU1390" i="1"/>
  <c r="T1390" i="1" s="1"/>
  <c r="CV1390" i="1"/>
  <c r="U1390" i="1" s="1"/>
  <c r="CW1390" i="1"/>
  <c r="V1390" i="1" s="1"/>
  <c r="CX1390" i="1"/>
  <c r="W1390" i="1" s="1"/>
  <c r="CY1390" i="1"/>
  <c r="X1390" i="1" s="1"/>
  <c r="CZ1390" i="1"/>
  <c r="Y1390" i="1" s="1"/>
  <c r="GK1390" i="1"/>
  <c r="GL1390" i="1"/>
  <c r="GN1390" i="1"/>
  <c r="GP1390" i="1"/>
  <c r="GV1390" i="1"/>
  <c r="HC1390" i="1"/>
  <c r="GX1390" i="1" s="1"/>
  <c r="P1391" i="1"/>
  <c r="R1391" i="1"/>
  <c r="AC1391" i="1"/>
  <c r="AD1391" i="1"/>
  <c r="AB1391" i="1" s="1"/>
  <c r="AE1391" i="1"/>
  <c r="Q1391" i="1" s="1"/>
  <c r="AF1391" i="1"/>
  <c r="S1391" i="1" s="1"/>
  <c r="AG1391" i="1"/>
  <c r="AH1391" i="1"/>
  <c r="CV1391" i="1" s="1"/>
  <c r="U1391" i="1" s="1"/>
  <c r="AI1391" i="1"/>
  <c r="AJ1391" i="1"/>
  <c r="CX1391" i="1" s="1"/>
  <c r="W1391" i="1" s="1"/>
  <c r="CQ1391" i="1"/>
  <c r="CR1391" i="1"/>
  <c r="CS1391" i="1"/>
  <c r="CU1391" i="1"/>
  <c r="T1391" i="1" s="1"/>
  <c r="CW1391" i="1"/>
  <c r="V1391" i="1" s="1"/>
  <c r="GK1391" i="1"/>
  <c r="GL1391" i="1"/>
  <c r="GN1391" i="1"/>
  <c r="GP1391" i="1"/>
  <c r="GV1391" i="1"/>
  <c r="HC1391" i="1"/>
  <c r="GX1391" i="1" s="1"/>
  <c r="B1393" i="1"/>
  <c r="B1356" i="1" s="1"/>
  <c r="C1393" i="1"/>
  <c r="C1356" i="1" s="1"/>
  <c r="D1393" i="1"/>
  <c r="D1356" i="1" s="1"/>
  <c r="F1393" i="1"/>
  <c r="F1356" i="1" s="1"/>
  <c r="G1393" i="1"/>
  <c r="G1356" i="1" s="1"/>
  <c r="BX1393" i="1"/>
  <c r="BX1356" i="1" s="1"/>
  <c r="BY1393" i="1"/>
  <c r="BY1356" i="1" s="1"/>
  <c r="BZ1393" i="1"/>
  <c r="AQ1393" i="1" s="1"/>
  <c r="CD1393" i="1"/>
  <c r="AU1393" i="1" s="1"/>
  <c r="CK1393" i="1"/>
  <c r="CK1356" i="1" s="1"/>
  <c r="CL1393" i="1"/>
  <c r="BC1393" i="1" s="1"/>
  <c r="CM1393" i="1"/>
  <c r="CM1356" i="1" s="1"/>
  <c r="D1423" i="1"/>
  <c r="E1425" i="1"/>
  <c r="F1425" i="1"/>
  <c r="Z1425" i="1"/>
  <c r="AA1425" i="1"/>
  <c r="AM1425" i="1"/>
  <c r="AN1425" i="1"/>
  <c r="BE1425" i="1"/>
  <c r="BF1425" i="1"/>
  <c r="BG1425" i="1"/>
  <c r="BH1425" i="1"/>
  <c r="BI1425" i="1"/>
  <c r="BJ1425" i="1"/>
  <c r="BK1425" i="1"/>
  <c r="BL1425" i="1"/>
  <c r="BM1425" i="1"/>
  <c r="BN1425" i="1"/>
  <c r="BO1425" i="1"/>
  <c r="BP1425" i="1"/>
  <c r="BQ1425" i="1"/>
  <c r="BR1425" i="1"/>
  <c r="BS1425" i="1"/>
  <c r="BT1425" i="1"/>
  <c r="BU1425" i="1"/>
  <c r="BV1425" i="1"/>
  <c r="BW1425" i="1"/>
  <c r="CN1425" i="1"/>
  <c r="CO1425" i="1"/>
  <c r="CP1425" i="1"/>
  <c r="CQ1425" i="1"/>
  <c r="CR1425" i="1"/>
  <c r="CS1425" i="1"/>
  <c r="CT1425" i="1"/>
  <c r="CU1425" i="1"/>
  <c r="CV1425" i="1"/>
  <c r="CW1425" i="1"/>
  <c r="CX1425" i="1"/>
  <c r="CY1425" i="1"/>
  <c r="CZ1425" i="1"/>
  <c r="DA1425" i="1"/>
  <c r="DB1425" i="1"/>
  <c r="DC1425" i="1"/>
  <c r="DD1425" i="1"/>
  <c r="DE1425" i="1"/>
  <c r="DF1425" i="1"/>
  <c r="DG1425" i="1"/>
  <c r="DH1425" i="1"/>
  <c r="DI1425" i="1"/>
  <c r="DJ1425" i="1"/>
  <c r="DK1425" i="1"/>
  <c r="DL1425" i="1"/>
  <c r="DM1425" i="1"/>
  <c r="DN1425" i="1"/>
  <c r="DO1425" i="1"/>
  <c r="DP1425" i="1"/>
  <c r="DQ1425" i="1"/>
  <c r="DR1425" i="1"/>
  <c r="DS1425" i="1"/>
  <c r="DT1425" i="1"/>
  <c r="DU1425" i="1"/>
  <c r="DV1425" i="1"/>
  <c r="DW1425" i="1"/>
  <c r="DX1425" i="1"/>
  <c r="DY1425" i="1"/>
  <c r="DZ1425" i="1"/>
  <c r="EA1425" i="1"/>
  <c r="EB1425" i="1"/>
  <c r="EC1425" i="1"/>
  <c r="ED1425" i="1"/>
  <c r="EE1425" i="1"/>
  <c r="EF1425" i="1"/>
  <c r="EG1425" i="1"/>
  <c r="EH1425" i="1"/>
  <c r="EI1425" i="1"/>
  <c r="EJ1425" i="1"/>
  <c r="EK1425" i="1"/>
  <c r="EL1425" i="1"/>
  <c r="EM1425" i="1"/>
  <c r="EN1425" i="1"/>
  <c r="EO1425" i="1"/>
  <c r="EP1425" i="1"/>
  <c r="EQ1425" i="1"/>
  <c r="ER1425" i="1"/>
  <c r="ES1425" i="1"/>
  <c r="ET1425" i="1"/>
  <c r="EU1425" i="1"/>
  <c r="EV1425" i="1"/>
  <c r="EW1425" i="1"/>
  <c r="EX1425" i="1"/>
  <c r="EY1425" i="1"/>
  <c r="EZ1425" i="1"/>
  <c r="FA1425" i="1"/>
  <c r="FB1425" i="1"/>
  <c r="FC1425" i="1"/>
  <c r="FD1425" i="1"/>
  <c r="FE1425" i="1"/>
  <c r="FF1425" i="1"/>
  <c r="FG1425" i="1"/>
  <c r="FH1425" i="1"/>
  <c r="FI1425" i="1"/>
  <c r="FJ1425" i="1"/>
  <c r="FK1425" i="1"/>
  <c r="FL1425" i="1"/>
  <c r="FM1425" i="1"/>
  <c r="FN1425" i="1"/>
  <c r="FO1425" i="1"/>
  <c r="FP1425" i="1"/>
  <c r="FQ1425" i="1"/>
  <c r="FR1425" i="1"/>
  <c r="FS1425" i="1"/>
  <c r="FT1425" i="1"/>
  <c r="FU1425" i="1"/>
  <c r="FV1425" i="1"/>
  <c r="FW1425" i="1"/>
  <c r="FX1425" i="1"/>
  <c r="FY1425" i="1"/>
  <c r="FZ1425" i="1"/>
  <c r="GA1425" i="1"/>
  <c r="GB1425" i="1"/>
  <c r="GC1425" i="1"/>
  <c r="GD1425" i="1"/>
  <c r="GE1425" i="1"/>
  <c r="GF1425" i="1"/>
  <c r="GG1425" i="1"/>
  <c r="GH1425" i="1"/>
  <c r="GI1425" i="1"/>
  <c r="GJ1425" i="1"/>
  <c r="GK1425" i="1"/>
  <c r="GL1425" i="1"/>
  <c r="GM1425" i="1"/>
  <c r="GN1425" i="1"/>
  <c r="GO1425" i="1"/>
  <c r="GP1425" i="1"/>
  <c r="GQ1425" i="1"/>
  <c r="GR1425" i="1"/>
  <c r="GS1425" i="1"/>
  <c r="GT1425" i="1"/>
  <c r="GU1425" i="1"/>
  <c r="GV1425" i="1"/>
  <c r="GW1425" i="1"/>
  <c r="GX1425" i="1"/>
  <c r="S1427" i="1"/>
  <c r="CY1427" i="1" s="1"/>
  <c r="X1427" i="1" s="1"/>
  <c r="AC1427" i="1"/>
  <c r="P1427" i="1" s="1"/>
  <c r="AE1427" i="1"/>
  <c r="Q1427" i="1" s="1"/>
  <c r="AF1427" i="1"/>
  <c r="AG1427" i="1"/>
  <c r="CU1427" i="1" s="1"/>
  <c r="T1427" i="1" s="1"/>
  <c r="AH1427" i="1"/>
  <c r="AI1427" i="1"/>
  <c r="CW1427" i="1" s="1"/>
  <c r="V1427" i="1" s="1"/>
  <c r="AJ1427" i="1"/>
  <c r="CR1427" i="1"/>
  <c r="CT1427" i="1"/>
  <c r="CV1427" i="1"/>
  <c r="U1427" i="1" s="1"/>
  <c r="CX1427" i="1"/>
  <c r="W1427" i="1" s="1"/>
  <c r="AJ1431" i="1" s="1"/>
  <c r="CZ1427" i="1"/>
  <c r="Y1427" i="1" s="1"/>
  <c r="GL1427" i="1"/>
  <c r="BZ1431" i="1" s="1"/>
  <c r="GO1427" i="1"/>
  <c r="GP1427" i="1"/>
  <c r="CD1431" i="1" s="1"/>
  <c r="GV1427" i="1"/>
  <c r="GX1427" i="1"/>
  <c r="CJ1431" i="1" s="1"/>
  <c r="HC1427" i="1"/>
  <c r="S1428" i="1"/>
  <c r="CY1428" i="1" s="1"/>
  <c r="X1428" i="1" s="1"/>
  <c r="AC1428" i="1"/>
  <c r="P1428" i="1" s="1"/>
  <c r="AE1428" i="1"/>
  <c r="Q1428" i="1" s="1"/>
  <c r="AF1428" i="1"/>
  <c r="AG1428" i="1"/>
  <c r="CU1428" i="1" s="1"/>
  <c r="T1428" i="1" s="1"/>
  <c r="AH1428" i="1"/>
  <c r="AI1428" i="1"/>
  <c r="CW1428" i="1" s="1"/>
  <c r="V1428" i="1" s="1"/>
  <c r="AJ1428" i="1"/>
  <c r="CR1428" i="1"/>
  <c r="CT1428" i="1"/>
  <c r="CV1428" i="1"/>
  <c r="U1428" i="1" s="1"/>
  <c r="CX1428" i="1"/>
  <c r="W1428" i="1" s="1"/>
  <c r="CZ1428" i="1"/>
  <c r="Y1428" i="1" s="1"/>
  <c r="GL1428" i="1"/>
  <c r="GO1428" i="1"/>
  <c r="GP1428" i="1"/>
  <c r="GV1428" i="1"/>
  <c r="GX1428" i="1"/>
  <c r="HC1428" i="1"/>
  <c r="S1429" i="1"/>
  <c r="CY1429" i="1" s="1"/>
  <c r="X1429" i="1" s="1"/>
  <c r="AC1429" i="1"/>
  <c r="P1429" i="1" s="1"/>
  <c r="CP1429" i="1" s="1"/>
  <c r="O1429" i="1" s="1"/>
  <c r="AE1429" i="1"/>
  <c r="Q1429" i="1" s="1"/>
  <c r="AF1429" i="1"/>
  <c r="AG1429" i="1"/>
  <c r="CU1429" i="1" s="1"/>
  <c r="T1429" i="1" s="1"/>
  <c r="AH1429" i="1"/>
  <c r="AI1429" i="1"/>
  <c r="CW1429" i="1" s="1"/>
  <c r="V1429" i="1" s="1"/>
  <c r="AJ1429" i="1"/>
  <c r="CR1429" i="1"/>
  <c r="CT1429" i="1"/>
  <c r="CV1429" i="1"/>
  <c r="U1429" i="1" s="1"/>
  <c r="CX1429" i="1"/>
  <c r="W1429" i="1" s="1"/>
  <c r="CZ1429" i="1"/>
  <c r="Y1429" i="1" s="1"/>
  <c r="GL1429" i="1"/>
  <c r="GO1429" i="1"/>
  <c r="GP1429" i="1"/>
  <c r="GV1429" i="1"/>
  <c r="GX1429" i="1"/>
  <c r="HC1429" i="1"/>
  <c r="B1431" i="1"/>
  <c r="B1425" i="1" s="1"/>
  <c r="C1431" i="1"/>
  <c r="C1425" i="1" s="1"/>
  <c r="D1431" i="1"/>
  <c r="D1425" i="1" s="1"/>
  <c r="F1431" i="1"/>
  <c r="G1431" i="1"/>
  <c r="G1425" i="1" s="1"/>
  <c r="AF1431" i="1"/>
  <c r="AF1425" i="1" s="1"/>
  <c r="BX1431" i="1"/>
  <c r="BX1425" i="1" s="1"/>
  <c r="BY1431" i="1"/>
  <c r="BY1425" i="1" s="1"/>
  <c r="CC1431" i="1"/>
  <c r="CC1425" i="1" s="1"/>
  <c r="CK1431" i="1"/>
  <c r="CK1425" i="1" s="1"/>
  <c r="CL1431" i="1"/>
  <c r="CL1425" i="1" s="1"/>
  <c r="CM1431" i="1"/>
  <c r="CM1425" i="1" s="1"/>
  <c r="B1461" i="1"/>
  <c r="B1286" i="1" s="1"/>
  <c r="C1461" i="1"/>
  <c r="C1286" i="1" s="1"/>
  <c r="D1461" i="1"/>
  <c r="D1286" i="1" s="1"/>
  <c r="F1461" i="1"/>
  <c r="F1286" i="1" s="1"/>
  <c r="G1461" i="1"/>
  <c r="G1286" i="1" s="1"/>
  <c r="D1491" i="1"/>
  <c r="E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AK1493" i="1"/>
  <c r="AL1493" i="1"/>
  <c r="AM1493" i="1"/>
  <c r="AN1493" i="1"/>
  <c r="BE1493" i="1"/>
  <c r="BF1493" i="1"/>
  <c r="BG1493" i="1"/>
  <c r="BH1493" i="1"/>
  <c r="BI1493" i="1"/>
  <c r="BJ1493" i="1"/>
  <c r="BK1493" i="1"/>
  <c r="BL1493" i="1"/>
  <c r="BM1493" i="1"/>
  <c r="BN1493" i="1"/>
  <c r="BO1493" i="1"/>
  <c r="BP1493" i="1"/>
  <c r="BQ1493" i="1"/>
  <c r="BR1493" i="1"/>
  <c r="BS1493" i="1"/>
  <c r="BT1493" i="1"/>
  <c r="BU1493" i="1"/>
  <c r="BV1493" i="1"/>
  <c r="BW1493" i="1"/>
  <c r="BX1493" i="1"/>
  <c r="BY1493" i="1"/>
  <c r="BZ1493" i="1"/>
  <c r="CA1493" i="1"/>
  <c r="CB1493" i="1"/>
  <c r="CC1493" i="1"/>
  <c r="CD1493" i="1"/>
  <c r="CE1493" i="1"/>
  <c r="CF1493" i="1"/>
  <c r="CG1493" i="1"/>
  <c r="CH1493" i="1"/>
  <c r="CI1493" i="1"/>
  <c r="CJ1493" i="1"/>
  <c r="CK1493" i="1"/>
  <c r="CL1493" i="1"/>
  <c r="CM1493" i="1"/>
  <c r="CN1493" i="1"/>
  <c r="CO1493" i="1"/>
  <c r="CP1493" i="1"/>
  <c r="CQ1493" i="1"/>
  <c r="CR1493" i="1"/>
  <c r="CS1493" i="1"/>
  <c r="CT1493" i="1"/>
  <c r="CU1493" i="1"/>
  <c r="CV1493" i="1"/>
  <c r="CW1493" i="1"/>
  <c r="CX1493" i="1"/>
  <c r="CY1493" i="1"/>
  <c r="CZ1493" i="1"/>
  <c r="DA1493" i="1"/>
  <c r="DB1493" i="1"/>
  <c r="DC1493" i="1"/>
  <c r="DD1493" i="1"/>
  <c r="DE1493" i="1"/>
  <c r="DF1493" i="1"/>
  <c r="DG1493" i="1"/>
  <c r="DH1493" i="1"/>
  <c r="DI1493" i="1"/>
  <c r="DJ1493" i="1"/>
  <c r="DK1493" i="1"/>
  <c r="DL1493" i="1"/>
  <c r="DM1493" i="1"/>
  <c r="DN1493" i="1"/>
  <c r="DO1493" i="1"/>
  <c r="DP1493" i="1"/>
  <c r="DQ1493" i="1"/>
  <c r="DR1493" i="1"/>
  <c r="DS1493" i="1"/>
  <c r="DT1493" i="1"/>
  <c r="DU1493" i="1"/>
  <c r="DV1493" i="1"/>
  <c r="DW1493" i="1"/>
  <c r="DX1493" i="1"/>
  <c r="DY1493" i="1"/>
  <c r="DZ1493" i="1"/>
  <c r="EA1493" i="1"/>
  <c r="EB1493" i="1"/>
  <c r="EC1493" i="1"/>
  <c r="ED1493" i="1"/>
  <c r="EE1493" i="1"/>
  <c r="EF1493" i="1"/>
  <c r="EG1493" i="1"/>
  <c r="EH1493" i="1"/>
  <c r="EI1493" i="1"/>
  <c r="EJ1493" i="1"/>
  <c r="EK1493" i="1"/>
  <c r="EL1493" i="1"/>
  <c r="EM1493" i="1"/>
  <c r="EN1493" i="1"/>
  <c r="EO1493" i="1"/>
  <c r="EP1493" i="1"/>
  <c r="EQ1493" i="1"/>
  <c r="ER1493" i="1"/>
  <c r="ES1493" i="1"/>
  <c r="ET1493" i="1"/>
  <c r="EU1493" i="1"/>
  <c r="EV1493" i="1"/>
  <c r="EW1493" i="1"/>
  <c r="EX1493" i="1"/>
  <c r="EY1493" i="1"/>
  <c r="EZ1493" i="1"/>
  <c r="FA1493" i="1"/>
  <c r="FB1493" i="1"/>
  <c r="FC1493" i="1"/>
  <c r="FD1493" i="1"/>
  <c r="FE1493" i="1"/>
  <c r="FF1493" i="1"/>
  <c r="FG1493" i="1"/>
  <c r="FH1493" i="1"/>
  <c r="FI1493" i="1"/>
  <c r="FJ1493" i="1"/>
  <c r="FK1493" i="1"/>
  <c r="FL1493" i="1"/>
  <c r="FM1493" i="1"/>
  <c r="FN1493" i="1"/>
  <c r="FO1493" i="1"/>
  <c r="FP1493" i="1"/>
  <c r="FQ1493" i="1"/>
  <c r="FR1493" i="1"/>
  <c r="FS1493" i="1"/>
  <c r="FT1493" i="1"/>
  <c r="FU1493" i="1"/>
  <c r="FV1493" i="1"/>
  <c r="FW1493" i="1"/>
  <c r="FX1493" i="1"/>
  <c r="FY1493" i="1"/>
  <c r="FZ1493" i="1"/>
  <c r="GA1493" i="1"/>
  <c r="GB1493" i="1"/>
  <c r="GC1493" i="1"/>
  <c r="GD1493" i="1"/>
  <c r="GE1493" i="1"/>
  <c r="GF1493" i="1"/>
  <c r="GG1493" i="1"/>
  <c r="GH1493" i="1"/>
  <c r="GI1493" i="1"/>
  <c r="GJ1493" i="1"/>
  <c r="GK1493" i="1"/>
  <c r="GL1493" i="1"/>
  <c r="GM1493" i="1"/>
  <c r="GN1493" i="1"/>
  <c r="GO1493" i="1"/>
  <c r="GP1493" i="1"/>
  <c r="GQ1493" i="1"/>
  <c r="GR1493" i="1"/>
  <c r="GS1493" i="1"/>
  <c r="GT1493" i="1"/>
  <c r="GU1493" i="1"/>
  <c r="GV1493" i="1"/>
  <c r="GW1493" i="1"/>
  <c r="GX1493" i="1"/>
  <c r="D1495" i="1"/>
  <c r="C1497" i="1"/>
  <c r="E1497" i="1"/>
  <c r="Z1497" i="1"/>
  <c r="AA1497" i="1"/>
  <c r="AM1497" i="1"/>
  <c r="AN1497" i="1"/>
  <c r="BE1497" i="1"/>
  <c r="BF1497" i="1"/>
  <c r="BG1497" i="1"/>
  <c r="BH1497" i="1"/>
  <c r="BI1497" i="1"/>
  <c r="BJ1497" i="1"/>
  <c r="BK1497" i="1"/>
  <c r="BL1497" i="1"/>
  <c r="BM1497" i="1"/>
  <c r="BN1497" i="1"/>
  <c r="BO1497" i="1"/>
  <c r="BP1497" i="1"/>
  <c r="BQ1497" i="1"/>
  <c r="BR1497" i="1"/>
  <c r="BS1497" i="1"/>
  <c r="BT1497" i="1"/>
  <c r="BU1497" i="1"/>
  <c r="BV1497" i="1"/>
  <c r="BW1497" i="1"/>
  <c r="BX1497" i="1"/>
  <c r="CL1497" i="1"/>
  <c r="CN1497" i="1"/>
  <c r="CO1497" i="1"/>
  <c r="CP1497" i="1"/>
  <c r="CQ1497" i="1"/>
  <c r="CR1497" i="1"/>
  <c r="CS1497" i="1"/>
  <c r="CT1497" i="1"/>
  <c r="CU1497" i="1"/>
  <c r="CV1497" i="1"/>
  <c r="CW1497" i="1"/>
  <c r="CX1497" i="1"/>
  <c r="CY1497" i="1"/>
  <c r="CZ1497" i="1"/>
  <c r="DA1497" i="1"/>
  <c r="DB1497" i="1"/>
  <c r="DC1497" i="1"/>
  <c r="DD1497" i="1"/>
  <c r="DE1497" i="1"/>
  <c r="DF1497" i="1"/>
  <c r="DG1497" i="1"/>
  <c r="DH1497" i="1"/>
  <c r="DI1497" i="1"/>
  <c r="DJ1497" i="1"/>
  <c r="DK1497" i="1"/>
  <c r="DL1497" i="1"/>
  <c r="DM1497" i="1"/>
  <c r="DN1497" i="1"/>
  <c r="DO1497" i="1"/>
  <c r="DP1497" i="1"/>
  <c r="DQ1497" i="1"/>
  <c r="DR1497" i="1"/>
  <c r="DS1497" i="1"/>
  <c r="DT1497" i="1"/>
  <c r="DU1497" i="1"/>
  <c r="DV1497" i="1"/>
  <c r="DW1497" i="1"/>
  <c r="DX1497" i="1"/>
  <c r="DY1497" i="1"/>
  <c r="DZ1497" i="1"/>
  <c r="EA1497" i="1"/>
  <c r="EB1497" i="1"/>
  <c r="EC1497" i="1"/>
  <c r="ED1497" i="1"/>
  <c r="EE1497" i="1"/>
  <c r="EF1497" i="1"/>
  <c r="EG1497" i="1"/>
  <c r="EH1497" i="1"/>
  <c r="EI1497" i="1"/>
  <c r="EJ1497" i="1"/>
  <c r="EK1497" i="1"/>
  <c r="EL1497" i="1"/>
  <c r="EM1497" i="1"/>
  <c r="EN1497" i="1"/>
  <c r="EO1497" i="1"/>
  <c r="EP1497" i="1"/>
  <c r="EQ1497" i="1"/>
  <c r="ER1497" i="1"/>
  <c r="ES1497" i="1"/>
  <c r="ET1497" i="1"/>
  <c r="EU1497" i="1"/>
  <c r="EV1497" i="1"/>
  <c r="EW1497" i="1"/>
  <c r="EX1497" i="1"/>
  <c r="EY1497" i="1"/>
  <c r="EZ1497" i="1"/>
  <c r="FA1497" i="1"/>
  <c r="FB1497" i="1"/>
  <c r="FC1497" i="1"/>
  <c r="FD1497" i="1"/>
  <c r="FE1497" i="1"/>
  <c r="FF1497" i="1"/>
  <c r="FG1497" i="1"/>
  <c r="FH1497" i="1"/>
  <c r="FI1497" i="1"/>
  <c r="FJ1497" i="1"/>
  <c r="FK1497" i="1"/>
  <c r="FL1497" i="1"/>
  <c r="FM1497" i="1"/>
  <c r="FN1497" i="1"/>
  <c r="FO1497" i="1"/>
  <c r="FP1497" i="1"/>
  <c r="FQ1497" i="1"/>
  <c r="FR1497" i="1"/>
  <c r="FS1497" i="1"/>
  <c r="FT1497" i="1"/>
  <c r="FU1497" i="1"/>
  <c r="FV1497" i="1"/>
  <c r="FW1497" i="1"/>
  <c r="FX1497" i="1"/>
  <c r="FY1497" i="1"/>
  <c r="FZ1497" i="1"/>
  <c r="GA1497" i="1"/>
  <c r="GB1497" i="1"/>
  <c r="GC1497" i="1"/>
  <c r="GD1497" i="1"/>
  <c r="GE1497" i="1"/>
  <c r="GF1497" i="1"/>
  <c r="GG1497" i="1"/>
  <c r="GH1497" i="1"/>
  <c r="GI1497" i="1"/>
  <c r="GJ1497" i="1"/>
  <c r="GK1497" i="1"/>
  <c r="GL1497" i="1"/>
  <c r="GM1497" i="1"/>
  <c r="GN1497" i="1"/>
  <c r="GO1497" i="1"/>
  <c r="GP1497" i="1"/>
  <c r="GQ1497" i="1"/>
  <c r="GR1497" i="1"/>
  <c r="GS1497" i="1"/>
  <c r="GT1497" i="1"/>
  <c r="GU1497" i="1"/>
  <c r="GV1497" i="1"/>
  <c r="GW1497" i="1"/>
  <c r="GX1497" i="1"/>
  <c r="D1499" i="1"/>
  <c r="S1499" i="1"/>
  <c r="CY1499" i="1" s="1"/>
  <c r="X1499" i="1" s="1"/>
  <c r="AC1499" i="1"/>
  <c r="P1499" i="1" s="1"/>
  <c r="AE1499" i="1"/>
  <c r="Q1499" i="1" s="1"/>
  <c r="AF1499" i="1"/>
  <c r="AG1499" i="1"/>
  <c r="CU1499" i="1" s="1"/>
  <c r="T1499" i="1" s="1"/>
  <c r="AH1499" i="1"/>
  <c r="AI1499" i="1"/>
  <c r="CW1499" i="1" s="1"/>
  <c r="V1499" i="1" s="1"/>
  <c r="AJ1499" i="1"/>
  <c r="CR1499" i="1"/>
  <c r="CT1499" i="1"/>
  <c r="CV1499" i="1"/>
  <c r="U1499" i="1" s="1"/>
  <c r="CX1499" i="1"/>
  <c r="W1499" i="1" s="1"/>
  <c r="CZ1499" i="1"/>
  <c r="Y1499" i="1" s="1"/>
  <c r="GL1499" i="1"/>
  <c r="BZ1503" i="1" s="1"/>
  <c r="GN1499" i="1"/>
  <c r="CB1503" i="1" s="1"/>
  <c r="GO1499" i="1"/>
  <c r="GV1499" i="1"/>
  <c r="GX1499" i="1"/>
  <c r="CJ1503" i="1" s="1"/>
  <c r="HC1499" i="1"/>
  <c r="S1500" i="1"/>
  <c r="CY1500" i="1" s="1"/>
  <c r="X1500" i="1" s="1"/>
  <c r="AC1500" i="1"/>
  <c r="P1500" i="1" s="1"/>
  <c r="CP1500" i="1" s="1"/>
  <c r="O1500" i="1" s="1"/>
  <c r="AE1500" i="1"/>
  <c r="Q1500" i="1" s="1"/>
  <c r="AF1500" i="1"/>
  <c r="AG1500" i="1"/>
  <c r="CU1500" i="1" s="1"/>
  <c r="T1500" i="1" s="1"/>
  <c r="AH1500" i="1"/>
  <c r="AI1500" i="1"/>
  <c r="CW1500" i="1" s="1"/>
  <c r="V1500" i="1" s="1"/>
  <c r="AJ1500" i="1"/>
  <c r="CR1500" i="1"/>
  <c r="CT1500" i="1"/>
  <c r="CV1500" i="1"/>
  <c r="U1500" i="1" s="1"/>
  <c r="CX1500" i="1"/>
  <c r="W1500" i="1" s="1"/>
  <c r="CZ1500" i="1"/>
  <c r="Y1500" i="1" s="1"/>
  <c r="GL1500" i="1"/>
  <c r="GN1500" i="1"/>
  <c r="GO1500" i="1"/>
  <c r="GV1500" i="1"/>
  <c r="GX1500" i="1"/>
  <c r="HC1500" i="1"/>
  <c r="C1501" i="1"/>
  <c r="D1501" i="1"/>
  <c r="S1501" i="1"/>
  <c r="CY1501" i="1" s="1"/>
  <c r="X1501" i="1" s="1"/>
  <c r="AC1501" i="1"/>
  <c r="P1501" i="1" s="1"/>
  <c r="AE1501" i="1"/>
  <c r="Q1501" i="1" s="1"/>
  <c r="AF1501" i="1"/>
  <c r="AG1501" i="1"/>
  <c r="CU1501" i="1" s="1"/>
  <c r="T1501" i="1" s="1"/>
  <c r="AH1501" i="1"/>
  <c r="AI1501" i="1"/>
  <c r="CW1501" i="1" s="1"/>
  <c r="V1501" i="1" s="1"/>
  <c r="AJ1501" i="1"/>
  <c r="CR1501" i="1"/>
  <c r="CT1501" i="1"/>
  <c r="CV1501" i="1"/>
  <c r="U1501" i="1" s="1"/>
  <c r="CX1501" i="1"/>
  <c r="W1501" i="1" s="1"/>
  <c r="CZ1501" i="1"/>
  <c r="Y1501" i="1" s="1"/>
  <c r="GL1501" i="1"/>
  <c r="GN1501" i="1"/>
  <c r="GO1501" i="1"/>
  <c r="GV1501" i="1"/>
  <c r="GX1501" i="1"/>
  <c r="HC1501" i="1"/>
  <c r="B1503" i="1"/>
  <c r="B1497" i="1" s="1"/>
  <c r="C1503" i="1"/>
  <c r="D1503" i="1"/>
  <c r="D1497" i="1" s="1"/>
  <c r="F1503" i="1"/>
  <c r="F1497" i="1" s="1"/>
  <c r="G1503" i="1"/>
  <c r="G1497" i="1" s="1"/>
  <c r="AF1503" i="1"/>
  <c r="AF1497" i="1" s="1"/>
  <c r="BX1503" i="1"/>
  <c r="AO1503" i="1" s="1"/>
  <c r="BY1503" i="1"/>
  <c r="AP1503" i="1" s="1"/>
  <c r="CC1503" i="1"/>
  <c r="AT1503" i="1" s="1"/>
  <c r="CK1503" i="1"/>
  <c r="BB1503" i="1" s="1"/>
  <c r="CL1503" i="1"/>
  <c r="BC1503" i="1" s="1"/>
  <c r="CM1503" i="1"/>
  <c r="BD1503" i="1" s="1"/>
  <c r="B1533" i="1"/>
  <c r="B1493" i="1" s="1"/>
  <c r="C1533" i="1"/>
  <c r="C1493" i="1" s="1"/>
  <c r="D1533" i="1"/>
  <c r="D1493" i="1" s="1"/>
  <c r="F1533" i="1"/>
  <c r="F1493" i="1" s="1"/>
  <c r="G1533" i="1"/>
  <c r="G1493" i="1" s="1"/>
  <c r="D1563" i="1"/>
  <c r="E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BQ1565" i="1"/>
  <c r="BR1565" i="1"/>
  <c r="BS1565" i="1"/>
  <c r="BT1565" i="1"/>
  <c r="BU1565" i="1"/>
  <c r="BV1565" i="1"/>
  <c r="BW1565" i="1"/>
  <c r="BX1565" i="1"/>
  <c r="BY1565" i="1"/>
  <c r="BZ1565" i="1"/>
  <c r="CA1565" i="1"/>
  <c r="CB1565" i="1"/>
  <c r="CC1565" i="1"/>
  <c r="CD1565" i="1"/>
  <c r="CE1565" i="1"/>
  <c r="CF1565" i="1"/>
  <c r="CG1565" i="1"/>
  <c r="CH1565" i="1"/>
  <c r="CI1565" i="1"/>
  <c r="CJ1565" i="1"/>
  <c r="CK1565" i="1"/>
  <c r="CL1565" i="1"/>
  <c r="CM1565" i="1"/>
  <c r="CN1565" i="1"/>
  <c r="CO1565" i="1"/>
  <c r="CP1565" i="1"/>
  <c r="CQ1565" i="1"/>
  <c r="CR1565" i="1"/>
  <c r="CS1565" i="1"/>
  <c r="CT1565" i="1"/>
  <c r="CU1565" i="1"/>
  <c r="CV1565" i="1"/>
  <c r="CW1565" i="1"/>
  <c r="CX1565" i="1"/>
  <c r="CY1565" i="1"/>
  <c r="CZ1565" i="1"/>
  <c r="DA1565" i="1"/>
  <c r="DB1565" i="1"/>
  <c r="DC1565" i="1"/>
  <c r="DD1565" i="1"/>
  <c r="DE1565" i="1"/>
  <c r="DF1565" i="1"/>
  <c r="DG1565" i="1"/>
  <c r="DH1565" i="1"/>
  <c r="DI1565" i="1"/>
  <c r="DJ1565" i="1"/>
  <c r="DK1565" i="1"/>
  <c r="DL1565" i="1"/>
  <c r="DM1565" i="1"/>
  <c r="DN1565" i="1"/>
  <c r="DO1565" i="1"/>
  <c r="DP1565" i="1"/>
  <c r="DQ1565" i="1"/>
  <c r="DR1565" i="1"/>
  <c r="DS1565" i="1"/>
  <c r="DT1565" i="1"/>
  <c r="DU1565" i="1"/>
  <c r="DV1565" i="1"/>
  <c r="DW1565" i="1"/>
  <c r="DX1565" i="1"/>
  <c r="DY1565" i="1"/>
  <c r="DZ1565" i="1"/>
  <c r="EA1565" i="1"/>
  <c r="EB1565" i="1"/>
  <c r="EC1565" i="1"/>
  <c r="ED1565" i="1"/>
  <c r="EE1565" i="1"/>
  <c r="EF1565" i="1"/>
  <c r="EG1565" i="1"/>
  <c r="EH1565" i="1"/>
  <c r="EI1565" i="1"/>
  <c r="EJ1565" i="1"/>
  <c r="EK1565" i="1"/>
  <c r="EL1565" i="1"/>
  <c r="EM1565" i="1"/>
  <c r="EN1565" i="1"/>
  <c r="EO1565" i="1"/>
  <c r="EP1565" i="1"/>
  <c r="EQ1565" i="1"/>
  <c r="ER1565" i="1"/>
  <c r="ES1565" i="1"/>
  <c r="ET1565" i="1"/>
  <c r="EU1565" i="1"/>
  <c r="EV1565" i="1"/>
  <c r="EW1565" i="1"/>
  <c r="EX1565" i="1"/>
  <c r="EY1565" i="1"/>
  <c r="EZ1565" i="1"/>
  <c r="FA1565" i="1"/>
  <c r="FB1565" i="1"/>
  <c r="FC1565" i="1"/>
  <c r="FD1565" i="1"/>
  <c r="FE1565" i="1"/>
  <c r="FF1565" i="1"/>
  <c r="FG1565" i="1"/>
  <c r="FH1565" i="1"/>
  <c r="FI1565" i="1"/>
  <c r="FJ1565" i="1"/>
  <c r="FK1565" i="1"/>
  <c r="FL1565" i="1"/>
  <c r="FM1565" i="1"/>
  <c r="FN1565" i="1"/>
  <c r="FO1565" i="1"/>
  <c r="FP1565" i="1"/>
  <c r="FQ1565" i="1"/>
  <c r="FR1565" i="1"/>
  <c r="FS1565" i="1"/>
  <c r="FT1565" i="1"/>
  <c r="FU1565" i="1"/>
  <c r="FV1565" i="1"/>
  <c r="FW1565" i="1"/>
  <c r="FX1565" i="1"/>
  <c r="FY1565" i="1"/>
  <c r="FZ1565" i="1"/>
  <c r="GA1565" i="1"/>
  <c r="GB1565" i="1"/>
  <c r="GC1565" i="1"/>
  <c r="GD1565" i="1"/>
  <c r="GE1565" i="1"/>
  <c r="GF1565" i="1"/>
  <c r="GG1565" i="1"/>
  <c r="GH1565" i="1"/>
  <c r="GI1565" i="1"/>
  <c r="GJ1565" i="1"/>
  <c r="GK1565" i="1"/>
  <c r="GL1565" i="1"/>
  <c r="GM1565" i="1"/>
  <c r="GN1565" i="1"/>
  <c r="GO1565" i="1"/>
  <c r="GP1565" i="1"/>
  <c r="GQ1565" i="1"/>
  <c r="GR1565" i="1"/>
  <c r="GS1565" i="1"/>
  <c r="GT1565" i="1"/>
  <c r="GU1565" i="1"/>
  <c r="GV1565" i="1"/>
  <c r="GW1565" i="1"/>
  <c r="GX1565" i="1"/>
  <c r="D1567" i="1"/>
  <c r="E1569" i="1"/>
  <c r="Z1569" i="1"/>
  <c r="AA1569" i="1"/>
  <c r="AM1569" i="1"/>
  <c r="AN1569" i="1"/>
  <c r="BE1569" i="1"/>
  <c r="BF1569" i="1"/>
  <c r="BG1569" i="1"/>
  <c r="BH1569" i="1"/>
  <c r="BI1569" i="1"/>
  <c r="BJ1569" i="1"/>
  <c r="BK1569" i="1"/>
  <c r="BL1569" i="1"/>
  <c r="BM1569" i="1"/>
  <c r="BN1569" i="1"/>
  <c r="BO1569" i="1"/>
  <c r="BP1569" i="1"/>
  <c r="BQ1569" i="1"/>
  <c r="BR1569" i="1"/>
  <c r="BS1569" i="1"/>
  <c r="BT1569" i="1"/>
  <c r="BU1569" i="1"/>
  <c r="BV1569" i="1"/>
  <c r="BW1569" i="1"/>
  <c r="CN1569" i="1"/>
  <c r="CO1569" i="1"/>
  <c r="CP1569" i="1"/>
  <c r="CQ1569" i="1"/>
  <c r="CR1569" i="1"/>
  <c r="CS1569" i="1"/>
  <c r="CT1569" i="1"/>
  <c r="CU1569" i="1"/>
  <c r="CV1569" i="1"/>
  <c r="CW1569" i="1"/>
  <c r="CX1569" i="1"/>
  <c r="CY1569" i="1"/>
  <c r="CZ1569" i="1"/>
  <c r="DA1569" i="1"/>
  <c r="DB1569" i="1"/>
  <c r="DC1569" i="1"/>
  <c r="DD1569" i="1"/>
  <c r="DE1569" i="1"/>
  <c r="DF1569" i="1"/>
  <c r="DG1569" i="1"/>
  <c r="DH1569" i="1"/>
  <c r="DI1569" i="1"/>
  <c r="DJ1569" i="1"/>
  <c r="DK1569" i="1"/>
  <c r="DL1569" i="1"/>
  <c r="DM1569" i="1"/>
  <c r="DN1569" i="1"/>
  <c r="DO1569" i="1"/>
  <c r="DP1569" i="1"/>
  <c r="DQ1569" i="1"/>
  <c r="DR1569" i="1"/>
  <c r="DS1569" i="1"/>
  <c r="DT1569" i="1"/>
  <c r="DU1569" i="1"/>
  <c r="DV1569" i="1"/>
  <c r="DW1569" i="1"/>
  <c r="DX1569" i="1"/>
  <c r="DY1569" i="1"/>
  <c r="DZ1569" i="1"/>
  <c r="EA1569" i="1"/>
  <c r="EB1569" i="1"/>
  <c r="EC1569" i="1"/>
  <c r="ED1569" i="1"/>
  <c r="EE1569" i="1"/>
  <c r="EF1569" i="1"/>
  <c r="EG1569" i="1"/>
  <c r="EH1569" i="1"/>
  <c r="EI1569" i="1"/>
  <c r="EJ1569" i="1"/>
  <c r="EK1569" i="1"/>
  <c r="EL1569" i="1"/>
  <c r="EM1569" i="1"/>
  <c r="EN1569" i="1"/>
  <c r="EO1569" i="1"/>
  <c r="EP1569" i="1"/>
  <c r="EQ1569" i="1"/>
  <c r="ER1569" i="1"/>
  <c r="ES1569" i="1"/>
  <c r="ET1569" i="1"/>
  <c r="EU1569" i="1"/>
  <c r="EV1569" i="1"/>
  <c r="EW1569" i="1"/>
  <c r="EX1569" i="1"/>
  <c r="EY1569" i="1"/>
  <c r="EZ1569" i="1"/>
  <c r="FA1569" i="1"/>
  <c r="FB1569" i="1"/>
  <c r="FC1569" i="1"/>
  <c r="FD1569" i="1"/>
  <c r="FE1569" i="1"/>
  <c r="FF1569" i="1"/>
  <c r="FG1569" i="1"/>
  <c r="FH1569" i="1"/>
  <c r="FI1569" i="1"/>
  <c r="FJ1569" i="1"/>
  <c r="FK1569" i="1"/>
  <c r="FL1569" i="1"/>
  <c r="FM1569" i="1"/>
  <c r="FN1569" i="1"/>
  <c r="FO1569" i="1"/>
  <c r="FP1569" i="1"/>
  <c r="FQ1569" i="1"/>
  <c r="FR1569" i="1"/>
  <c r="FS1569" i="1"/>
  <c r="FT1569" i="1"/>
  <c r="FU1569" i="1"/>
  <c r="FV1569" i="1"/>
  <c r="FW1569" i="1"/>
  <c r="FX1569" i="1"/>
  <c r="FY1569" i="1"/>
  <c r="FZ1569" i="1"/>
  <c r="GA1569" i="1"/>
  <c r="GB1569" i="1"/>
  <c r="GC1569" i="1"/>
  <c r="GD1569" i="1"/>
  <c r="GE1569" i="1"/>
  <c r="GF1569" i="1"/>
  <c r="GG1569" i="1"/>
  <c r="GH1569" i="1"/>
  <c r="GI1569" i="1"/>
  <c r="GJ1569" i="1"/>
  <c r="GK1569" i="1"/>
  <c r="GL1569" i="1"/>
  <c r="GM1569" i="1"/>
  <c r="GN1569" i="1"/>
  <c r="GO1569" i="1"/>
  <c r="GP1569" i="1"/>
  <c r="GQ1569" i="1"/>
  <c r="GR1569" i="1"/>
  <c r="GS1569" i="1"/>
  <c r="GT1569" i="1"/>
  <c r="GU1569" i="1"/>
  <c r="GV1569" i="1"/>
  <c r="GW1569" i="1"/>
  <c r="GX1569" i="1"/>
  <c r="P1571" i="1"/>
  <c r="R1571" i="1"/>
  <c r="AC1571" i="1"/>
  <c r="AD1571" i="1"/>
  <c r="AB1571" i="1" s="1"/>
  <c r="AE1571" i="1"/>
  <c r="Q1571" i="1" s="1"/>
  <c r="AF1571" i="1"/>
  <c r="S1571" i="1" s="1"/>
  <c r="AG1571" i="1"/>
  <c r="AH1571" i="1"/>
  <c r="CV1571" i="1" s="1"/>
  <c r="U1571" i="1" s="1"/>
  <c r="AI1571" i="1"/>
  <c r="AJ1571" i="1"/>
  <c r="CX1571" i="1" s="1"/>
  <c r="W1571" i="1" s="1"/>
  <c r="CQ1571" i="1"/>
  <c r="CR1571" i="1"/>
  <c r="CS1571" i="1"/>
  <c r="CU1571" i="1"/>
  <c r="T1571" i="1" s="1"/>
  <c r="CW1571" i="1"/>
  <c r="V1571" i="1" s="1"/>
  <c r="GK1571" i="1"/>
  <c r="GL1571" i="1"/>
  <c r="GN1571" i="1"/>
  <c r="GP1571" i="1"/>
  <c r="GV1571" i="1"/>
  <c r="HC1571" i="1"/>
  <c r="GX1571" i="1" s="1"/>
  <c r="P1572" i="1"/>
  <c r="R1572" i="1"/>
  <c r="AC1572" i="1"/>
  <c r="AD1572" i="1"/>
  <c r="AB1572" i="1" s="1"/>
  <c r="AE1572" i="1"/>
  <c r="Q1572" i="1" s="1"/>
  <c r="AF1572" i="1"/>
  <c r="S1572" i="1" s="1"/>
  <c r="AG1572" i="1"/>
  <c r="AH1572" i="1"/>
  <c r="CV1572" i="1" s="1"/>
  <c r="U1572" i="1" s="1"/>
  <c r="AI1572" i="1"/>
  <c r="AJ1572" i="1"/>
  <c r="CX1572" i="1" s="1"/>
  <c r="W1572" i="1" s="1"/>
  <c r="CQ1572" i="1"/>
  <c r="CR1572" i="1"/>
  <c r="CS1572" i="1"/>
  <c r="CU1572" i="1"/>
  <c r="T1572" i="1" s="1"/>
  <c r="CW1572" i="1"/>
  <c r="V1572" i="1" s="1"/>
  <c r="GK1572" i="1"/>
  <c r="GL1572" i="1"/>
  <c r="GN1572" i="1"/>
  <c r="GP1572" i="1"/>
  <c r="GV1572" i="1"/>
  <c r="HC1572" i="1"/>
  <c r="GX1572" i="1" s="1"/>
  <c r="P1573" i="1"/>
  <c r="R1573" i="1"/>
  <c r="AC1573" i="1"/>
  <c r="AD1573" i="1"/>
  <c r="AB1573" i="1" s="1"/>
  <c r="AE1573" i="1"/>
  <c r="Q1573" i="1" s="1"/>
  <c r="AF1573" i="1"/>
  <c r="S1573" i="1" s="1"/>
  <c r="AG1573" i="1"/>
  <c r="AH1573" i="1"/>
  <c r="CV1573" i="1" s="1"/>
  <c r="U1573" i="1" s="1"/>
  <c r="AI1573" i="1"/>
  <c r="AJ1573" i="1"/>
  <c r="CX1573" i="1" s="1"/>
  <c r="W1573" i="1" s="1"/>
  <c r="CQ1573" i="1"/>
  <c r="CR1573" i="1"/>
  <c r="CS1573" i="1"/>
  <c r="CU1573" i="1"/>
  <c r="T1573" i="1" s="1"/>
  <c r="CW1573" i="1"/>
  <c r="V1573" i="1" s="1"/>
  <c r="GK1573" i="1"/>
  <c r="GL1573" i="1"/>
  <c r="GN1573" i="1"/>
  <c r="GP1573" i="1"/>
  <c r="GV1573" i="1"/>
  <c r="HC1573" i="1"/>
  <c r="GX1573" i="1" s="1"/>
  <c r="P1574" i="1"/>
  <c r="R1574" i="1"/>
  <c r="AC1574" i="1"/>
  <c r="AD1574" i="1"/>
  <c r="AB1574" i="1" s="1"/>
  <c r="AE1574" i="1"/>
  <c r="Q1574" i="1" s="1"/>
  <c r="AF1574" i="1"/>
  <c r="S1574" i="1" s="1"/>
  <c r="AG1574" i="1"/>
  <c r="AH1574" i="1"/>
  <c r="CV1574" i="1" s="1"/>
  <c r="U1574" i="1" s="1"/>
  <c r="AI1574" i="1"/>
  <c r="AJ1574" i="1"/>
  <c r="CX1574" i="1" s="1"/>
  <c r="W1574" i="1" s="1"/>
  <c r="CQ1574" i="1"/>
  <c r="CR1574" i="1"/>
  <c r="CS1574" i="1"/>
  <c r="CU1574" i="1"/>
  <c r="T1574" i="1" s="1"/>
  <c r="CW1574" i="1"/>
  <c r="V1574" i="1" s="1"/>
  <c r="GK1574" i="1"/>
  <c r="GL1574" i="1"/>
  <c r="GN1574" i="1"/>
  <c r="GP1574" i="1"/>
  <c r="GV1574" i="1"/>
  <c r="HC1574" i="1"/>
  <c r="GX1574" i="1" s="1"/>
  <c r="P1575" i="1"/>
  <c r="R1575" i="1"/>
  <c r="AC1575" i="1"/>
  <c r="AD1575" i="1"/>
  <c r="AB1575" i="1" s="1"/>
  <c r="AE1575" i="1"/>
  <c r="Q1575" i="1" s="1"/>
  <c r="AF1575" i="1"/>
  <c r="S1575" i="1" s="1"/>
  <c r="AG1575" i="1"/>
  <c r="AH1575" i="1"/>
  <c r="CV1575" i="1" s="1"/>
  <c r="U1575" i="1" s="1"/>
  <c r="AI1575" i="1"/>
  <c r="AJ1575" i="1"/>
  <c r="CX1575" i="1" s="1"/>
  <c r="W1575" i="1" s="1"/>
  <c r="CQ1575" i="1"/>
  <c r="CR1575" i="1"/>
  <c r="CS1575" i="1"/>
  <c r="CU1575" i="1"/>
  <c r="T1575" i="1" s="1"/>
  <c r="CW1575" i="1"/>
  <c r="V1575" i="1" s="1"/>
  <c r="GK1575" i="1"/>
  <c r="GL1575" i="1"/>
  <c r="GN1575" i="1"/>
  <c r="GP1575" i="1"/>
  <c r="GV1575" i="1"/>
  <c r="HC1575" i="1"/>
  <c r="GX1575" i="1" s="1"/>
  <c r="P1576" i="1"/>
  <c r="R1576" i="1"/>
  <c r="AC1576" i="1"/>
  <c r="AD1576" i="1"/>
  <c r="AB1576" i="1" s="1"/>
  <c r="AE1576" i="1"/>
  <c r="Q1576" i="1" s="1"/>
  <c r="AF1576" i="1"/>
  <c r="S1576" i="1" s="1"/>
  <c r="AG1576" i="1"/>
  <c r="AH1576" i="1"/>
  <c r="CV1576" i="1" s="1"/>
  <c r="U1576" i="1" s="1"/>
  <c r="AI1576" i="1"/>
  <c r="AJ1576" i="1"/>
  <c r="CX1576" i="1" s="1"/>
  <c r="W1576" i="1" s="1"/>
  <c r="CQ1576" i="1"/>
  <c r="CR1576" i="1"/>
  <c r="CS1576" i="1"/>
  <c r="CU1576" i="1"/>
  <c r="T1576" i="1" s="1"/>
  <c r="CW1576" i="1"/>
  <c r="V1576" i="1" s="1"/>
  <c r="GK1576" i="1"/>
  <c r="GL1576" i="1"/>
  <c r="GO1576" i="1"/>
  <c r="GP1576" i="1"/>
  <c r="GV1576" i="1"/>
  <c r="HC1576" i="1"/>
  <c r="GX1576" i="1" s="1"/>
  <c r="P1577" i="1"/>
  <c r="R1577" i="1"/>
  <c r="AC1577" i="1"/>
  <c r="AD1577" i="1"/>
  <c r="AB1577" i="1" s="1"/>
  <c r="AE1577" i="1"/>
  <c r="Q1577" i="1" s="1"/>
  <c r="AF1577" i="1"/>
  <c r="S1577" i="1" s="1"/>
  <c r="AG1577" i="1"/>
  <c r="AH1577" i="1"/>
  <c r="CV1577" i="1" s="1"/>
  <c r="U1577" i="1" s="1"/>
  <c r="AI1577" i="1"/>
  <c r="AJ1577" i="1"/>
  <c r="CX1577" i="1" s="1"/>
  <c r="W1577" i="1" s="1"/>
  <c r="CQ1577" i="1"/>
  <c r="CR1577" i="1"/>
  <c r="CS1577" i="1"/>
  <c r="CU1577" i="1"/>
  <c r="T1577" i="1" s="1"/>
  <c r="CW1577" i="1"/>
  <c r="V1577" i="1" s="1"/>
  <c r="GK1577" i="1"/>
  <c r="GL1577" i="1"/>
  <c r="GN1577" i="1"/>
  <c r="GP1577" i="1"/>
  <c r="GV1577" i="1"/>
  <c r="HC1577" i="1"/>
  <c r="GX1577" i="1" s="1"/>
  <c r="I1578" i="1"/>
  <c r="S1578" i="1"/>
  <c r="CY1578" i="1" s="1"/>
  <c r="X1578" i="1" s="1"/>
  <c r="AC1578" i="1"/>
  <c r="P1578" i="1" s="1"/>
  <c r="CP1578" i="1" s="1"/>
  <c r="O1578" i="1" s="1"/>
  <c r="AE1578" i="1"/>
  <c r="Q1578" i="1" s="1"/>
  <c r="AF1578" i="1"/>
  <c r="AG1578" i="1"/>
  <c r="CU1578" i="1" s="1"/>
  <c r="T1578" i="1" s="1"/>
  <c r="AH1578" i="1"/>
  <c r="AI1578" i="1"/>
  <c r="CW1578" i="1" s="1"/>
  <c r="V1578" i="1" s="1"/>
  <c r="AJ1578" i="1"/>
  <c r="CR1578" i="1"/>
  <c r="CT1578" i="1"/>
  <c r="CV1578" i="1"/>
  <c r="U1578" i="1" s="1"/>
  <c r="CX1578" i="1"/>
  <c r="W1578" i="1" s="1"/>
  <c r="CZ1578" i="1"/>
  <c r="Y1578" i="1" s="1"/>
  <c r="GL1578" i="1"/>
  <c r="GN1578" i="1"/>
  <c r="GP1578" i="1"/>
  <c r="GV1578" i="1"/>
  <c r="GX1578" i="1"/>
  <c r="HC1578" i="1"/>
  <c r="I1579" i="1"/>
  <c r="I1581" i="1" s="1"/>
  <c r="K1579" i="1"/>
  <c r="S1579" i="1"/>
  <c r="CY1579" i="1" s="1"/>
  <c r="X1579" i="1" s="1"/>
  <c r="AC1579" i="1"/>
  <c r="P1579" i="1" s="1"/>
  <c r="AE1579" i="1"/>
  <c r="Q1579" i="1" s="1"/>
  <c r="AF1579" i="1"/>
  <c r="AG1579" i="1"/>
  <c r="CU1579" i="1" s="1"/>
  <c r="T1579" i="1" s="1"/>
  <c r="AH1579" i="1"/>
  <c r="AI1579" i="1"/>
  <c r="CW1579" i="1" s="1"/>
  <c r="V1579" i="1" s="1"/>
  <c r="AJ1579" i="1"/>
  <c r="CR1579" i="1"/>
  <c r="CT1579" i="1"/>
  <c r="CV1579" i="1"/>
  <c r="U1579" i="1" s="1"/>
  <c r="CX1579" i="1"/>
  <c r="W1579" i="1" s="1"/>
  <c r="CZ1579" i="1"/>
  <c r="Y1579" i="1" s="1"/>
  <c r="GL1579" i="1"/>
  <c r="GN1579" i="1"/>
  <c r="GP1579" i="1"/>
  <c r="GV1579" i="1"/>
  <c r="GX1579" i="1"/>
  <c r="HC1579" i="1"/>
  <c r="I1580" i="1"/>
  <c r="Q1580" i="1" s="1"/>
  <c r="P1580" i="1"/>
  <c r="CP1580" i="1" s="1"/>
  <c r="O1580" i="1" s="1"/>
  <c r="R1580" i="1"/>
  <c r="AC1580" i="1"/>
  <c r="AD1580" i="1"/>
  <c r="AB1580" i="1" s="1"/>
  <c r="AE1580" i="1"/>
  <c r="AF1580" i="1"/>
  <c r="S1580" i="1" s="1"/>
  <c r="AG1580" i="1"/>
  <c r="AH1580" i="1"/>
  <c r="CV1580" i="1" s="1"/>
  <c r="U1580" i="1" s="1"/>
  <c r="AI1580" i="1"/>
  <c r="AJ1580" i="1"/>
  <c r="CX1580" i="1" s="1"/>
  <c r="W1580" i="1" s="1"/>
  <c r="CQ1580" i="1"/>
  <c r="CR1580" i="1"/>
  <c r="CS1580" i="1"/>
  <c r="CU1580" i="1"/>
  <c r="T1580" i="1" s="1"/>
  <c r="CW1580" i="1"/>
  <c r="V1580" i="1" s="1"/>
  <c r="GK1580" i="1"/>
  <c r="GL1580" i="1"/>
  <c r="GN1580" i="1"/>
  <c r="GP1580" i="1"/>
  <c r="GV1580" i="1"/>
  <c r="HC1580" i="1"/>
  <c r="GX1580" i="1" s="1"/>
  <c r="AC1581" i="1"/>
  <c r="AE1581" i="1"/>
  <c r="R1581" i="1" s="1"/>
  <c r="GK1581" i="1" s="1"/>
  <c r="AF1581" i="1"/>
  <c r="AG1581" i="1"/>
  <c r="CU1581" i="1" s="1"/>
  <c r="T1581" i="1" s="1"/>
  <c r="AH1581" i="1"/>
  <c r="AI1581" i="1"/>
  <c r="CW1581" i="1" s="1"/>
  <c r="V1581" i="1" s="1"/>
  <c r="AJ1581" i="1"/>
  <c r="CR1581" i="1"/>
  <c r="CT1581" i="1"/>
  <c r="CV1581" i="1"/>
  <c r="U1581" i="1" s="1"/>
  <c r="CX1581" i="1"/>
  <c r="GL1581" i="1"/>
  <c r="GN1581" i="1"/>
  <c r="GP1581" i="1"/>
  <c r="GV1581" i="1"/>
  <c r="HC1581" i="1"/>
  <c r="S1582" i="1"/>
  <c r="CY1582" i="1" s="1"/>
  <c r="X1582" i="1" s="1"/>
  <c r="AC1582" i="1"/>
  <c r="P1582" i="1" s="1"/>
  <c r="AE1582" i="1"/>
  <c r="Q1582" i="1" s="1"/>
  <c r="AF1582" i="1"/>
  <c r="AG1582" i="1"/>
  <c r="CU1582" i="1" s="1"/>
  <c r="T1582" i="1" s="1"/>
  <c r="AH1582" i="1"/>
  <c r="AI1582" i="1"/>
  <c r="CW1582" i="1" s="1"/>
  <c r="V1582" i="1" s="1"/>
  <c r="AJ1582" i="1"/>
  <c r="CR1582" i="1"/>
  <c r="CT1582" i="1"/>
  <c r="CV1582" i="1"/>
  <c r="U1582" i="1" s="1"/>
  <c r="CX1582" i="1"/>
  <c r="W1582" i="1" s="1"/>
  <c r="CZ1582" i="1"/>
  <c r="Y1582" i="1" s="1"/>
  <c r="GL1582" i="1"/>
  <c r="GO1582" i="1"/>
  <c r="GP1582" i="1"/>
  <c r="GV1582" i="1"/>
  <c r="GX1582" i="1"/>
  <c r="HC1582" i="1"/>
  <c r="I1583" i="1"/>
  <c r="K1583" i="1"/>
  <c r="S1583" i="1"/>
  <c r="CY1583" i="1" s="1"/>
  <c r="X1583" i="1" s="1"/>
  <c r="AC1583" i="1"/>
  <c r="P1583" i="1" s="1"/>
  <c r="CP1583" i="1" s="1"/>
  <c r="O1583" i="1" s="1"/>
  <c r="AE1583" i="1"/>
  <c r="Q1583" i="1" s="1"/>
  <c r="AF1583" i="1"/>
  <c r="AG1583" i="1"/>
  <c r="CU1583" i="1" s="1"/>
  <c r="T1583" i="1" s="1"/>
  <c r="AH1583" i="1"/>
  <c r="AI1583" i="1"/>
  <c r="CW1583" i="1" s="1"/>
  <c r="V1583" i="1" s="1"/>
  <c r="AJ1583" i="1"/>
  <c r="CR1583" i="1"/>
  <c r="CT1583" i="1"/>
  <c r="CV1583" i="1"/>
  <c r="U1583" i="1" s="1"/>
  <c r="CX1583" i="1"/>
  <c r="W1583" i="1" s="1"/>
  <c r="CZ1583" i="1"/>
  <c r="Y1583" i="1" s="1"/>
  <c r="GL1583" i="1"/>
  <c r="GO1583" i="1"/>
  <c r="GP1583" i="1"/>
  <c r="GV1583" i="1"/>
  <c r="GX1583" i="1"/>
  <c r="HC1583" i="1"/>
  <c r="S1584" i="1"/>
  <c r="CY1584" i="1" s="1"/>
  <c r="X1584" i="1" s="1"/>
  <c r="AC1584" i="1"/>
  <c r="P1584" i="1" s="1"/>
  <c r="AE1584" i="1"/>
  <c r="Q1584" i="1" s="1"/>
  <c r="AF1584" i="1"/>
  <c r="AG1584" i="1"/>
  <c r="CU1584" i="1" s="1"/>
  <c r="T1584" i="1" s="1"/>
  <c r="AH1584" i="1"/>
  <c r="AI1584" i="1"/>
  <c r="CW1584" i="1" s="1"/>
  <c r="V1584" i="1" s="1"/>
  <c r="AJ1584" i="1"/>
  <c r="CR1584" i="1"/>
  <c r="CT1584" i="1"/>
  <c r="CV1584" i="1"/>
  <c r="U1584" i="1" s="1"/>
  <c r="CX1584" i="1"/>
  <c r="W1584" i="1" s="1"/>
  <c r="CZ1584" i="1"/>
  <c r="Y1584" i="1" s="1"/>
  <c r="GL1584" i="1"/>
  <c r="GO1584" i="1"/>
  <c r="GP1584" i="1"/>
  <c r="GV1584" i="1"/>
  <c r="GX1584" i="1"/>
  <c r="HC1584" i="1"/>
  <c r="S1585" i="1"/>
  <c r="CY1585" i="1" s="1"/>
  <c r="X1585" i="1" s="1"/>
  <c r="AC1585" i="1"/>
  <c r="P1585" i="1" s="1"/>
  <c r="CP1585" i="1" s="1"/>
  <c r="O1585" i="1" s="1"/>
  <c r="AE1585" i="1"/>
  <c r="Q1585" i="1" s="1"/>
  <c r="AF1585" i="1"/>
  <c r="AG1585" i="1"/>
  <c r="CU1585" i="1" s="1"/>
  <c r="T1585" i="1" s="1"/>
  <c r="AH1585" i="1"/>
  <c r="AI1585" i="1"/>
  <c r="CW1585" i="1" s="1"/>
  <c r="V1585" i="1" s="1"/>
  <c r="AJ1585" i="1"/>
  <c r="CR1585" i="1"/>
  <c r="CT1585" i="1"/>
  <c r="CV1585" i="1"/>
  <c r="U1585" i="1" s="1"/>
  <c r="CX1585" i="1"/>
  <c r="W1585" i="1" s="1"/>
  <c r="CZ1585" i="1"/>
  <c r="Y1585" i="1" s="1"/>
  <c r="GL1585" i="1"/>
  <c r="GO1585" i="1"/>
  <c r="GP1585" i="1"/>
  <c r="GV1585" i="1"/>
  <c r="GX1585" i="1"/>
  <c r="HC1585" i="1"/>
  <c r="S1586" i="1"/>
  <c r="CY1586" i="1" s="1"/>
  <c r="X1586" i="1" s="1"/>
  <c r="AC1586" i="1"/>
  <c r="P1586" i="1" s="1"/>
  <c r="AE1586" i="1"/>
  <c r="Q1586" i="1" s="1"/>
  <c r="AF1586" i="1"/>
  <c r="AG1586" i="1"/>
  <c r="CU1586" i="1" s="1"/>
  <c r="T1586" i="1" s="1"/>
  <c r="AH1586" i="1"/>
  <c r="AI1586" i="1"/>
  <c r="CW1586" i="1" s="1"/>
  <c r="V1586" i="1" s="1"/>
  <c r="AJ1586" i="1"/>
  <c r="CR1586" i="1"/>
  <c r="CT1586" i="1"/>
  <c r="CV1586" i="1"/>
  <c r="U1586" i="1" s="1"/>
  <c r="CX1586" i="1"/>
  <c r="W1586" i="1" s="1"/>
  <c r="CZ1586" i="1"/>
  <c r="Y1586" i="1" s="1"/>
  <c r="GL1586" i="1"/>
  <c r="GN1586" i="1"/>
  <c r="GP1586" i="1"/>
  <c r="GV1586" i="1"/>
  <c r="GX1586" i="1"/>
  <c r="HC1586" i="1"/>
  <c r="S1587" i="1"/>
  <c r="CY1587" i="1" s="1"/>
  <c r="X1587" i="1" s="1"/>
  <c r="AC1587" i="1"/>
  <c r="P1587" i="1" s="1"/>
  <c r="CP1587" i="1" s="1"/>
  <c r="O1587" i="1" s="1"/>
  <c r="AE1587" i="1"/>
  <c r="Q1587" i="1" s="1"/>
  <c r="AF1587" i="1"/>
  <c r="AG1587" i="1"/>
  <c r="CU1587" i="1" s="1"/>
  <c r="T1587" i="1" s="1"/>
  <c r="AH1587" i="1"/>
  <c r="AI1587" i="1"/>
  <c r="CW1587" i="1" s="1"/>
  <c r="V1587" i="1" s="1"/>
  <c r="AJ1587" i="1"/>
  <c r="CR1587" i="1"/>
  <c r="CT1587" i="1"/>
  <c r="CV1587" i="1"/>
  <c r="U1587" i="1" s="1"/>
  <c r="CX1587" i="1"/>
  <c r="W1587" i="1" s="1"/>
  <c r="CZ1587" i="1"/>
  <c r="Y1587" i="1" s="1"/>
  <c r="GL1587" i="1"/>
  <c r="GN1587" i="1"/>
  <c r="GP1587" i="1"/>
  <c r="GV1587" i="1"/>
  <c r="GX1587" i="1"/>
  <c r="HC1587" i="1"/>
  <c r="S1588" i="1"/>
  <c r="CY1588" i="1" s="1"/>
  <c r="X1588" i="1" s="1"/>
  <c r="AC1588" i="1"/>
  <c r="P1588" i="1" s="1"/>
  <c r="AE1588" i="1"/>
  <c r="Q1588" i="1" s="1"/>
  <c r="AF1588" i="1"/>
  <c r="AG1588" i="1"/>
  <c r="CU1588" i="1" s="1"/>
  <c r="T1588" i="1" s="1"/>
  <c r="AH1588" i="1"/>
  <c r="AI1588" i="1"/>
  <c r="CW1588" i="1" s="1"/>
  <c r="V1588" i="1" s="1"/>
  <c r="AJ1588" i="1"/>
  <c r="CR1588" i="1"/>
  <c r="CT1588" i="1"/>
  <c r="CV1588" i="1"/>
  <c r="U1588" i="1" s="1"/>
  <c r="CX1588" i="1"/>
  <c r="W1588" i="1" s="1"/>
  <c r="CZ1588" i="1"/>
  <c r="Y1588" i="1" s="1"/>
  <c r="GL1588" i="1"/>
  <c r="GN1588" i="1"/>
  <c r="GP1588" i="1"/>
  <c r="GV1588" i="1"/>
  <c r="GX1588" i="1"/>
  <c r="HC1588" i="1"/>
  <c r="S1589" i="1"/>
  <c r="CY1589" i="1" s="1"/>
  <c r="X1589" i="1" s="1"/>
  <c r="AC1589" i="1"/>
  <c r="P1589" i="1" s="1"/>
  <c r="CP1589" i="1" s="1"/>
  <c r="O1589" i="1" s="1"/>
  <c r="AE1589" i="1"/>
  <c r="Q1589" i="1" s="1"/>
  <c r="AF1589" i="1"/>
  <c r="AG1589" i="1"/>
  <c r="CU1589" i="1" s="1"/>
  <c r="T1589" i="1" s="1"/>
  <c r="AH1589" i="1"/>
  <c r="AI1589" i="1"/>
  <c r="CW1589" i="1" s="1"/>
  <c r="V1589" i="1" s="1"/>
  <c r="AJ1589" i="1"/>
  <c r="CR1589" i="1"/>
  <c r="CT1589" i="1"/>
  <c r="CV1589" i="1"/>
  <c r="U1589" i="1" s="1"/>
  <c r="CX1589" i="1"/>
  <c r="W1589" i="1" s="1"/>
  <c r="CZ1589" i="1"/>
  <c r="Y1589" i="1" s="1"/>
  <c r="GL1589" i="1"/>
  <c r="GN1589" i="1"/>
  <c r="GP1589" i="1"/>
  <c r="GV1589" i="1"/>
  <c r="GX1589" i="1"/>
  <c r="HC1589" i="1"/>
  <c r="S1590" i="1"/>
  <c r="CY1590" i="1" s="1"/>
  <c r="X1590" i="1" s="1"/>
  <c r="AC1590" i="1"/>
  <c r="P1590" i="1" s="1"/>
  <c r="AE1590" i="1"/>
  <c r="Q1590" i="1" s="1"/>
  <c r="AF1590" i="1"/>
  <c r="AG1590" i="1"/>
  <c r="CU1590" i="1" s="1"/>
  <c r="T1590" i="1" s="1"/>
  <c r="AH1590" i="1"/>
  <c r="AI1590" i="1"/>
  <c r="CW1590" i="1" s="1"/>
  <c r="V1590" i="1" s="1"/>
  <c r="AJ1590" i="1"/>
  <c r="CR1590" i="1"/>
  <c r="CT1590" i="1"/>
  <c r="CV1590" i="1"/>
  <c r="U1590" i="1" s="1"/>
  <c r="CX1590" i="1"/>
  <c r="W1590" i="1" s="1"/>
  <c r="CZ1590" i="1"/>
  <c r="Y1590" i="1" s="1"/>
  <c r="GL1590" i="1"/>
  <c r="GN1590" i="1"/>
  <c r="GP1590" i="1"/>
  <c r="GV1590" i="1"/>
  <c r="GX1590" i="1"/>
  <c r="HC1590" i="1"/>
  <c r="I1591" i="1"/>
  <c r="K1591" i="1"/>
  <c r="S1591" i="1"/>
  <c r="CY1591" i="1" s="1"/>
  <c r="X1591" i="1" s="1"/>
  <c r="AC1591" i="1"/>
  <c r="P1591" i="1" s="1"/>
  <c r="CP1591" i="1" s="1"/>
  <c r="O1591" i="1" s="1"/>
  <c r="AE1591" i="1"/>
  <c r="Q1591" i="1" s="1"/>
  <c r="AF1591" i="1"/>
  <c r="AG1591" i="1"/>
  <c r="CU1591" i="1" s="1"/>
  <c r="T1591" i="1" s="1"/>
  <c r="AH1591" i="1"/>
  <c r="AI1591" i="1"/>
  <c r="CW1591" i="1" s="1"/>
  <c r="V1591" i="1" s="1"/>
  <c r="AJ1591" i="1"/>
  <c r="CR1591" i="1"/>
  <c r="CT1591" i="1"/>
  <c r="CV1591" i="1"/>
  <c r="U1591" i="1" s="1"/>
  <c r="CX1591" i="1"/>
  <c r="W1591" i="1" s="1"/>
  <c r="CZ1591" i="1"/>
  <c r="Y1591" i="1" s="1"/>
  <c r="GL1591" i="1"/>
  <c r="GN1591" i="1"/>
  <c r="GP1591" i="1"/>
  <c r="GV1591" i="1"/>
  <c r="GX1591" i="1"/>
  <c r="HC1591" i="1"/>
  <c r="I1592" i="1"/>
  <c r="K1592" i="1"/>
  <c r="S1592" i="1"/>
  <c r="CY1592" i="1" s="1"/>
  <c r="X1592" i="1" s="1"/>
  <c r="AC1592" i="1"/>
  <c r="P1592" i="1" s="1"/>
  <c r="AE1592" i="1"/>
  <c r="Q1592" i="1" s="1"/>
  <c r="AF1592" i="1"/>
  <c r="AG1592" i="1"/>
  <c r="CU1592" i="1" s="1"/>
  <c r="T1592" i="1" s="1"/>
  <c r="AH1592" i="1"/>
  <c r="AI1592" i="1"/>
  <c r="CW1592" i="1" s="1"/>
  <c r="V1592" i="1" s="1"/>
  <c r="AJ1592" i="1"/>
  <c r="CR1592" i="1"/>
  <c r="CT1592" i="1"/>
  <c r="CV1592" i="1"/>
  <c r="U1592" i="1" s="1"/>
  <c r="CX1592" i="1"/>
  <c r="W1592" i="1" s="1"/>
  <c r="CZ1592" i="1"/>
  <c r="Y1592" i="1" s="1"/>
  <c r="GL1592" i="1"/>
  <c r="GN1592" i="1"/>
  <c r="GP1592" i="1"/>
  <c r="GV1592" i="1"/>
  <c r="GX1592" i="1"/>
  <c r="HC1592" i="1"/>
  <c r="S1593" i="1"/>
  <c r="CY1593" i="1" s="1"/>
  <c r="X1593" i="1" s="1"/>
  <c r="AC1593" i="1"/>
  <c r="P1593" i="1" s="1"/>
  <c r="CP1593" i="1" s="1"/>
  <c r="O1593" i="1" s="1"/>
  <c r="AE1593" i="1"/>
  <c r="Q1593" i="1" s="1"/>
  <c r="AF1593" i="1"/>
  <c r="AG1593" i="1"/>
  <c r="CU1593" i="1" s="1"/>
  <c r="T1593" i="1" s="1"/>
  <c r="AH1593" i="1"/>
  <c r="AI1593" i="1"/>
  <c r="CW1593" i="1" s="1"/>
  <c r="V1593" i="1" s="1"/>
  <c r="AJ1593" i="1"/>
  <c r="CR1593" i="1"/>
  <c r="CT1593" i="1"/>
  <c r="CV1593" i="1"/>
  <c r="U1593" i="1" s="1"/>
  <c r="CX1593" i="1"/>
  <c r="W1593" i="1" s="1"/>
  <c r="CZ1593" i="1"/>
  <c r="Y1593" i="1" s="1"/>
  <c r="GL1593" i="1"/>
  <c r="GN1593" i="1"/>
  <c r="GP1593" i="1"/>
  <c r="GV1593" i="1"/>
  <c r="GX1593" i="1"/>
  <c r="HC1593" i="1"/>
  <c r="S1594" i="1"/>
  <c r="CY1594" i="1" s="1"/>
  <c r="X1594" i="1" s="1"/>
  <c r="AC1594" i="1"/>
  <c r="P1594" i="1" s="1"/>
  <c r="AE1594" i="1"/>
  <c r="Q1594" i="1" s="1"/>
  <c r="AF1594" i="1"/>
  <c r="AG1594" i="1"/>
  <c r="CU1594" i="1" s="1"/>
  <c r="T1594" i="1" s="1"/>
  <c r="AH1594" i="1"/>
  <c r="AI1594" i="1"/>
  <c r="CW1594" i="1" s="1"/>
  <c r="V1594" i="1" s="1"/>
  <c r="AJ1594" i="1"/>
  <c r="CR1594" i="1"/>
  <c r="CT1594" i="1"/>
  <c r="CV1594" i="1"/>
  <c r="U1594" i="1" s="1"/>
  <c r="CX1594" i="1"/>
  <c r="W1594" i="1" s="1"/>
  <c r="CZ1594" i="1"/>
  <c r="Y1594" i="1" s="1"/>
  <c r="GL1594" i="1"/>
  <c r="GO1594" i="1"/>
  <c r="GP1594" i="1"/>
  <c r="GV1594" i="1"/>
  <c r="GX1594" i="1"/>
  <c r="HC1594" i="1"/>
  <c r="S1595" i="1"/>
  <c r="CY1595" i="1" s="1"/>
  <c r="X1595" i="1" s="1"/>
  <c r="AC1595" i="1"/>
  <c r="P1595" i="1" s="1"/>
  <c r="CP1595" i="1" s="1"/>
  <c r="O1595" i="1" s="1"/>
  <c r="AE1595" i="1"/>
  <c r="Q1595" i="1" s="1"/>
  <c r="AF1595" i="1"/>
  <c r="AG1595" i="1"/>
  <c r="CU1595" i="1" s="1"/>
  <c r="T1595" i="1" s="1"/>
  <c r="AH1595" i="1"/>
  <c r="AI1595" i="1"/>
  <c r="CW1595" i="1" s="1"/>
  <c r="V1595" i="1" s="1"/>
  <c r="AJ1595" i="1"/>
  <c r="CR1595" i="1"/>
  <c r="CT1595" i="1"/>
  <c r="CV1595" i="1"/>
  <c r="U1595" i="1" s="1"/>
  <c r="CX1595" i="1"/>
  <c r="W1595" i="1" s="1"/>
  <c r="CZ1595" i="1"/>
  <c r="Y1595" i="1" s="1"/>
  <c r="GL1595" i="1"/>
  <c r="GO1595" i="1"/>
  <c r="GP1595" i="1"/>
  <c r="GV1595" i="1"/>
  <c r="GX1595" i="1"/>
  <c r="HC1595" i="1"/>
  <c r="S1596" i="1"/>
  <c r="CY1596" i="1" s="1"/>
  <c r="X1596" i="1" s="1"/>
  <c r="AC1596" i="1"/>
  <c r="P1596" i="1" s="1"/>
  <c r="AE1596" i="1"/>
  <c r="Q1596" i="1" s="1"/>
  <c r="AF1596" i="1"/>
  <c r="AG1596" i="1"/>
  <c r="CU1596" i="1" s="1"/>
  <c r="T1596" i="1" s="1"/>
  <c r="AH1596" i="1"/>
  <c r="AI1596" i="1"/>
  <c r="CW1596" i="1" s="1"/>
  <c r="V1596" i="1" s="1"/>
  <c r="AJ1596" i="1"/>
  <c r="CR1596" i="1"/>
  <c r="CT1596" i="1"/>
  <c r="CV1596" i="1"/>
  <c r="U1596" i="1" s="1"/>
  <c r="CX1596" i="1"/>
  <c r="W1596" i="1" s="1"/>
  <c r="CZ1596" i="1"/>
  <c r="Y1596" i="1" s="1"/>
  <c r="GL1596" i="1"/>
  <c r="GO1596" i="1"/>
  <c r="GP1596" i="1"/>
  <c r="GV1596" i="1"/>
  <c r="GX1596" i="1"/>
  <c r="HC1596" i="1"/>
  <c r="S1597" i="1"/>
  <c r="CY1597" i="1" s="1"/>
  <c r="X1597" i="1" s="1"/>
  <c r="AC1597" i="1"/>
  <c r="P1597" i="1" s="1"/>
  <c r="CP1597" i="1" s="1"/>
  <c r="O1597" i="1" s="1"/>
  <c r="AE1597" i="1"/>
  <c r="Q1597" i="1" s="1"/>
  <c r="AF1597" i="1"/>
  <c r="AG1597" i="1"/>
  <c r="CU1597" i="1" s="1"/>
  <c r="T1597" i="1" s="1"/>
  <c r="AH1597" i="1"/>
  <c r="AI1597" i="1"/>
  <c r="CW1597" i="1" s="1"/>
  <c r="V1597" i="1" s="1"/>
  <c r="AJ1597" i="1"/>
  <c r="CR1597" i="1"/>
  <c r="CT1597" i="1"/>
  <c r="CV1597" i="1"/>
  <c r="U1597" i="1" s="1"/>
  <c r="CX1597" i="1"/>
  <c r="W1597" i="1" s="1"/>
  <c r="CZ1597" i="1"/>
  <c r="Y1597" i="1" s="1"/>
  <c r="GL1597" i="1"/>
  <c r="GN1597" i="1"/>
  <c r="GP1597" i="1"/>
  <c r="GV1597" i="1"/>
  <c r="GX1597" i="1"/>
  <c r="HC1597" i="1"/>
  <c r="S1598" i="1"/>
  <c r="CY1598" i="1" s="1"/>
  <c r="X1598" i="1" s="1"/>
  <c r="AC1598" i="1"/>
  <c r="P1598" i="1" s="1"/>
  <c r="AE1598" i="1"/>
  <c r="Q1598" i="1" s="1"/>
  <c r="AF1598" i="1"/>
  <c r="AG1598" i="1"/>
  <c r="CU1598" i="1" s="1"/>
  <c r="T1598" i="1" s="1"/>
  <c r="AH1598" i="1"/>
  <c r="AI1598" i="1"/>
  <c r="CW1598" i="1" s="1"/>
  <c r="V1598" i="1" s="1"/>
  <c r="AJ1598" i="1"/>
  <c r="CR1598" i="1"/>
  <c r="CT1598" i="1"/>
  <c r="CV1598" i="1"/>
  <c r="U1598" i="1" s="1"/>
  <c r="CX1598" i="1"/>
  <c r="W1598" i="1" s="1"/>
  <c r="CZ1598" i="1"/>
  <c r="Y1598" i="1" s="1"/>
  <c r="GL1598" i="1"/>
  <c r="GN1598" i="1"/>
  <c r="GP1598" i="1"/>
  <c r="GV1598" i="1"/>
  <c r="GX1598" i="1"/>
  <c r="HC1598" i="1"/>
  <c r="S1599" i="1"/>
  <c r="CY1599" i="1" s="1"/>
  <c r="X1599" i="1" s="1"/>
  <c r="AC1599" i="1"/>
  <c r="P1599" i="1" s="1"/>
  <c r="CP1599" i="1" s="1"/>
  <c r="O1599" i="1" s="1"/>
  <c r="AE1599" i="1"/>
  <c r="Q1599" i="1" s="1"/>
  <c r="AF1599" i="1"/>
  <c r="AG1599" i="1"/>
  <c r="CU1599" i="1" s="1"/>
  <c r="T1599" i="1" s="1"/>
  <c r="AH1599" i="1"/>
  <c r="AI1599" i="1"/>
  <c r="CW1599" i="1" s="1"/>
  <c r="V1599" i="1" s="1"/>
  <c r="AJ1599" i="1"/>
  <c r="CR1599" i="1"/>
  <c r="CT1599" i="1"/>
  <c r="CV1599" i="1"/>
  <c r="U1599" i="1" s="1"/>
  <c r="CX1599" i="1"/>
  <c r="W1599" i="1" s="1"/>
  <c r="CZ1599" i="1"/>
  <c r="Y1599" i="1" s="1"/>
  <c r="GL1599" i="1"/>
  <c r="GN1599" i="1"/>
  <c r="GP1599" i="1"/>
  <c r="GV1599" i="1"/>
  <c r="GX1599" i="1"/>
  <c r="HC1599" i="1"/>
  <c r="S1600" i="1"/>
  <c r="CY1600" i="1" s="1"/>
  <c r="X1600" i="1" s="1"/>
  <c r="AC1600" i="1"/>
  <c r="P1600" i="1" s="1"/>
  <c r="AE1600" i="1"/>
  <c r="Q1600" i="1" s="1"/>
  <c r="AF1600" i="1"/>
  <c r="AG1600" i="1"/>
  <c r="CU1600" i="1" s="1"/>
  <c r="T1600" i="1" s="1"/>
  <c r="AH1600" i="1"/>
  <c r="AI1600" i="1"/>
  <c r="CW1600" i="1" s="1"/>
  <c r="V1600" i="1" s="1"/>
  <c r="AJ1600" i="1"/>
  <c r="CR1600" i="1"/>
  <c r="CT1600" i="1"/>
  <c r="CV1600" i="1"/>
  <c r="U1600" i="1" s="1"/>
  <c r="CX1600" i="1"/>
  <c r="W1600" i="1" s="1"/>
  <c r="CZ1600" i="1"/>
  <c r="Y1600" i="1" s="1"/>
  <c r="GL1600" i="1"/>
  <c r="GN1600" i="1"/>
  <c r="GP1600" i="1"/>
  <c r="GV1600" i="1"/>
  <c r="GX1600" i="1"/>
  <c r="HC1600" i="1"/>
  <c r="S1601" i="1"/>
  <c r="CY1601" i="1" s="1"/>
  <c r="X1601" i="1" s="1"/>
  <c r="AC1601" i="1"/>
  <c r="P1601" i="1" s="1"/>
  <c r="CP1601" i="1" s="1"/>
  <c r="O1601" i="1" s="1"/>
  <c r="AE1601" i="1"/>
  <c r="Q1601" i="1" s="1"/>
  <c r="AF1601" i="1"/>
  <c r="AG1601" i="1"/>
  <c r="CU1601" i="1" s="1"/>
  <c r="T1601" i="1" s="1"/>
  <c r="AH1601" i="1"/>
  <c r="AI1601" i="1"/>
  <c r="CW1601" i="1" s="1"/>
  <c r="V1601" i="1" s="1"/>
  <c r="AJ1601" i="1"/>
  <c r="CR1601" i="1"/>
  <c r="CT1601" i="1"/>
  <c r="CV1601" i="1"/>
  <c r="U1601" i="1" s="1"/>
  <c r="CX1601" i="1"/>
  <c r="W1601" i="1" s="1"/>
  <c r="CZ1601" i="1"/>
  <c r="Y1601" i="1" s="1"/>
  <c r="GL1601" i="1"/>
  <c r="GN1601" i="1"/>
  <c r="GP1601" i="1"/>
  <c r="GV1601" i="1"/>
  <c r="GX1601" i="1"/>
  <c r="HC1601" i="1"/>
  <c r="I1602" i="1"/>
  <c r="Q1602" i="1" s="1"/>
  <c r="P1602" i="1"/>
  <c r="R1602" i="1"/>
  <c r="AC1602" i="1"/>
  <c r="AD1602" i="1"/>
  <c r="AB1602" i="1" s="1"/>
  <c r="AE1602" i="1"/>
  <c r="AF1602" i="1"/>
  <c r="S1602" i="1" s="1"/>
  <c r="AG1602" i="1"/>
  <c r="AH1602" i="1"/>
  <c r="CV1602" i="1" s="1"/>
  <c r="U1602" i="1" s="1"/>
  <c r="AI1602" i="1"/>
  <c r="AJ1602" i="1"/>
  <c r="CX1602" i="1" s="1"/>
  <c r="W1602" i="1" s="1"/>
  <c r="CQ1602" i="1"/>
  <c r="CR1602" i="1"/>
  <c r="CS1602" i="1"/>
  <c r="CU1602" i="1"/>
  <c r="T1602" i="1" s="1"/>
  <c r="CW1602" i="1"/>
  <c r="V1602" i="1" s="1"/>
  <c r="GK1602" i="1"/>
  <c r="GL1602" i="1"/>
  <c r="GN1602" i="1"/>
  <c r="GP1602" i="1"/>
  <c r="GV1602" i="1"/>
  <c r="HC1602" i="1"/>
  <c r="GX1602" i="1" s="1"/>
  <c r="P1603" i="1"/>
  <c r="R1603" i="1"/>
  <c r="AC1603" i="1"/>
  <c r="AD1603" i="1"/>
  <c r="AB1603" i="1" s="1"/>
  <c r="AE1603" i="1"/>
  <c r="Q1603" i="1" s="1"/>
  <c r="AF1603" i="1"/>
  <c r="S1603" i="1" s="1"/>
  <c r="AG1603" i="1"/>
  <c r="AH1603" i="1"/>
  <c r="CV1603" i="1" s="1"/>
  <c r="U1603" i="1" s="1"/>
  <c r="AI1603" i="1"/>
  <c r="AJ1603" i="1"/>
  <c r="CX1603" i="1" s="1"/>
  <c r="W1603" i="1" s="1"/>
  <c r="CQ1603" i="1"/>
  <c r="CR1603" i="1"/>
  <c r="CS1603" i="1"/>
  <c r="CU1603" i="1"/>
  <c r="T1603" i="1" s="1"/>
  <c r="CW1603" i="1"/>
  <c r="V1603" i="1" s="1"/>
  <c r="GK1603" i="1"/>
  <c r="GL1603" i="1"/>
  <c r="GN1603" i="1"/>
  <c r="GP1603" i="1"/>
  <c r="GV1603" i="1"/>
  <c r="HC1603" i="1"/>
  <c r="GX1603" i="1" s="1"/>
  <c r="I1604" i="1"/>
  <c r="S1604" i="1"/>
  <c r="CY1604" i="1" s="1"/>
  <c r="X1604" i="1" s="1"/>
  <c r="AC1604" i="1"/>
  <c r="P1604" i="1" s="1"/>
  <c r="AE1604" i="1"/>
  <c r="Q1604" i="1" s="1"/>
  <c r="AF1604" i="1"/>
  <c r="AG1604" i="1"/>
  <c r="CU1604" i="1" s="1"/>
  <c r="T1604" i="1" s="1"/>
  <c r="AH1604" i="1"/>
  <c r="AI1604" i="1"/>
  <c r="CW1604" i="1" s="1"/>
  <c r="V1604" i="1" s="1"/>
  <c r="AJ1604" i="1"/>
  <c r="CR1604" i="1"/>
  <c r="CT1604" i="1"/>
  <c r="CV1604" i="1"/>
  <c r="U1604" i="1" s="1"/>
  <c r="CX1604" i="1"/>
  <c r="W1604" i="1" s="1"/>
  <c r="CZ1604" i="1"/>
  <c r="Y1604" i="1" s="1"/>
  <c r="GL1604" i="1"/>
  <c r="GN1604" i="1"/>
  <c r="GP1604" i="1"/>
  <c r="GV1604" i="1"/>
  <c r="GX1604" i="1"/>
  <c r="HC1604" i="1"/>
  <c r="S1605" i="1"/>
  <c r="CY1605" i="1" s="1"/>
  <c r="X1605" i="1" s="1"/>
  <c r="AC1605" i="1"/>
  <c r="P1605" i="1" s="1"/>
  <c r="CP1605" i="1" s="1"/>
  <c r="O1605" i="1" s="1"/>
  <c r="AE1605" i="1"/>
  <c r="Q1605" i="1" s="1"/>
  <c r="AF1605" i="1"/>
  <c r="AG1605" i="1"/>
  <c r="CU1605" i="1" s="1"/>
  <c r="T1605" i="1" s="1"/>
  <c r="AH1605" i="1"/>
  <c r="AI1605" i="1"/>
  <c r="CW1605" i="1" s="1"/>
  <c r="V1605" i="1" s="1"/>
  <c r="AJ1605" i="1"/>
  <c r="CR1605" i="1"/>
  <c r="CT1605" i="1"/>
  <c r="CV1605" i="1"/>
  <c r="U1605" i="1" s="1"/>
  <c r="CX1605" i="1"/>
  <c r="W1605" i="1" s="1"/>
  <c r="CZ1605" i="1"/>
  <c r="Y1605" i="1" s="1"/>
  <c r="GL1605" i="1"/>
  <c r="GN1605" i="1"/>
  <c r="GP1605" i="1"/>
  <c r="GV1605" i="1"/>
  <c r="GX1605" i="1"/>
  <c r="HC1605" i="1"/>
  <c r="I1606" i="1"/>
  <c r="Q1606" i="1" s="1"/>
  <c r="P1606" i="1"/>
  <c r="R1606" i="1"/>
  <c r="AC1606" i="1"/>
  <c r="AD1606" i="1"/>
  <c r="AB1606" i="1" s="1"/>
  <c r="AE1606" i="1"/>
  <c r="AF1606" i="1"/>
  <c r="S1606" i="1" s="1"/>
  <c r="AG1606" i="1"/>
  <c r="AH1606" i="1"/>
  <c r="CV1606" i="1" s="1"/>
  <c r="U1606" i="1" s="1"/>
  <c r="AI1606" i="1"/>
  <c r="AJ1606" i="1"/>
  <c r="CX1606" i="1" s="1"/>
  <c r="W1606" i="1" s="1"/>
  <c r="CQ1606" i="1"/>
  <c r="CR1606" i="1"/>
  <c r="CS1606" i="1"/>
  <c r="CU1606" i="1"/>
  <c r="T1606" i="1" s="1"/>
  <c r="CW1606" i="1"/>
  <c r="V1606" i="1" s="1"/>
  <c r="GK1606" i="1"/>
  <c r="GL1606" i="1"/>
  <c r="GN1606" i="1"/>
  <c r="GP1606" i="1"/>
  <c r="GV1606" i="1"/>
  <c r="HC1606" i="1"/>
  <c r="GX1606" i="1" s="1"/>
  <c r="I1607" i="1"/>
  <c r="K1607" i="1"/>
  <c r="P1607" i="1"/>
  <c r="R1607" i="1"/>
  <c r="AC1607" i="1"/>
  <c r="AD1607" i="1"/>
  <c r="AB1607" i="1" s="1"/>
  <c r="AE1607" i="1"/>
  <c r="Q1607" i="1" s="1"/>
  <c r="AF1607" i="1"/>
  <c r="S1607" i="1" s="1"/>
  <c r="AG1607" i="1"/>
  <c r="AH1607" i="1"/>
  <c r="CV1607" i="1" s="1"/>
  <c r="U1607" i="1" s="1"/>
  <c r="AI1607" i="1"/>
  <c r="AJ1607" i="1"/>
  <c r="CX1607" i="1" s="1"/>
  <c r="W1607" i="1" s="1"/>
  <c r="CQ1607" i="1"/>
  <c r="CR1607" i="1"/>
  <c r="CS1607" i="1"/>
  <c r="CU1607" i="1"/>
  <c r="T1607" i="1" s="1"/>
  <c r="CW1607" i="1"/>
  <c r="V1607" i="1" s="1"/>
  <c r="GK1607" i="1"/>
  <c r="GL1607" i="1"/>
  <c r="GN1607" i="1"/>
  <c r="GP1607" i="1"/>
  <c r="GV1607" i="1"/>
  <c r="HC1607" i="1"/>
  <c r="GX1607" i="1" s="1"/>
  <c r="I1608" i="1"/>
  <c r="K1608" i="1"/>
  <c r="P1608" i="1"/>
  <c r="R1608" i="1"/>
  <c r="AC1608" i="1"/>
  <c r="AD1608" i="1"/>
  <c r="AB1608" i="1" s="1"/>
  <c r="AE1608" i="1"/>
  <c r="Q1608" i="1" s="1"/>
  <c r="AF1608" i="1"/>
  <c r="S1608" i="1" s="1"/>
  <c r="AG1608" i="1"/>
  <c r="AH1608" i="1"/>
  <c r="CV1608" i="1" s="1"/>
  <c r="U1608" i="1" s="1"/>
  <c r="AI1608" i="1"/>
  <c r="AJ1608" i="1"/>
  <c r="CX1608" i="1" s="1"/>
  <c r="W1608" i="1" s="1"/>
  <c r="CQ1608" i="1"/>
  <c r="CR1608" i="1"/>
  <c r="CS1608" i="1"/>
  <c r="CU1608" i="1"/>
  <c r="T1608" i="1" s="1"/>
  <c r="CW1608" i="1"/>
  <c r="V1608" i="1" s="1"/>
  <c r="GK1608" i="1"/>
  <c r="GL1608" i="1"/>
  <c r="GN1608" i="1"/>
  <c r="GP1608" i="1"/>
  <c r="GV1608" i="1"/>
  <c r="HC1608" i="1"/>
  <c r="GX1608" i="1" s="1"/>
  <c r="B1610" i="1"/>
  <c r="B1569" i="1" s="1"/>
  <c r="C1610" i="1"/>
  <c r="C1569" i="1" s="1"/>
  <c r="D1610" i="1"/>
  <c r="D1569" i="1" s="1"/>
  <c r="F1610" i="1"/>
  <c r="F1569" i="1" s="1"/>
  <c r="G1610" i="1"/>
  <c r="G1569" i="1" s="1"/>
  <c r="BX1610" i="1"/>
  <c r="BX1569" i="1" s="1"/>
  <c r="BY1610" i="1"/>
  <c r="BY1569" i="1" s="1"/>
  <c r="BZ1610" i="1"/>
  <c r="BZ1569" i="1" s="1"/>
  <c r="CD1610" i="1"/>
  <c r="CD1569" i="1" s="1"/>
  <c r="CK1610" i="1"/>
  <c r="CK1569" i="1" s="1"/>
  <c r="CL1610" i="1"/>
  <c r="CL1569" i="1" s="1"/>
  <c r="CM1610" i="1"/>
  <c r="CM1569" i="1" s="1"/>
  <c r="D1640" i="1"/>
  <c r="E1642" i="1"/>
  <c r="F1642" i="1"/>
  <c r="Z1642" i="1"/>
  <c r="AA1642" i="1"/>
  <c r="AM1642" i="1"/>
  <c r="AN1642" i="1"/>
  <c r="BE1642" i="1"/>
  <c r="BF1642" i="1"/>
  <c r="BG1642" i="1"/>
  <c r="BH1642" i="1"/>
  <c r="BI1642" i="1"/>
  <c r="BJ1642" i="1"/>
  <c r="BK1642" i="1"/>
  <c r="BL1642" i="1"/>
  <c r="BM1642" i="1"/>
  <c r="BN1642" i="1"/>
  <c r="BO1642" i="1"/>
  <c r="BP1642" i="1"/>
  <c r="BQ1642" i="1"/>
  <c r="BR1642" i="1"/>
  <c r="BS1642" i="1"/>
  <c r="BT1642" i="1"/>
  <c r="BU1642" i="1"/>
  <c r="BV1642" i="1"/>
  <c r="BW1642" i="1"/>
  <c r="CN1642" i="1"/>
  <c r="CO1642" i="1"/>
  <c r="CP1642" i="1"/>
  <c r="CQ1642" i="1"/>
  <c r="CR1642" i="1"/>
  <c r="CS1642" i="1"/>
  <c r="CT1642" i="1"/>
  <c r="CU1642" i="1"/>
  <c r="CV1642" i="1"/>
  <c r="CW1642" i="1"/>
  <c r="CX1642" i="1"/>
  <c r="CY1642" i="1"/>
  <c r="CZ1642" i="1"/>
  <c r="DA1642" i="1"/>
  <c r="DB1642" i="1"/>
  <c r="DC1642" i="1"/>
  <c r="DD1642" i="1"/>
  <c r="DE1642" i="1"/>
  <c r="DF1642" i="1"/>
  <c r="DG1642" i="1"/>
  <c r="DH1642" i="1"/>
  <c r="DI1642" i="1"/>
  <c r="DJ1642" i="1"/>
  <c r="DK1642" i="1"/>
  <c r="DL1642" i="1"/>
  <c r="DM1642" i="1"/>
  <c r="DN1642" i="1"/>
  <c r="DO1642" i="1"/>
  <c r="DP1642" i="1"/>
  <c r="DQ1642" i="1"/>
  <c r="DR1642" i="1"/>
  <c r="DS1642" i="1"/>
  <c r="DT1642" i="1"/>
  <c r="DU1642" i="1"/>
  <c r="DV1642" i="1"/>
  <c r="DW1642" i="1"/>
  <c r="DX1642" i="1"/>
  <c r="DY1642" i="1"/>
  <c r="DZ1642" i="1"/>
  <c r="EA1642" i="1"/>
  <c r="EB1642" i="1"/>
  <c r="EC1642" i="1"/>
  <c r="ED1642" i="1"/>
  <c r="EE1642" i="1"/>
  <c r="EF1642" i="1"/>
  <c r="EG1642" i="1"/>
  <c r="EH1642" i="1"/>
  <c r="EI1642" i="1"/>
  <c r="EJ1642" i="1"/>
  <c r="EK1642" i="1"/>
  <c r="EL1642" i="1"/>
  <c r="EM1642" i="1"/>
  <c r="EN1642" i="1"/>
  <c r="EO1642" i="1"/>
  <c r="EP1642" i="1"/>
  <c r="EQ1642" i="1"/>
  <c r="ER1642" i="1"/>
  <c r="ES1642" i="1"/>
  <c r="ET1642" i="1"/>
  <c r="EU1642" i="1"/>
  <c r="EV1642" i="1"/>
  <c r="EW1642" i="1"/>
  <c r="EX1642" i="1"/>
  <c r="EY1642" i="1"/>
  <c r="EZ1642" i="1"/>
  <c r="FA1642" i="1"/>
  <c r="FB1642" i="1"/>
  <c r="FC1642" i="1"/>
  <c r="FD1642" i="1"/>
  <c r="FE1642" i="1"/>
  <c r="FF1642" i="1"/>
  <c r="FG1642" i="1"/>
  <c r="FH1642" i="1"/>
  <c r="FI1642" i="1"/>
  <c r="FJ1642" i="1"/>
  <c r="FK1642" i="1"/>
  <c r="FL1642" i="1"/>
  <c r="FM1642" i="1"/>
  <c r="FN1642" i="1"/>
  <c r="FO1642" i="1"/>
  <c r="FP1642" i="1"/>
  <c r="FQ1642" i="1"/>
  <c r="FR1642" i="1"/>
  <c r="FS1642" i="1"/>
  <c r="FT1642" i="1"/>
  <c r="FU1642" i="1"/>
  <c r="FV1642" i="1"/>
  <c r="FW1642" i="1"/>
  <c r="FX1642" i="1"/>
  <c r="FY1642" i="1"/>
  <c r="FZ1642" i="1"/>
  <c r="GA1642" i="1"/>
  <c r="GB1642" i="1"/>
  <c r="GC1642" i="1"/>
  <c r="GD1642" i="1"/>
  <c r="GE1642" i="1"/>
  <c r="GF1642" i="1"/>
  <c r="GG1642" i="1"/>
  <c r="GH1642" i="1"/>
  <c r="GI1642" i="1"/>
  <c r="GJ1642" i="1"/>
  <c r="GK1642" i="1"/>
  <c r="GL1642" i="1"/>
  <c r="GM1642" i="1"/>
  <c r="GN1642" i="1"/>
  <c r="GO1642" i="1"/>
  <c r="GP1642" i="1"/>
  <c r="GQ1642" i="1"/>
  <c r="GR1642" i="1"/>
  <c r="GS1642" i="1"/>
  <c r="GT1642" i="1"/>
  <c r="GU1642" i="1"/>
  <c r="GV1642" i="1"/>
  <c r="GW1642" i="1"/>
  <c r="GX1642" i="1"/>
  <c r="S1644" i="1"/>
  <c r="CY1644" i="1" s="1"/>
  <c r="X1644" i="1" s="1"/>
  <c r="AC1644" i="1"/>
  <c r="P1644" i="1" s="1"/>
  <c r="CP1644" i="1" s="1"/>
  <c r="O1644" i="1" s="1"/>
  <c r="AE1644" i="1"/>
  <c r="Q1644" i="1" s="1"/>
  <c r="AF1644" i="1"/>
  <c r="AG1644" i="1"/>
  <c r="CU1644" i="1" s="1"/>
  <c r="T1644" i="1" s="1"/>
  <c r="AH1644" i="1"/>
  <c r="AI1644" i="1"/>
  <c r="CW1644" i="1" s="1"/>
  <c r="V1644" i="1" s="1"/>
  <c r="AJ1644" i="1"/>
  <c r="CR1644" i="1"/>
  <c r="CT1644" i="1"/>
  <c r="CV1644" i="1"/>
  <c r="U1644" i="1" s="1"/>
  <c r="CX1644" i="1"/>
  <c r="W1644" i="1" s="1"/>
  <c r="CZ1644" i="1"/>
  <c r="Y1644" i="1" s="1"/>
  <c r="GL1644" i="1"/>
  <c r="GO1644" i="1"/>
  <c r="GP1644" i="1"/>
  <c r="GV1644" i="1"/>
  <c r="GX1644" i="1"/>
  <c r="HC1644" i="1"/>
  <c r="S1645" i="1"/>
  <c r="CY1645" i="1" s="1"/>
  <c r="X1645" i="1" s="1"/>
  <c r="AC1645" i="1"/>
  <c r="P1645" i="1" s="1"/>
  <c r="AE1645" i="1"/>
  <c r="Q1645" i="1" s="1"/>
  <c r="AF1645" i="1"/>
  <c r="AG1645" i="1"/>
  <c r="CU1645" i="1" s="1"/>
  <c r="T1645" i="1" s="1"/>
  <c r="AH1645" i="1"/>
  <c r="AI1645" i="1"/>
  <c r="CW1645" i="1" s="1"/>
  <c r="V1645" i="1" s="1"/>
  <c r="AJ1645" i="1"/>
  <c r="CR1645" i="1"/>
  <c r="CT1645" i="1"/>
  <c r="CV1645" i="1"/>
  <c r="U1645" i="1" s="1"/>
  <c r="CX1645" i="1"/>
  <c r="W1645" i="1" s="1"/>
  <c r="CZ1645" i="1"/>
  <c r="Y1645" i="1" s="1"/>
  <c r="GL1645" i="1"/>
  <c r="GN1645" i="1"/>
  <c r="GP1645" i="1"/>
  <c r="GV1645" i="1"/>
  <c r="GX1645" i="1"/>
  <c r="HC1645" i="1"/>
  <c r="S1646" i="1"/>
  <c r="CY1646" i="1" s="1"/>
  <c r="X1646" i="1" s="1"/>
  <c r="AC1646" i="1"/>
  <c r="P1646" i="1" s="1"/>
  <c r="CP1646" i="1" s="1"/>
  <c r="O1646" i="1" s="1"/>
  <c r="AE1646" i="1"/>
  <c r="Q1646" i="1" s="1"/>
  <c r="AF1646" i="1"/>
  <c r="AG1646" i="1"/>
  <c r="CU1646" i="1" s="1"/>
  <c r="T1646" i="1" s="1"/>
  <c r="AH1646" i="1"/>
  <c r="AI1646" i="1"/>
  <c r="CW1646" i="1" s="1"/>
  <c r="V1646" i="1" s="1"/>
  <c r="AJ1646" i="1"/>
  <c r="CR1646" i="1"/>
  <c r="CT1646" i="1"/>
  <c r="CV1646" i="1"/>
  <c r="U1646" i="1" s="1"/>
  <c r="CX1646" i="1"/>
  <c r="W1646" i="1" s="1"/>
  <c r="CZ1646" i="1"/>
  <c r="Y1646" i="1" s="1"/>
  <c r="GL1646" i="1"/>
  <c r="GO1646" i="1"/>
  <c r="GP1646" i="1"/>
  <c r="GV1646" i="1"/>
  <c r="GX1646" i="1"/>
  <c r="HC1646" i="1"/>
  <c r="S1647" i="1"/>
  <c r="CY1647" i="1" s="1"/>
  <c r="X1647" i="1" s="1"/>
  <c r="AC1647" i="1"/>
  <c r="P1647" i="1" s="1"/>
  <c r="AE1647" i="1"/>
  <c r="Q1647" i="1" s="1"/>
  <c r="AF1647" i="1"/>
  <c r="AG1647" i="1"/>
  <c r="CU1647" i="1" s="1"/>
  <c r="T1647" i="1" s="1"/>
  <c r="AH1647" i="1"/>
  <c r="AI1647" i="1"/>
  <c r="CW1647" i="1" s="1"/>
  <c r="V1647" i="1" s="1"/>
  <c r="AJ1647" i="1"/>
  <c r="CR1647" i="1"/>
  <c r="CT1647" i="1"/>
  <c r="CV1647" i="1"/>
  <c r="U1647" i="1" s="1"/>
  <c r="CX1647" i="1"/>
  <c r="W1647" i="1" s="1"/>
  <c r="CZ1647" i="1"/>
  <c r="Y1647" i="1" s="1"/>
  <c r="GL1647" i="1"/>
  <c r="GO1647" i="1"/>
  <c r="GP1647" i="1"/>
  <c r="GV1647" i="1"/>
  <c r="GX1647" i="1"/>
  <c r="HC1647" i="1"/>
  <c r="S1648" i="1"/>
  <c r="CY1648" i="1" s="1"/>
  <c r="X1648" i="1" s="1"/>
  <c r="AC1648" i="1"/>
  <c r="P1648" i="1" s="1"/>
  <c r="CP1648" i="1" s="1"/>
  <c r="O1648" i="1" s="1"/>
  <c r="AE1648" i="1"/>
  <c r="Q1648" i="1" s="1"/>
  <c r="AF1648" i="1"/>
  <c r="AG1648" i="1"/>
  <c r="CU1648" i="1" s="1"/>
  <c r="T1648" i="1" s="1"/>
  <c r="AH1648" i="1"/>
  <c r="AI1648" i="1"/>
  <c r="CW1648" i="1" s="1"/>
  <c r="V1648" i="1" s="1"/>
  <c r="AJ1648" i="1"/>
  <c r="CR1648" i="1"/>
  <c r="CT1648" i="1"/>
  <c r="CV1648" i="1"/>
  <c r="U1648" i="1" s="1"/>
  <c r="CX1648" i="1"/>
  <c r="W1648" i="1" s="1"/>
  <c r="CZ1648" i="1"/>
  <c r="Y1648" i="1" s="1"/>
  <c r="GL1648" i="1"/>
  <c r="GO1648" i="1"/>
  <c r="GP1648" i="1"/>
  <c r="GV1648" i="1"/>
  <c r="GX1648" i="1"/>
  <c r="HC1648" i="1"/>
  <c r="S1649" i="1"/>
  <c r="CY1649" i="1" s="1"/>
  <c r="X1649" i="1" s="1"/>
  <c r="AC1649" i="1"/>
  <c r="P1649" i="1" s="1"/>
  <c r="AE1649" i="1"/>
  <c r="Q1649" i="1" s="1"/>
  <c r="AF1649" i="1"/>
  <c r="AG1649" i="1"/>
  <c r="CU1649" i="1" s="1"/>
  <c r="T1649" i="1" s="1"/>
  <c r="AH1649" i="1"/>
  <c r="AI1649" i="1"/>
  <c r="CW1649" i="1" s="1"/>
  <c r="V1649" i="1" s="1"/>
  <c r="AJ1649" i="1"/>
  <c r="CR1649" i="1"/>
  <c r="CT1649" i="1"/>
  <c r="CV1649" i="1"/>
  <c r="U1649" i="1" s="1"/>
  <c r="CX1649" i="1"/>
  <c r="W1649" i="1" s="1"/>
  <c r="CZ1649" i="1"/>
  <c r="Y1649" i="1" s="1"/>
  <c r="GL1649" i="1"/>
  <c r="GN1649" i="1"/>
  <c r="GP1649" i="1"/>
  <c r="GV1649" i="1"/>
  <c r="GX1649" i="1"/>
  <c r="HC1649" i="1"/>
  <c r="S1650" i="1"/>
  <c r="CY1650" i="1" s="1"/>
  <c r="X1650" i="1" s="1"/>
  <c r="AC1650" i="1"/>
  <c r="P1650" i="1" s="1"/>
  <c r="CP1650" i="1" s="1"/>
  <c r="O1650" i="1" s="1"/>
  <c r="AE1650" i="1"/>
  <c r="Q1650" i="1" s="1"/>
  <c r="AF1650" i="1"/>
  <c r="AG1650" i="1"/>
  <c r="CU1650" i="1" s="1"/>
  <c r="T1650" i="1" s="1"/>
  <c r="AH1650" i="1"/>
  <c r="AI1650" i="1"/>
  <c r="CW1650" i="1" s="1"/>
  <c r="V1650" i="1" s="1"/>
  <c r="AJ1650" i="1"/>
  <c r="CR1650" i="1"/>
  <c r="CT1650" i="1"/>
  <c r="CV1650" i="1"/>
  <c r="U1650" i="1" s="1"/>
  <c r="CX1650" i="1"/>
  <c r="W1650" i="1" s="1"/>
  <c r="CZ1650" i="1"/>
  <c r="Y1650" i="1" s="1"/>
  <c r="GL1650" i="1"/>
  <c r="GN1650" i="1"/>
  <c r="GP1650" i="1"/>
  <c r="GV1650" i="1"/>
  <c r="GX1650" i="1"/>
  <c r="HC1650" i="1"/>
  <c r="S1651" i="1"/>
  <c r="CY1651" i="1" s="1"/>
  <c r="X1651" i="1" s="1"/>
  <c r="AC1651" i="1"/>
  <c r="P1651" i="1" s="1"/>
  <c r="AE1651" i="1"/>
  <c r="Q1651" i="1" s="1"/>
  <c r="AF1651" i="1"/>
  <c r="AG1651" i="1"/>
  <c r="CU1651" i="1" s="1"/>
  <c r="T1651" i="1" s="1"/>
  <c r="AH1651" i="1"/>
  <c r="AI1651" i="1"/>
  <c r="CW1651" i="1" s="1"/>
  <c r="V1651" i="1" s="1"/>
  <c r="AJ1651" i="1"/>
  <c r="CR1651" i="1"/>
  <c r="CT1651" i="1"/>
  <c r="CV1651" i="1"/>
  <c r="U1651" i="1" s="1"/>
  <c r="CX1651" i="1"/>
  <c r="W1651" i="1" s="1"/>
  <c r="CZ1651" i="1"/>
  <c r="Y1651" i="1" s="1"/>
  <c r="GL1651" i="1"/>
  <c r="GN1651" i="1"/>
  <c r="GP1651" i="1"/>
  <c r="GV1651" i="1"/>
  <c r="GX1651" i="1"/>
  <c r="HC1651" i="1"/>
  <c r="S1652" i="1"/>
  <c r="CY1652" i="1" s="1"/>
  <c r="X1652" i="1" s="1"/>
  <c r="AC1652" i="1"/>
  <c r="P1652" i="1" s="1"/>
  <c r="CP1652" i="1" s="1"/>
  <c r="O1652" i="1" s="1"/>
  <c r="AE1652" i="1"/>
  <c r="Q1652" i="1" s="1"/>
  <c r="AF1652" i="1"/>
  <c r="AG1652" i="1"/>
  <c r="CU1652" i="1" s="1"/>
  <c r="T1652" i="1" s="1"/>
  <c r="AH1652" i="1"/>
  <c r="AI1652" i="1"/>
  <c r="CW1652" i="1" s="1"/>
  <c r="V1652" i="1" s="1"/>
  <c r="AJ1652" i="1"/>
  <c r="CR1652" i="1"/>
  <c r="CT1652" i="1"/>
  <c r="CV1652" i="1"/>
  <c r="U1652" i="1" s="1"/>
  <c r="CX1652" i="1"/>
  <c r="W1652" i="1" s="1"/>
  <c r="CZ1652" i="1"/>
  <c r="Y1652" i="1" s="1"/>
  <c r="GL1652" i="1"/>
  <c r="GO1652" i="1"/>
  <c r="GP1652" i="1"/>
  <c r="GV1652" i="1"/>
  <c r="GX1652" i="1"/>
  <c r="HC1652" i="1"/>
  <c r="S1653" i="1"/>
  <c r="CY1653" i="1" s="1"/>
  <c r="X1653" i="1" s="1"/>
  <c r="AC1653" i="1"/>
  <c r="P1653" i="1" s="1"/>
  <c r="AE1653" i="1"/>
  <c r="Q1653" i="1" s="1"/>
  <c r="AF1653" i="1"/>
  <c r="AG1653" i="1"/>
  <c r="CU1653" i="1" s="1"/>
  <c r="T1653" i="1" s="1"/>
  <c r="AH1653" i="1"/>
  <c r="AI1653" i="1"/>
  <c r="CW1653" i="1" s="1"/>
  <c r="V1653" i="1" s="1"/>
  <c r="AI1656" i="1" s="1"/>
  <c r="AJ1653" i="1"/>
  <c r="CR1653" i="1"/>
  <c r="CT1653" i="1"/>
  <c r="CV1653" i="1"/>
  <c r="U1653" i="1" s="1"/>
  <c r="AH1656" i="1" s="1"/>
  <c r="CX1653" i="1"/>
  <c r="W1653" i="1" s="1"/>
  <c r="CZ1653" i="1"/>
  <c r="Y1653" i="1" s="1"/>
  <c r="AL1656" i="1" s="1"/>
  <c r="GL1653" i="1"/>
  <c r="BZ1656" i="1" s="1"/>
  <c r="GN1653" i="1"/>
  <c r="CB1656" i="1" s="1"/>
  <c r="GP1653" i="1"/>
  <c r="CD1656" i="1" s="1"/>
  <c r="GV1653" i="1"/>
  <c r="GX1653" i="1"/>
  <c r="CJ1656" i="1" s="1"/>
  <c r="HC1653" i="1"/>
  <c r="S1654" i="1"/>
  <c r="CY1654" i="1" s="1"/>
  <c r="X1654" i="1" s="1"/>
  <c r="AC1654" i="1"/>
  <c r="P1654" i="1" s="1"/>
  <c r="CP1654" i="1" s="1"/>
  <c r="O1654" i="1" s="1"/>
  <c r="AE1654" i="1"/>
  <c r="Q1654" i="1" s="1"/>
  <c r="AF1654" i="1"/>
  <c r="AG1654" i="1"/>
  <c r="CU1654" i="1" s="1"/>
  <c r="T1654" i="1" s="1"/>
  <c r="AH1654" i="1"/>
  <c r="AI1654" i="1"/>
  <c r="CW1654" i="1" s="1"/>
  <c r="V1654" i="1" s="1"/>
  <c r="AJ1654" i="1"/>
  <c r="CR1654" i="1"/>
  <c r="CT1654" i="1"/>
  <c r="CV1654" i="1"/>
  <c r="U1654" i="1" s="1"/>
  <c r="CX1654" i="1"/>
  <c r="W1654" i="1" s="1"/>
  <c r="CZ1654" i="1"/>
  <c r="Y1654" i="1" s="1"/>
  <c r="GL1654" i="1"/>
  <c r="GN1654" i="1"/>
  <c r="GP1654" i="1"/>
  <c r="GV1654" i="1"/>
  <c r="GX1654" i="1"/>
  <c r="HC1654" i="1"/>
  <c r="B1656" i="1"/>
  <c r="B1642" i="1" s="1"/>
  <c r="C1656" i="1"/>
  <c r="C1642" i="1" s="1"/>
  <c r="D1656" i="1"/>
  <c r="D1642" i="1" s="1"/>
  <c r="F1656" i="1"/>
  <c r="G1656" i="1"/>
  <c r="G1642" i="1" s="1"/>
  <c r="AF1656" i="1"/>
  <c r="AF1642" i="1" s="1"/>
  <c r="BX1656" i="1"/>
  <c r="BX1642" i="1" s="1"/>
  <c r="BY1656" i="1"/>
  <c r="BY1642" i="1" s="1"/>
  <c r="CK1656" i="1"/>
  <c r="CK1642" i="1" s="1"/>
  <c r="CL1656" i="1"/>
  <c r="CL1642" i="1" s="1"/>
  <c r="CM1656" i="1"/>
  <c r="CM1642" i="1" s="1"/>
  <c r="D1686" i="1"/>
  <c r="E1688" i="1"/>
  <c r="G1688" i="1"/>
  <c r="Z1688" i="1"/>
  <c r="AA1688" i="1"/>
  <c r="AB1688" i="1"/>
  <c r="AD1688" i="1"/>
  <c r="AF1688" i="1"/>
  <c r="AH1688" i="1"/>
  <c r="AJ1688" i="1"/>
  <c r="AL1688" i="1"/>
  <c r="AM1688" i="1"/>
  <c r="AN1688" i="1"/>
  <c r="BE1688" i="1"/>
  <c r="BF1688" i="1"/>
  <c r="BG1688" i="1"/>
  <c r="BH1688" i="1"/>
  <c r="BI1688" i="1"/>
  <c r="BJ1688" i="1"/>
  <c r="BK1688" i="1"/>
  <c r="BL1688" i="1"/>
  <c r="BM1688" i="1"/>
  <c r="BN1688" i="1"/>
  <c r="BO1688" i="1"/>
  <c r="BP1688" i="1"/>
  <c r="BQ1688" i="1"/>
  <c r="BR1688" i="1"/>
  <c r="BS1688" i="1"/>
  <c r="BT1688" i="1"/>
  <c r="BU1688" i="1"/>
  <c r="BV1688" i="1"/>
  <c r="BW1688" i="1"/>
  <c r="CN1688" i="1"/>
  <c r="CO1688" i="1"/>
  <c r="CP1688" i="1"/>
  <c r="CQ1688" i="1"/>
  <c r="CR1688" i="1"/>
  <c r="CS1688" i="1"/>
  <c r="CT1688" i="1"/>
  <c r="CU1688" i="1"/>
  <c r="CV1688" i="1"/>
  <c r="CW1688" i="1"/>
  <c r="CX1688" i="1"/>
  <c r="CY1688" i="1"/>
  <c r="CZ1688" i="1"/>
  <c r="DA1688" i="1"/>
  <c r="DB1688" i="1"/>
  <c r="DC1688" i="1"/>
  <c r="DD1688" i="1"/>
  <c r="DE1688" i="1"/>
  <c r="DF1688" i="1"/>
  <c r="DG1688" i="1"/>
  <c r="DH1688" i="1"/>
  <c r="DI1688" i="1"/>
  <c r="DJ1688" i="1"/>
  <c r="DK1688" i="1"/>
  <c r="DL1688" i="1"/>
  <c r="DM1688" i="1"/>
  <c r="DN1688" i="1"/>
  <c r="DO1688" i="1"/>
  <c r="DP1688" i="1"/>
  <c r="DQ1688" i="1"/>
  <c r="DR1688" i="1"/>
  <c r="DS1688" i="1"/>
  <c r="DT1688" i="1"/>
  <c r="DU1688" i="1"/>
  <c r="DV1688" i="1"/>
  <c r="DW1688" i="1"/>
  <c r="DX1688" i="1"/>
  <c r="DY1688" i="1"/>
  <c r="DZ1688" i="1"/>
  <c r="EA1688" i="1"/>
  <c r="EB1688" i="1"/>
  <c r="EC1688" i="1"/>
  <c r="ED1688" i="1"/>
  <c r="EE1688" i="1"/>
  <c r="EF1688" i="1"/>
  <c r="EG1688" i="1"/>
  <c r="EH1688" i="1"/>
  <c r="EI1688" i="1"/>
  <c r="EJ1688" i="1"/>
  <c r="EK1688" i="1"/>
  <c r="EL1688" i="1"/>
  <c r="EM1688" i="1"/>
  <c r="EN1688" i="1"/>
  <c r="EO1688" i="1"/>
  <c r="EP1688" i="1"/>
  <c r="EQ1688" i="1"/>
  <c r="ER1688" i="1"/>
  <c r="ES1688" i="1"/>
  <c r="ET1688" i="1"/>
  <c r="EU1688" i="1"/>
  <c r="EV1688" i="1"/>
  <c r="EW1688" i="1"/>
  <c r="EX1688" i="1"/>
  <c r="EY1688" i="1"/>
  <c r="EZ1688" i="1"/>
  <c r="FA1688" i="1"/>
  <c r="FB1688" i="1"/>
  <c r="FC1688" i="1"/>
  <c r="FD1688" i="1"/>
  <c r="FE1688" i="1"/>
  <c r="FF1688" i="1"/>
  <c r="FG1688" i="1"/>
  <c r="FH1688" i="1"/>
  <c r="FI1688" i="1"/>
  <c r="FJ1688" i="1"/>
  <c r="FK1688" i="1"/>
  <c r="FL1688" i="1"/>
  <c r="FM1688" i="1"/>
  <c r="FN1688" i="1"/>
  <c r="FO1688" i="1"/>
  <c r="FP1688" i="1"/>
  <c r="FQ1688" i="1"/>
  <c r="FR1688" i="1"/>
  <c r="FS1688" i="1"/>
  <c r="FT1688" i="1"/>
  <c r="FU1688" i="1"/>
  <c r="FV1688" i="1"/>
  <c r="FW1688" i="1"/>
  <c r="FX1688" i="1"/>
  <c r="FY1688" i="1"/>
  <c r="FZ1688" i="1"/>
  <c r="GA1688" i="1"/>
  <c r="GB1688" i="1"/>
  <c r="GC1688" i="1"/>
  <c r="GD1688" i="1"/>
  <c r="GE1688" i="1"/>
  <c r="GF1688" i="1"/>
  <c r="GG1688" i="1"/>
  <c r="GH1688" i="1"/>
  <c r="GI1688" i="1"/>
  <c r="GJ1688" i="1"/>
  <c r="GK1688" i="1"/>
  <c r="GL1688" i="1"/>
  <c r="GM1688" i="1"/>
  <c r="GN1688" i="1"/>
  <c r="GO1688" i="1"/>
  <c r="GP1688" i="1"/>
  <c r="GQ1688" i="1"/>
  <c r="GR1688" i="1"/>
  <c r="GS1688" i="1"/>
  <c r="GT1688" i="1"/>
  <c r="GU1688" i="1"/>
  <c r="GV1688" i="1"/>
  <c r="GW1688" i="1"/>
  <c r="GX1688" i="1"/>
  <c r="P1690" i="1"/>
  <c r="R1690" i="1"/>
  <c r="GK1690" i="1" s="1"/>
  <c r="AC1690" i="1"/>
  <c r="AD1690" i="1"/>
  <c r="AB1690" i="1" s="1"/>
  <c r="AE1690" i="1"/>
  <c r="Q1690" i="1" s="1"/>
  <c r="AF1690" i="1"/>
  <c r="S1690" i="1" s="1"/>
  <c r="AG1690" i="1"/>
  <c r="AH1690" i="1"/>
  <c r="CV1690" i="1" s="1"/>
  <c r="U1690" i="1" s="1"/>
  <c r="AI1690" i="1"/>
  <c r="AJ1690" i="1"/>
  <c r="CX1690" i="1" s="1"/>
  <c r="W1690" i="1" s="1"/>
  <c r="CQ1690" i="1"/>
  <c r="CR1690" i="1"/>
  <c r="CS1690" i="1"/>
  <c r="CU1690" i="1"/>
  <c r="T1690" i="1" s="1"/>
  <c r="CW1690" i="1"/>
  <c r="V1690" i="1" s="1"/>
  <c r="FR1690" i="1"/>
  <c r="GL1690" i="1"/>
  <c r="GN1690" i="1"/>
  <c r="GO1690" i="1"/>
  <c r="GP1690" i="1"/>
  <c r="GV1690" i="1"/>
  <c r="GX1690" i="1"/>
  <c r="HC1690" i="1"/>
  <c r="S1691" i="1"/>
  <c r="CY1691" i="1" s="1"/>
  <c r="X1691" i="1" s="1"/>
  <c r="AC1691" i="1"/>
  <c r="P1691" i="1" s="1"/>
  <c r="AE1691" i="1"/>
  <c r="R1691" i="1" s="1"/>
  <c r="GK1691" i="1" s="1"/>
  <c r="AF1691" i="1"/>
  <c r="AG1691" i="1"/>
  <c r="CU1691" i="1" s="1"/>
  <c r="T1691" i="1" s="1"/>
  <c r="AH1691" i="1"/>
  <c r="AI1691" i="1"/>
  <c r="CW1691" i="1" s="1"/>
  <c r="V1691" i="1" s="1"/>
  <c r="AJ1691" i="1"/>
  <c r="CR1691" i="1"/>
  <c r="CT1691" i="1"/>
  <c r="CV1691" i="1"/>
  <c r="U1691" i="1" s="1"/>
  <c r="CX1691" i="1"/>
  <c r="W1691" i="1" s="1"/>
  <c r="CZ1691" i="1"/>
  <c r="Y1691" i="1" s="1"/>
  <c r="GL1691" i="1"/>
  <c r="GN1691" i="1"/>
  <c r="GO1691" i="1"/>
  <c r="GP1691" i="1"/>
  <c r="GV1691" i="1"/>
  <c r="HC1691" i="1"/>
  <c r="GX1691" i="1" s="1"/>
  <c r="P1692" i="1"/>
  <c r="R1692" i="1"/>
  <c r="GK1692" i="1" s="1"/>
  <c r="AC1692" i="1"/>
  <c r="AD1692" i="1"/>
  <c r="AB1692" i="1" s="1"/>
  <c r="AE1692" i="1"/>
  <c r="Q1692" i="1" s="1"/>
  <c r="AF1692" i="1"/>
  <c r="S1692" i="1" s="1"/>
  <c r="AG1692" i="1"/>
  <c r="AH1692" i="1"/>
  <c r="CV1692" i="1" s="1"/>
  <c r="U1692" i="1" s="1"/>
  <c r="AI1692" i="1"/>
  <c r="AJ1692" i="1"/>
  <c r="CX1692" i="1" s="1"/>
  <c r="W1692" i="1" s="1"/>
  <c r="CQ1692" i="1"/>
  <c r="CR1692" i="1"/>
  <c r="CS1692" i="1"/>
  <c r="CU1692" i="1"/>
  <c r="T1692" i="1" s="1"/>
  <c r="CW1692" i="1"/>
  <c r="V1692" i="1" s="1"/>
  <c r="FR1692" i="1"/>
  <c r="GL1692" i="1"/>
  <c r="GN1692" i="1"/>
  <c r="GO1692" i="1"/>
  <c r="GP1692" i="1"/>
  <c r="GV1692" i="1"/>
  <c r="GX1692" i="1"/>
  <c r="HC1692" i="1"/>
  <c r="S1693" i="1"/>
  <c r="CY1693" i="1" s="1"/>
  <c r="X1693" i="1" s="1"/>
  <c r="AC1693" i="1"/>
  <c r="P1693" i="1" s="1"/>
  <c r="AE1693" i="1"/>
  <c r="R1693" i="1" s="1"/>
  <c r="GK1693" i="1" s="1"/>
  <c r="AF1693" i="1"/>
  <c r="AG1693" i="1"/>
  <c r="CU1693" i="1" s="1"/>
  <c r="T1693" i="1" s="1"/>
  <c r="AH1693" i="1"/>
  <c r="AI1693" i="1"/>
  <c r="CW1693" i="1" s="1"/>
  <c r="V1693" i="1" s="1"/>
  <c r="AJ1693" i="1"/>
  <c r="CR1693" i="1"/>
  <c r="CT1693" i="1"/>
  <c r="CV1693" i="1"/>
  <c r="U1693" i="1" s="1"/>
  <c r="CX1693" i="1"/>
  <c r="W1693" i="1" s="1"/>
  <c r="CZ1693" i="1"/>
  <c r="Y1693" i="1" s="1"/>
  <c r="GL1693" i="1"/>
  <c r="GN1693" i="1"/>
  <c r="GO1693" i="1"/>
  <c r="GP1693" i="1"/>
  <c r="GV1693" i="1"/>
  <c r="HC1693" i="1"/>
  <c r="GX1693" i="1" s="1"/>
  <c r="P1694" i="1"/>
  <c r="R1694" i="1"/>
  <c r="AC1694" i="1"/>
  <c r="AD1694" i="1"/>
  <c r="AB1694" i="1" s="1"/>
  <c r="AE1694" i="1"/>
  <c r="Q1694" i="1" s="1"/>
  <c r="AF1694" i="1"/>
  <c r="S1694" i="1" s="1"/>
  <c r="AG1694" i="1"/>
  <c r="AH1694" i="1"/>
  <c r="CV1694" i="1" s="1"/>
  <c r="U1694" i="1" s="1"/>
  <c r="AI1694" i="1"/>
  <c r="AJ1694" i="1"/>
  <c r="CX1694" i="1" s="1"/>
  <c r="W1694" i="1" s="1"/>
  <c r="CQ1694" i="1"/>
  <c r="CR1694" i="1"/>
  <c r="CS1694" i="1"/>
  <c r="CU1694" i="1"/>
  <c r="T1694" i="1" s="1"/>
  <c r="CW1694" i="1"/>
  <c r="V1694" i="1" s="1"/>
  <c r="GK1694" i="1"/>
  <c r="GL1694" i="1"/>
  <c r="GO1694" i="1"/>
  <c r="GP1694" i="1"/>
  <c r="GV1694" i="1"/>
  <c r="HC1694" i="1" s="1"/>
  <c r="GX1694" i="1" s="1"/>
  <c r="P1695" i="1"/>
  <c r="R1695" i="1"/>
  <c r="AC1695" i="1"/>
  <c r="AD1695" i="1"/>
  <c r="AB1695" i="1" s="1"/>
  <c r="AE1695" i="1"/>
  <c r="Q1695" i="1" s="1"/>
  <c r="AF1695" i="1"/>
  <c r="S1695" i="1" s="1"/>
  <c r="AG1695" i="1"/>
  <c r="AH1695" i="1"/>
  <c r="CV1695" i="1" s="1"/>
  <c r="U1695" i="1" s="1"/>
  <c r="AI1695" i="1"/>
  <c r="AJ1695" i="1"/>
  <c r="CX1695" i="1" s="1"/>
  <c r="W1695" i="1" s="1"/>
  <c r="CQ1695" i="1"/>
  <c r="CR1695" i="1"/>
  <c r="CS1695" i="1"/>
  <c r="CU1695" i="1"/>
  <c r="T1695" i="1" s="1"/>
  <c r="CW1695" i="1"/>
  <c r="V1695" i="1" s="1"/>
  <c r="GK1695" i="1"/>
  <c r="GL1695" i="1"/>
  <c r="GO1695" i="1"/>
  <c r="GP1695" i="1"/>
  <c r="GV1695" i="1"/>
  <c r="HC1695" i="1"/>
  <c r="GX1695" i="1" s="1"/>
  <c r="B1697" i="1"/>
  <c r="B1688" i="1" s="1"/>
  <c r="C1697" i="1"/>
  <c r="C1688" i="1" s="1"/>
  <c r="D1697" i="1"/>
  <c r="D1688" i="1" s="1"/>
  <c r="F1697" i="1"/>
  <c r="F1688" i="1" s="1"/>
  <c r="G1697" i="1"/>
  <c r="O1697" i="1"/>
  <c r="O1688" i="1" s="1"/>
  <c r="Q1697" i="1"/>
  <c r="Q1688" i="1" s="1"/>
  <c r="S1697" i="1"/>
  <c r="S1688" i="1" s="1"/>
  <c r="U1697" i="1"/>
  <c r="U1688" i="1" s="1"/>
  <c r="W1697" i="1"/>
  <c r="W1688" i="1" s="1"/>
  <c r="Y1697" i="1"/>
  <c r="Y1688" i="1" s="1"/>
  <c r="AB1697" i="1"/>
  <c r="AC1697" i="1"/>
  <c r="AC1688" i="1" s="1"/>
  <c r="AD1697" i="1"/>
  <c r="AE1697" i="1"/>
  <c r="AE1688" i="1" s="1"/>
  <c r="AF1697" i="1"/>
  <c r="AG1697" i="1"/>
  <c r="AG1688" i="1" s="1"/>
  <c r="AH1697" i="1"/>
  <c r="AI1697" i="1"/>
  <c r="AI1688" i="1" s="1"/>
  <c r="AJ1697" i="1"/>
  <c r="AK1697" i="1"/>
  <c r="AK1688" i="1" s="1"/>
  <c r="AL1697" i="1"/>
  <c r="BX1697" i="1"/>
  <c r="CG1697" i="1" s="1"/>
  <c r="BY1697" i="1"/>
  <c r="BY1688" i="1" s="1"/>
  <c r="BZ1697" i="1"/>
  <c r="BZ1688" i="1" s="1"/>
  <c r="CA1697" i="1"/>
  <c r="CA1688" i="1" s="1"/>
  <c r="CB1697" i="1"/>
  <c r="CB1688" i="1" s="1"/>
  <c r="CC1697" i="1"/>
  <c r="CC1688" i="1" s="1"/>
  <c r="CD1697" i="1"/>
  <c r="CD1688" i="1" s="1"/>
  <c r="CF1697" i="1"/>
  <c r="CF1688" i="1" s="1"/>
  <c r="CH1697" i="1"/>
  <c r="CH1688" i="1" s="1"/>
  <c r="CJ1697" i="1"/>
  <c r="CJ1688" i="1" s="1"/>
  <c r="CK1697" i="1"/>
  <c r="CK1688" i="1" s="1"/>
  <c r="CL1697" i="1"/>
  <c r="BC1697" i="1" s="1"/>
  <c r="CM1697" i="1"/>
  <c r="CM1688" i="1" s="1"/>
  <c r="F1699" i="1"/>
  <c r="F1709" i="1"/>
  <c r="F1719" i="1"/>
  <c r="F1721" i="1"/>
  <c r="B1727" i="1"/>
  <c r="B1565" i="1" s="1"/>
  <c r="C1727" i="1"/>
  <c r="C1565" i="1" s="1"/>
  <c r="D1727" i="1"/>
  <c r="D1565" i="1" s="1"/>
  <c r="F1727" i="1"/>
  <c r="F1565" i="1" s="1"/>
  <c r="G1727" i="1"/>
  <c r="G1565" i="1" s="1"/>
  <c r="D1757" i="1"/>
  <c r="C1759" i="1"/>
  <c r="E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AK1759" i="1"/>
  <c r="AL1759" i="1"/>
  <c r="AM1759" i="1"/>
  <c r="AN1759" i="1"/>
  <c r="BE1759" i="1"/>
  <c r="BF1759" i="1"/>
  <c r="BG1759" i="1"/>
  <c r="BH1759" i="1"/>
  <c r="BI1759" i="1"/>
  <c r="BJ1759" i="1"/>
  <c r="BK1759" i="1"/>
  <c r="BL1759" i="1"/>
  <c r="BM1759" i="1"/>
  <c r="BN1759" i="1"/>
  <c r="BO1759" i="1"/>
  <c r="BP1759" i="1"/>
  <c r="BQ1759" i="1"/>
  <c r="BR1759" i="1"/>
  <c r="BS1759" i="1"/>
  <c r="BT1759" i="1"/>
  <c r="BU1759" i="1"/>
  <c r="BV1759" i="1"/>
  <c r="BW1759" i="1"/>
  <c r="BX1759" i="1"/>
  <c r="BY1759" i="1"/>
  <c r="BZ1759" i="1"/>
  <c r="CA1759" i="1"/>
  <c r="CB1759" i="1"/>
  <c r="CC1759" i="1"/>
  <c r="CD1759" i="1"/>
  <c r="CE1759" i="1"/>
  <c r="CF1759" i="1"/>
  <c r="CG1759" i="1"/>
  <c r="CH1759" i="1"/>
  <c r="CI1759" i="1"/>
  <c r="CJ1759" i="1"/>
  <c r="CK1759" i="1"/>
  <c r="CL1759" i="1"/>
  <c r="CM1759" i="1"/>
  <c r="CN1759" i="1"/>
  <c r="CO1759" i="1"/>
  <c r="CP1759" i="1"/>
  <c r="CQ1759" i="1"/>
  <c r="CR1759" i="1"/>
  <c r="CS1759" i="1"/>
  <c r="CT1759" i="1"/>
  <c r="CU1759" i="1"/>
  <c r="CV1759" i="1"/>
  <c r="CW1759" i="1"/>
  <c r="CX1759" i="1"/>
  <c r="CY1759" i="1"/>
  <c r="CZ1759" i="1"/>
  <c r="DA1759" i="1"/>
  <c r="DB1759" i="1"/>
  <c r="DC1759" i="1"/>
  <c r="DD1759" i="1"/>
  <c r="DE1759" i="1"/>
  <c r="DF1759" i="1"/>
  <c r="DG1759" i="1"/>
  <c r="DH1759" i="1"/>
  <c r="DI1759" i="1"/>
  <c r="DJ1759" i="1"/>
  <c r="DK1759" i="1"/>
  <c r="DL1759" i="1"/>
  <c r="DM1759" i="1"/>
  <c r="DN1759" i="1"/>
  <c r="DO1759" i="1"/>
  <c r="DP1759" i="1"/>
  <c r="DQ1759" i="1"/>
  <c r="DR1759" i="1"/>
  <c r="DS1759" i="1"/>
  <c r="DT1759" i="1"/>
  <c r="DU1759" i="1"/>
  <c r="DV1759" i="1"/>
  <c r="DW1759" i="1"/>
  <c r="DX1759" i="1"/>
  <c r="DY1759" i="1"/>
  <c r="DZ1759" i="1"/>
  <c r="EA1759" i="1"/>
  <c r="EB1759" i="1"/>
  <c r="EC1759" i="1"/>
  <c r="ED1759" i="1"/>
  <c r="EE1759" i="1"/>
  <c r="EF1759" i="1"/>
  <c r="EG1759" i="1"/>
  <c r="EH1759" i="1"/>
  <c r="EI1759" i="1"/>
  <c r="EJ1759" i="1"/>
  <c r="EK1759" i="1"/>
  <c r="EL1759" i="1"/>
  <c r="EM1759" i="1"/>
  <c r="EN1759" i="1"/>
  <c r="EO1759" i="1"/>
  <c r="EP1759" i="1"/>
  <c r="EQ1759" i="1"/>
  <c r="ER1759" i="1"/>
  <c r="ES1759" i="1"/>
  <c r="ET1759" i="1"/>
  <c r="EU1759" i="1"/>
  <c r="EV1759" i="1"/>
  <c r="EW1759" i="1"/>
  <c r="EX1759" i="1"/>
  <c r="EY1759" i="1"/>
  <c r="EZ1759" i="1"/>
  <c r="FA1759" i="1"/>
  <c r="FB1759" i="1"/>
  <c r="FC1759" i="1"/>
  <c r="FD1759" i="1"/>
  <c r="FE1759" i="1"/>
  <c r="FF1759" i="1"/>
  <c r="FG1759" i="1"/>
  <c r="FH1759" i="1"/>
  <c r="FI1759" i="1"/>
  <c r="FJ1759" i="1"/>
  <c r="FK1759" i="1"/>
  <c r="FL1759" i="1"/>
  <c r="FM1759" i="1"/>
  <c r="FN1759" i="1"/>
  <c r="FO1759" i="1"/>
  <c r="FP1759" i="1"/>
  <c r="FQ1759" i="1"/>
  <c r="FR1759" i="1"/>
  <c r="FS1759" i="1"/>
  <c r="FT1759" i="1"/>
  <c r="FU1759" i="1"/>
  <c r="FV1759" i="1"/>
  <c r="FW1759" i="1"/>
  <c r="FX1759" i="1"/>
  <c r="FY1759" i="1"/>
  <c r="FZ1759" i="1"/>
  <c r="GA1759" i="1"/>
  <c r="GB1759" i="1"/>
  <c r="GC1759" i="1"/>
  <c r="GD1759" i="1"/>
  <c r="GE1759" i="1"/>
  <c r="GF1759" i="1"/>
  <c r="GG1759" i="1"/>
  <c r="GH1759" i="1"/>
  <c r="GI1759" i="1"/>
  <c r="GJ1759" i="1"/>
  <c r="GK1759" i="1"/>
  <c r="GL1759" i="1"/>
  <c r="GM1759" i="1"/>
  <c r="GN1759" i="1"/>
  <c r="GO1759" i="1"/>
  <c r="GP1759" i="1"/>
  <c r="GQ1759" i="1"/>
  <c r="GR1759" i="1"/>
  <c r="GS1759" i="1"/>
  <c r="GT1759" i="1"/>
  <c r="GU1759" i="1"/>
  <c r="GV1759" i="1"/>
  <c r="GW1759" i="1"/>
  <c r="GX1759" i="1"/>
  <c r="D1761" i="1"/>
  <c r="E1763" i="1"/>
  <c r="F1763" i="1"/>
  <c r="Z1763" i="1"/>
  <c r="AA1763" i="1"/>
  <c r="AC1763" i="1"/>
  <c r="AE1763" i="1"/>
  <c r="AG1763" i="1"/>
  <c r="AI1763" i="1"/>
  <c r="AK1763" i="1"/>
  <c r="AM1763" i="1"/>
  <c r="AN1763" i="1"/>
  <c r="BE1763" i="1"/>
  <c r="BF1763" i="1"/>
  <c r="BG1763" i="1"/>
  <c r="BH1763" i="1"/>
  <c r="BI1763" i="1"/>
  <c r="BJ1763" i="1"/>
  <c r="BK1763" i="1"/>
  <c r="BL1763" i="1"/>
  <c r="BM1763" i="1"/>
  <c r="BN1763" i="1"/>
  <c r="BO1763" i="1"/>
  <c r="BP1763" i="1"/>
  <c r="BQ1763" i="1"/>
  <c r="BR1763" i="1"/>
  <c r="BS1763" i="1"/>
  <c r="BT1763" i="1"/>
  <c r="BU1763" i="1"/>
  <c r="BV1763" i="1"/>
  <c r="BW1763" i="1"/>
  <c r="CN1763" i="1"/>
  <c r="CO1763" i="1"/>
  <c r="CP1763" i="1"/>
  <c r="CQ1763" i="1"/>
  <c r="CR1763" i="1"/>
  <c r="CS1763" i="1"/>
  <c r="CT1763" i="1"/>
  <c r="CU1763" i="1"/>
  <c r="CV1763" i="1"/>
  <c r="CW1763" i="1"/>
  <c r="CX1763" i="1"/>
  <c r="CY1763" i="1"/>
  <c r="CZ1763" i="1"/>
  <c r="DA1763" i="1"/>
  <c r="DB1763" i="1"/>
  <c r="DC1763" i="1"/>
  <c r="DD1763" i="1"/>
  <c r="DE1763" i="1"/>
  <c r="DF1763" i="1"/>
  <c r="DG1763" i="1"/>
  <c r="DH1763" i="1"/>
  <c r="DI1763" i="1"/>
  <c r="DJ1763" i="1"/>
  <c r="DK1763" i="1"/>
  <c r="DL1763" i="1"/>
  <c r="DM1763" i="1"/>
  <c r="DN1763" i="1"/>
  <c r="DO1763" i="1"/>
  <c r="DP1763" i="1"/>
  <c r="DQ1763" i="1"/>
  <c r="DR1763" i="1"/>
  <c r="DS1763" i="1"/>
  <c r="DT1763" i="1"/>
  <c r="DU1763" i="1"/>
  <c r="DV1763" i="1"/>
  <c r="DW1763" i="1"/>
  <c r="DX1763" i="1"/>
  <c r="DY1763" i="1"/>
  <c r="DZ1763" i="1"/>
  <c r="EA1763" i="1"/>
  <c r="EB1763" i="1"/>
  <c r="EC1763" i="1"/>
  <c r="ED1763" i="1"/>
  <c r="EE1763" i="1"/>
  <c r="EF1763" i="1"/>
  <c r="EG1763" i="1"/>
  <c r="EH1763" i="1"/>
  <c r="EI1763" i="1"/>
  <c r="EJ1763" i="1"/>
  <c r="EK1763" i="1"/>
  <c r="EL1763" i="1"/>
  <c r="EM1763" i="1"/>
  <c r="EN1763" i="1"/>
  <c r="EO1763" i="1"/>
  <c r="EP1763" i="1"/>
  <c r="EQ1763" i="1"/>
  <c r="ER1763" i="1"/>
  <c r="ES1763" i="1"/>
  <c r="ET1763" i="1"/>
  <c r="EU1763" i="1"/>
  <c r="EV1763" i="1"/>
  <c r="EW1763" i="1"/>
  <c r="EX1763" i="1"/>
  <c r="EY1763" i="1"/>
  <c r="EZ1763" i="1"/>
  <c r="FA1763" i="1"/>
  <c r="FB1763" i="1"/>
  <c r="FC1763" i="1"/>
  <c r="FD1763" i="1"/>
  <c r="FE1763" i="1"/>
  <c r="FF1763" i="1"/>
  <c r="FG1763" i="1"/>
  <c r="FH1763" i="1"/>
  <c r="FI1763" i="1"/>
  <c r="FJ1763" i="1"/>
  <c r="FK1763" i="1"/>
  <c r="FL1763" i="1"/>
  <c r="FM1763" i="1"/>
  <c r="FN1763" i="1"/>
  <c r="FO1763" i="1"/>
  <c r="FP1763" i="1"/>
  <c r="FQ1763" i="1"/>
  <c r="FR1763" i="1"/>
  <c r="FS1763" i="1"/>
  <c r="FT1763" i="1"/>
  <c r="FU1763" i="1"/>
  <c r="FV1763" i="1"/>
  <c r="FW1763" i="1"/>
  <c r="FX1763" i="1"/>
  <c r="FY1763" i="1"/>
  <c r="FZ1763" i="1"/>
  <c r="GA1763" i="1"/>
  <c r="GB1763" i="1"/>
  <c r="GC1763" i="1"/>
  <c r="GD1763" i="1"/>
  <c r="GE1763" i="1"/>
  <c r="GF1763" i="1"/>
  <c r="GG1763" i="1"/>
  <c r="GH1763" i="1"/>
  <c r="GI1763" i="1"/>
  <c r="GJ1763" i="1"/>
  <c r="GK1763" i="1"/>
  <c r="GL1763" i="1"/>
  <c r="GM1763" i="1"/>
  <c r="GN1763" i="1"/>
  <c r="GO1763" i="1"/>
  <c r="GP1763" i="1"/>
  <c r="GQ1763" i="1"/>
  <c r="GR1763" i="1"/>
  <c r="GS1763" i="1"/>
  <c r="GT1763" i="1"/>
  <c r="GU1763" i="1"/>
  <c r="GV1763" i="1"/>
  <c r="GW1763" i="1"/>
  <c r="GX1763" i="1"/>
  <c r="S1765" i="1"/>
  <c r="CY1765" i="1" s="1"/>
  <c r="X1765" i="1" s="1"/>
  <c r="AC1765" i="1"/>
  <c r="P1765" i="1" s="1"/>
  <c r="AE1765" i="1"/>
  <c r="Q1765" i="1" s="1"/>
  <c r="AF1765" i="1"/>
  <c r="AG1765" i="1"/>
  <c r="CU1765" i="1" s="1"/>
  <c r="T1765" i="1" s="1"/>
  <c r="AH1765" i="1"/>
  <c r="AI1765" i="1"/>
  <c r="CW1765" i="1" s="1"/>
  <c r="V1765" i="1" s="1"/>
  <c r="AJ1765" i="1"/>
  <c r="CR1765" i="1"/>
  <c r="CT1765" i="1"/>
  <c r="CV1765" i="1"/>
  <c r="U1765" i="1" s="1"/>
  <c r="CX1765" i="1"/>
  <c r="W1765" i="1" s="1"/>
  <c r="CZ1765" i="1"/>
  <c r="Y1765" i="1" s="1"/>
  <c r="GL1765" i="1"/>
  <c r="GN1765" i="1"/>
  <c r="GO1765" i="1"/>
  <c r="GV1765" i="1"/>
  <c r="GX1765" i="1"/>
  <c r="HC1765" i="1"/>
  <c r="S1766" i="1"/>
  <c r="CY1766" i="1" s="1"/>
  <c r="X1766" i="1" s="1"/>
  <c r="AC1766" i="1"/>
  <c r="P1766" i="1" s="1"/>
  <c r="AE1766" i="1"/>
  <c r="R1766" i="1" s="1"/>
  <c r="GK1766" i="1" s="1"/>
  <c r="AF1766" i="1"/>
  <c r="AG1766" i="1"/>
  <c r="CU1766" i="1" s="1"/>
  <c r="T1766" i="1" s="1"/>
  <c r="AH1766" i="1"/>
  <c r="AI1766" i="1"/>
  <c r="CW1766" i="1" s="1"/>
  <c r="V1766" i="1" s="1"/>
  <c r="AJ1766" i="1"/>
  <c r="CR1766" i="1"/>
  <c r="CT1766" i="1"/>
  <c r="CV1766" i="1"/>
  <c r="U1766" i="1" s="1"/>
  <c r="CX1766" i="1"/>
  <c r="W1766" i="1" s="1"/>
  <c r="CZ1766" i="1"/>
  <c r="Y1766" i="1" s="1"/>
  <c r="GL1766" i="1"/>
  <c r="GN1766" i="1"/>
  <c r="GO1766" i="1"/>
  <c r="GV1766" i="1"/>
  <c r="GX1766" i="1"/>
  <c r="HC1766" i="1"/>
  <c r="S1767" i="1"/>
  <c r="CY1767" i="1" s="1"/>
  <c r="X1767" i="1" s="1"/>
  <c r="AC1767" i="1"/>
  <c r="P1767" i="1" s="1"/>
  <c r="AE1767" i="1"/>
  <c r="Q1767" i="1" s="1"/>
  <c r="AF1767" i="1"/>
  <c r="AG1767" i="1"/>
  <c r="CU1767" i="1" s="1"/>
  <c r="T1767" i="1" s="1"/>
  <c r="AH1767" i="1"/>
  <c r="AI1767" i="1"/>
  <c r="CW1767" i="1" s="1"/>
  <c r="V1767" i="1" s="1"/>
  <c r="AJ1767" i="1"/>
  <c r="CR1767" i="1"/>
  <c r="CT1767" i="1"/>
  <c r="CV1767" i="1"/>
  <c r="U1767" i="1" s="1"/>
  <c r="CX1767" i="1"/>
  <c r="W1767" i="1" s="1"/>
  <c r="CZ1767" i="1"/>
  <c r="Y1767" i="1" s="1"/>
  <c r="GL1767" i="1"/>
  <c r="GN1767" i="1"/>
  <c r="GO1767" i="1"/>
  <c r="GV1767" i="1"/>
  <c r="GX1767" i="1"/>
  <c r="HC1767" i="1"/>
  <c r="B1769" i="1"/>
  <c r="B1763" i="1" s="1"/>
  <c r="C1769" i="1"/>
  <c r="C1763" i="1" s="1"/>
  <c r="D1769" i="1"/>
  <c r="D1763" i="1" s="1"/>
  <c r="F1769" i="1"/>
  <c r="G1769" i="1"/>
  <c r="G1763" i="1" s="1"/>
  <c r="P1769" i="1"/>
  <c r="P1763" i="1" s="1"/>
  <c r="R1769" i="1"/>
  <c r="R1763" i="1" s="1"/>
  <c r="T1769" i="1"/>
  <c r="T1763" i="1" s="1"/>
  <c r="V1769" i="1"/>
  <c r="V1763" i="1" s="1"/>
  <c r="X1769" i="1"/>
  <c r="X1763" i="1" s="1"/>
  <c r="AB1769" i="1"/>
  <c r="AB1763" i="1" s="1"/>
  <c r="AC1769" i="1"/>
  <c r="AD1769" i="1"/>
  <c r="AD1763" i="1" s="1"/>
  <c r="AE1769" i="1"/>
  <c r="AF1769" i="1"/>
  <c r="AF1763" i="1" s="1"/>
  <c r="AG1769" i="1"/>
  <c r="AH1769" i="1"/>
  <c r="AH1763" i="1" s="1"/>
  <c r="AI1769" i="1"/>
  <c r="AJ1769" i="1"/>
  <c r="AJ1763" i="1" s="1"/>
  <c r="AK1769" i="1"/>
  <c r="AL1769" i="1"/>
  <c r="AL1763" i="1" s="1"/>
  <c r="BX1769" i="1"/>
  <c r="BX1763" i="1" s="1"/>
  <c r="BY1769" i="1"/>
  <c r="BY1763" i="1" s="1"/>
  <c r="BZ1769" i="1"/>
  <c r="BZ1763" i="1" s="1"/>
  <c r="CA1769" i="1"/>
  <c r="CA1763" i="1" s="1"/>
  <c r="CB1769" i="1"/>
  <c r="CB1763" i="1" s="1"/>
  <c r="CC1769" i="1"/>
  <c r="AT1769" i="1" s="1"/>
  <c r="CD1769" i="1"/>
  <c r="CD1763" i="1" s="1"/>
  <c r="CE1769" i="1"/>
  <c r="CE1763" i="1" s="1"/>
  <c r="CG1769" i="1"/>
  <c r="CG1763" i="1" s="1"/>
  <c r="CI1769" i="1"/>
  <c r="CI1763" i="1" s="1"/>
  <c r="CJ1769" i="1"/>
  <c r="CJ1763" i="1" s="1"/>
  <c r="CK1769" i="1"/>
  <c r="CK1763" i="1" s="1"/>
  <c r="CL1769" i="1"/>
  <c r="CL1763" i="1" s="1"/>
  <c r="CM1769" i="1"/>
  <c r="CM1763" i="1" s="1"/>
  <c r="F1772" i="1"/>
  <c r="F1790" i="1"/>
  <c r="F1792" i="1"/>
  <c r="B1799" i="1"/>
  <c r="B1759" i="1" s="1"/>
  <c r="C1799" i="1"/>
  <c r="D1799" i="1"/>
  <c r="D1759" i="1" s="1"/>
  <c r="F1799" i="1"/>
  <c r="F1759" i="1" s="1"/>
  <c r="G1799" i="1"/>
  <c r="G1759" i="1" s="1"/>
  <c r="P1799" i="1"/>
  <c r="F1802" i="1" s="1"/>
  <c r="R1799" i="1"/>
  <c r="R1759" i="1" s="1"/>
  <c r="T1799" i="1"/>
  <c r="F1820" i="1" s="1"/>
  <c r="V1799" i="1"/>
  <c r="F1822" i="1" s="1"/>
  <c r="X1799" i="1"/>
  <c r="X1759" i="1" s="1"/>
  <c r="F1813" i="1"/>
  <c r="F1825" i="1"/>
  <c r="B1829" i="1"/>
  <c r="B18" i="1" s="1"/>
  <c r="C1829" i="1"/>
  <c r="C18" i="1" s="1"/>
  <c r="D1829" i="1"/>
  <c r="D18" i="1" s="1"/>
  <c r="F1829" i="1"/>
  <c r="F18" i="1" s="1"/>
  <c r="G1829" i="1"/>
  <c r="G18" i="1" s="1"/>
  <c r="F12" i="6"/>
  <c r="G12" i="6"/>
  <c r="CY12" i="6"/>
  <c r="C77" i="8" l="1"/>
  <c r="U76" i="8"/>
  <c r="Q76" i="8"/>
  <c r="I76" i="8"/>
  <c r="V76" i="8"/>
  <c r="S76" i="8"/>
  <c r="E76" i="8"/>
  <c r="Q443" i="1"/>
  <c r="U69" i="8"/>
  <c r="Q69" i="8"/>
  <c r="I69" i="8"/>
  <c r="X69" i="8" s="1"/>
  <c r="V69" i="8"/>
  <c r="S69" i="8"/>
  <c r="E69" i="8"/>
  <c r="I68" i="8"/>
  <c r="X68" i="8" s="1"/>
  <c r="V68" i="8"/>
  <c r="K72" i="8" s="1"/>
  <c r="S68" i="8"/>
  <c r="I71" i="8" s="1"/>
  <c r="E68" i="8"/>
  <c r="U68" i="8"/>
  <c r="I72" i="8" s="1"/>
  <c r="Q68" i="8"/>
  <c r="I70" i="8" s="1"/>
  <c r="DH16" i="3"/>
  <c r="DH14" i="3"/>
  <c r="DH11" i="3"/>
  <c r="DI9" i="3"/>
  <c r="DI7" i="3"/>
  <c r="DI5" i="3"/>
  <c r="DJ5" i="3" s="1"/>
  <c r="CP443" i="1"/>
  <c r="O443" i="1" s="1"/>
  <c r="K69" i="8" s="1"/>
  <c r="CC447" i="1"/>
  <c r="J78" i="8"/>
  <c r="CY437" i="1"/>
  <c r="X437" i="1" s="1"/>
  <c r="R47" i="8" s="1"/>
  <c r="K50" i="8" s="1"/>
  <c r="K49" i="8"/>
  <c r="CP437" i="1"/>
  <c r="O437" i="1" s="1"/>
  <c r="CY435" i="1"/>
  <c r="X435" i="1" s="1"/>
  <c r="R27" i="8" s="1"/>
  <c r="K31" i="8" s="1"/>
  <c r="K28" i="8"/>
  <c r="H396" i="12"/>
  <c r="J161" i="12"/>
  <c r="J270" i="12"/>
  <c r="H41" i="9"/>
  <c r="J297" i="12"/>
  <c r="I16" i="12"/>
  <c r="J396" i="12"/>
  <c r="I19" i="12"/>
  <c r="I16" i="13"/>
  <c r="I19" i="13"/>
  <c r="I16" i="8"/>
  <c r="I19" i="8"/>
  <c r="H71" i="7"/>
  <c r="J187" i="7"/>
  <c r="J71" i="7"/>
  <c r="I16" i="7"/>
  <c r="J121" i="7"/>
  <c r="H53" i="15"/>
  <c r="H49" i="15"/>
  <c r="I19" i="14"/>
  <c r="J49" i="15"/>
  <c r="J53" i="15"/>
  <c r="I18" i="15"/>
  <c r="I14" i="15" s="1"/>
  <c r="I14" i="14"/>
  <c r="H123" i="13"/>
  <c r="H44" i="13"/>
  <c r="H362" i="12"/>
  <c r="H161" i="12"/>
  <c r="H47" i="10"/>
  <c r="H43" i="10"/>
  <c r="H297" i="12"/>
  <c r="I15" i="12"/>
  <c r="I14" i="12" s="1"/>
  <c r="J196" i="12"/>
  <c r="J37" i="9"/>
  <c r="J41" i="9"/>
  <c r="H122" i="8"/>
  <c r="I15" i="7"/>
  <c r="I14" i="7" s="1"/>
  <c r="J400" i="12"/>
  <c r="J120" i="12"/>
  <c r="I19" i="11"/>
  <c r="I18" i="11"/>
  <c r="I14" i="11" s="1"/>
  <c r="H37" i="9"/>
  <c r="J136" i="8"/>
  <c r="J151" i="7"/>
  <c r="J191" i="7"/>
  <c r="J87" i="7"/>
  <c r="H191" i="7"/>
  <c r="H87" i="7"/>
  <c r="H400" i="12"/>
  <c r="H120" i="12"/>
  <c r="H113" i="14"/>
  <c r="H126" i="14"/>
  <c r="H67" i="14"/>
  <c r="H119" i="13"/>
  <c r="J113" i="14"/>
  <c r="J126" i="14"/>
  <c r="J67" i="14"/>
  <c r="H136" i="8"/>
  <c r="J119" i="13"/>
  <c r="I14" i="9"/>
  <c r="J122" i="8"/>
  <c r="I15" i="13"/>
  <c r="I14" i="13" s="1"/>
  <c r="J123" i="13"/>
  <c r="J44" i="13"/>
  <c r="H121" i="7"/>
  <c r="J42" i="11"/>
  <c r="J46" i="11"/>
  <c r="H46" i="11"/>
  <c r="H42" i="11"/>
  <c r="H151" i="7"/>
  <c r="I19" i="7"/>
  <c r="AT1763" i="1"/>
  <c r="F1787" i="1"/>
  <c r="AT1799" i="1"/>
  <c r="CP1767" i="1"/>
  <c r="O1767" i="1" s="1"/>
  <c r="CP1765" i="1"/>
  <c r="O1765" i="1" s="1"/>
  <c r="F1713" i="1"/>
  <c r="BC1688" i="1"/>
  <c r="CP1695" i="1"/>
  <c r="O1695" i="1" s="1"/>
  <c r="CP1694" i="1"/>
  <c r="O1694" i="1" s="1"/>
  <c r="FR1693" i="1"/>
  <c r="CP1692" i="1"/>
  <c r="O1692" i="1" s="1"/>
  <c r="FR1691" i="1"/>
  <c r="CP1690" i="1"/>
  <c r="O1690" i="1" s="1"/>
  <c r="CB1642" i="1"/>
  <c r="AS1656" i="1"/>
  <c r="AL1642" i="1"/>
  <c r="Y1656" i="1"/>
  <c r="AH1642" i="1"/>
  <c r="U1656" i="1"/>
  <c r="AI1642" i="1"/>
  <c r="V1656" i="1"/>
  <c r="AG1656" i="1"/>
  <c r="AD1656" i="1"/>
  <c r="AK1656" i="1"/>
  <c r="CY1608" i="1"/>
  <c r="X1608" i="1" s="1"/>
  <c r="CZ1608" i="1"/>
  <c r="Y1608" i="1" s="1"/>
  <c r="CP1607" i="1"/>
  <c r="O1607" i="1" s="1"/>
  <c r="CY1606" i="1"/>
  <c r="X1606" i="1" s="1"/>
  <c r="CZ1606" i="1"/>
  <c r="Y1606" i="1" s="1"/>
  <c r="CP1603" i="1"/>
  <c r="O1603" i="1" s="1"/>
  <c r="CY1602" i="1"/>
  <c r="X1602" i="1" s="1"/>
  <c r="CZ1602" i="1"/>
  <c r="Y1602" i="1" s="1"/>
  <c r="AL1610" i="1" s="1"/>
  <c r="AH1610" i="1"/>
  <c r="AI1610" i="1"/>
  <c r="AG1610" i="1"/>
  <c r="AD1610" i="1"/>
  <c r="AK1610" i="1"/>
  <c r="W1581" i="1"/>
  <c r="P1581" i="1"/>
  <c r="CY1580" i="1"/>
  <c r="X1580" i="1" s="1"/>
  <c r="CZ1580" i="1"/>
  <c r="Y1580" i="1" s="1"/>
  <c r="CP1579" i="1"/>
  <c r="O1579" i="1" s="1"/>
  <c r="CP1577" i="1"/>
  <c r="O1577" i="1" s="1"/>
  <c r="CY1576" i="1"/>
  <c r="X1576" i="1" s="1"/>
  <c r="CZ1576" i="1"/>
  <c r="Y1576" i="1" s="1"/>
  <c r="CP1575" i="1"/>
  <c r="O1575" i="1" s="1"/>
  <c r="CY1574" i="1"/>
  <c r="X1574" i="1" s="1"/>
  <c r="CZ1574" i="1"/>
  <c r="Y1574" i="1" s="1"/>
  <c r="CP1573" i="1"/>
  <c r="O1573" i="1" s="1"/>
  <c r="CY1572" i="1"/>
  <c r="X1572" i="1" s="1"/>
  <c r="CZ1572" i="1"/>
  <c r="Y1572" i="1" s="1"/>
  <c r="CP1571" i="1"/>
  <c r="O1571" i="1" s="1"/>
  <c r="BC1533" i="1"/>
  <c r="BC1497" i="1"/>
  <c r="F1519" i="1"/>
  <c r="AT1497" i="1"/>
  <c r="F1521" i="1"/>
  <c r="AT1533" i="1"/>
  <c r="AO1533" i="1"/>
  <c r="AO1497" i="1"/>
  <c r="F1507" i="1"/>
  <c r="CP1501" i="1"/>
  <c r="O1501" i="1" s="1"/>
  <c r="CJ1497" i="1"/>
  <c r="BA1503" i="1"/>
  <c r="BZ1497" i="1"/>
  <c r="CG1503" i="1"/>
  <c r="CI1503" i="1"/>
  <c r="AQ1503" i="1"/>
  <c r="AJ1503" i="1"/>
  <c r="CP1499" i="1"/>
  <c r="O1499" i="1" s="1"/>
  <c r="AC1503" i="1"/>
  <c r="CP1428" i="1"/>
  <c r="O1428" i="1" s="1"/>
  <c r="AL1431" i="1"/>
  <c r="AH1431" i="1"/>
  <c r="AI1431" i="1"/>
  <c r="AG1431" i="1"/>
  <c r="AD1431" i="1"/>
  <c r="AK1431" i="1"/>
  <c r="AQ1356" i="1"/>
  <c r="F1403" i="1"/>
  <c r="CP1391" i="1"/>
  <c r="O1391" i="1" s="1"/>
  <c r="CG1688" i="1"/>
  <c r="AX1697" i="1"/>
  <c r="CY1695" i="1"/>
  <c r="X1695" i="1" s="1"/>
  <c r="CZ1695" i="1"/>
  <c r="Y1695" i="1" s="1"/>
  <c r="CZ1694" i="1"/>
  <c r="Y1694" i="1" s="1"/>
  <c r="CY1694" i="1"/>
  <c r="X1694" i="1" s="1"/>
  <c r="CZ1692" i="1"/>
  <c r="Y1692" i="1" s="1"/>
  <c r="CY1692" i="1"/>
  <c r="X1692" i="1" s="1"/>
  <c r="CY1690" i="1"/>
  <c r="X1690" i="1" s="1"/>
  <c r="CZ1690" i="1"/>
  <c r="Y1690" i="1" s="1"/>
  <c r="CJ1642" i="1"/>
  <c r="BA1656" i="1"/>
  <c r="CD1642" i="1"/>
  <c r="AU1656" i="1"/>
  <c r="CG1656" i="1"/>
  <c r="CI1656" i="1"/>
  <c r="BZ1642" i="1"/>
  <c r="AQ1656" i="1"/>
  <c r="AJ1656" i="1"/>
  <c r="CP1653" i="1"/>
  <c r="O1653" i="1" s="1"/>
  <c r="AC1656" i="1"/>
  <c r="CP1651" i="1"/>
  <c r="O1651" i="1" s="1"/>
  <c r="CP1649" i="1"/>
  <c r="O1649" i="1" s="1"/>
  <c r="CP1647" i="1"/>
  <c r="O1647" i="1" s="1"/>
  <c r="CP1645" i="1"/>
  <c r="O1645" i="1" s="1"/>
  <c r="CP1608" i="1"/>
  <c r="O1608" i="1" s="1"/>
  <c r="GM1608" i="1" s="1"/>
  <c r="GO1608" i="1" s="1"/>
  <c r="CY1607" i="1"/>
  <c r="X1607" i="1" s="1"/>
  <c r="CZ1607" i="1"/>
  <c r="Y1607" i="1" s="1"/>
  <c r="CP1606" i="1"/>
  <c r="O1606" i="1" s="1"/>
  <c r="GM1606" i="1" s="1"/>
  <c r="GO1606" i="1" s="1"/>
  <c r="CP1604" i="1"/>
  <c r="O1604" i="1" s="1"/>
  <c r="CY1603" i="1"/>
  <c r="X1603" i="1" s="1"/>
  <c r="CZ1603" i="1"/>
  <c r="Y1603" i="1" s="1"/>
  <c r="CJ1610" i="1"/>
  <c r="CP1602" i="1"/>
  <c r="O1602" i="1" s="1"/>
  <c r="GM1602" i="1" s="1"/>
  <c r="GO1602" i="1" s="1"/>
  <c r="CP1600" i="1"/>
  <c r="O1600" i="1" s="1"/>
  <c r="CP1598" i="1"/>
  <c r="O1598" i="1" s="1"/>
  <c r="CP1596" i="1"/>
  <c r="O1596" i="1" s="1"/>
  <c r="CP1594" i="1"/>
  <c r="O1594" i="1" s="1"/>
  <c r="CP1592" i="1"/>
  <c r="O1592" i="1" s="1"/>
  <c r="CP1590" i="1"/>
  <c r="O1590" i="1" s="1"/>
  <c r="CP1588" i="1"/>
  <c r="O1588" i="1" s="1"/>
  <c r="CP1586" i="1"/>
  <c r="O1586" i="1" s="1"/>
  <c r="CP1584" i="1"/>
  <c r="O1584" i="1" s="1"/>
  <c r="AJ1610" i="1"/>
  <c r="CP1582" i="1"/>
  <c r="O1582" i="1" s="1"/>
  <c r="AC1610" i="1"/>
  <c r="GM1580" i="1"/>
  <c r="GO1580" i="1" s="1"/>
  <c r="Q1581" i="1"/>
  <c r="S1581" i="1"/>
  <c r="GX1581" i="1"/>
  <c r="CY1577" i="1"/>
  <c r="X1577" i="1" s="1"/>
  <c r="CZ1577" i="1"/>
  <c r="Y1577" i="1" s="1"/>
  <c r="CP1576" i="1"/>
  <c r="O1576" i="1" s="1"/>
  <c r="GM1576" i="1" s="1"/>
  <c r="GN1576" i="1" s="1"/>
  <c r="CY1575" i="1"/>
  <c r="X1575" i="1" s="1"/>
  <c r="CZ1575" i="1"/>
  <c r="Y1575" i="1" s="1"/>
  <c r="CP1574" i="1"/>
  <c r="O1574" i="1" s="1"/>
  <c r="GM1574" i="1" s="1"/>
  <c r="GO1574" i="1" s="1"/>
  <c r="CY1573" i="1"/>
  <c r="X1573" i="1" s="1"/>
  <c r="CZ1573" i="1"/>
  <c r="Y1573" i="1" s="1"/>
  <c r="CP1572" i="1"/>
  <c r="O1572" i="1" s="1"/>
  <c r="GM1572" i="1" s="1"/>
  <c r="GO1572" i="1" s="1"/>
  <c r="CY1571" i="1"/>
  <c r="X1571" i="1" s="1"/>
  <c r="CZ1571" i="1"/>
  <c r="Y1571" i="1" s="1"/>
  <c r="BD1497" i="1"/>
  <c r="F1528" i="1"/>
  <c r="BD1533" i="1"/>
  <c r="BB1497" i="1"/>
  <c r="F1516" i="1"/>
  <c r="BB1533" i="1"/>
  <c r="AP1497" i="1"/>
  <c r="F1512" i="1"/>
  <c r="AP1533" i="1"/>
  <c r="CB1497" i="1"/>
  <c r="AS1503" i="1"/>
  <c r="AL1503" i="1"/>
  <c r="AH1503" i="1"/>
  <c r="AI1503" i="1"/>
  <c r="AG1503" i="1"/>
  <c r="AD1503" i="1"/>
  <c r="AK1503" i="1"/>
  <c r="CJ1425" i="1"/>
  <c r="BA1431" i="1"/>
  <c r="CD1425" i="1"/>
  <c r="AU1431" i="1"/>
  <c r="CG1431" i="1"/>
  <c r="CI1431" i="1"/>
  <c r="BZ1425" i="1"/>
  <c r="AQ1431" i="1"/>
  <c r="AJ1425" i="1"/>
  <c r="W1431" i="1"/>
  <c r="CP1427" i="1"/>
  <c r="O1427" i="1" s="1"/>
  <c r="AC1431" i="1"/>
  <c r="BC1356" i="1"/>
  <c r="F1409" i="1"/>
  <c r="AU1356" i="1"/>
  <c r="F1412" i="1"/>
  <c r="CY1391" i="1"/>
  <c r="X1391" i="1" s="1"/>
  <c r="CZ1391" i="1"/>
  <c r="Y1391" i="1" s="1"/>
  <c r="BD1769" i="1"/>
  <c r="BB1769" i="1"/>
  <c r="AX1769" i="1"/>
  <c r="AV1769" i="1"/>
  <c r="AR1769" i="1"/>
  <c r="AP1769" i="1"/>
  <c r="Q1766" i="1"/>
  <c r="CP1766" i="1" s="1"/>
  <c r="O1766" i="1" s="1"/>
  <c r="GM1766" i="1" s="1"/>
  <c r="GP1766" i="1" s="1"/>
  <c r="CC1763" i="1"/>
  <c r="V1759" i="1"/>
  <c r="T1759" i="1"/>
  <c r="P1759" i="1"/>
  <c r="BA1697" i="1"/>
  <c r="AY1697" i="1"/>
  <c r="AW1697" i="1"/>
  <c r="AU1697" i="1"/>
  <c r="AS1697" i="1"/>
  <c r="AQ1697" i="1"/>
  <c r="AO1697" i="1"/>
  <c r="Q1693" i="1"/>
  <c r="CP1693" i="1" s="1"/>
  <c r="O1693" i="1" s="1"/>
  <c r="GM1693" i="1" s="1"/>
  <c r="Q1691" i="1"/>
  <c r="CP1691" i="1" s="1"/>
  <c r="O1691" i="1" s="1"/>
  <c r="GM1691" i="1" s="1"/>
  <c r="CL1688" i="1"/>
  <c r="BX1688" i="1"/>
  <c r="F1795" i="1"/>
  <c r="F1783" i="1"/>
  <c r="CH1769" i="1"/>
  <c r="CF1769" i="1"/>
  <c r="BC1769" i="1"/>
  <c r="BA1769" i="1"/>
  <c r="AU1769" i="1"/>
  <c r="AS1769" i="1"/>
  <c r="AQ1769" i="1"/>
  <c r="AO1769" i="1"/>
  <c r="Y1769" i="1"/>
  <c r="W1769" i="1"/>
  <c r="U1769" i="1"/>
  <c r="S1769" i="1"/>
  <c r="Q1769" i="1"/>
  <c r="O1769" i="1"/>
  <c r="CS1767" i="1"/>
  <c r="CQ1767" i="1"/>
  <c r="AD1767" i="1"/>
  <c r="AB1767" i="1"/>
  <c r="R1767" i="1"/>
  <c r="GK1767" i="1" s="1"/>
  <c r="CS1766" i="1"/>
  <c r="CQ1766" i="1"/>
  <c r="AD1766" i="1"/>
  <c r="AB1766" i="1" s="1"/>
  <c r="CS1765" i="1"/>
  <c r="CQ1765" i="1"/>
  <c r="AD1765" i="1"/>
  <c r="AB1765" i="1" s="1"/>
  <c r="R1765" i="1"/>
  <c r="GK1765" i="1" s="1"/>
  <c r="F1724" i="1"/>
  <c r="F1712" i="1"/>
  <c r="CI1697" i="1"/>
  <c r="CE1697" i="1"/>
  <c r="BD1697" i="1"/>
  <c r="BB1697" i="1"/>
  <c r="AT1697" i="1"/>
  <c r="AR1697" i="1"/>
  <c r="AP1697" i="1"/>
  <c r="X1697" i="1"/>
  <c r="V1697" i="1"/>
  <c r="T1697" i="1"/>
  <c r="R1697" i="1"/>
  <c r="P1697" i="1"/>
  <c r="CT1695" i="1"/>
  <c r="CT1694" i="1"/>
  <c r="CS1693" i="1"/>
  <c r="CQ1693" i="1"/>
  <c r="AD1693" i="1"/>
  <c r="AB1693" i="1"/>
  <c r="CT1692" i="1"/>
  <c r="CS1691" i="1"/>
  <c r="CQ1691" i="1"/>
  <c r="AD1691" i="1"/>
  <c r="AB1691" i="1" s="1"/>
  <c r="CT1690" i="1"/>
  <c r="BC1656" i="1"/>
  <c r="AO1656" i="1"/>
  <c r="S1656" i="1"/>
  <c r="CS1654" i="1"/>
  <c r="CQ1654" i="1"/>
  <c r="AD1654" i="1"/>
  <c r="AB1654" i="1" s="1"/>
  <c r="R1654" i="1"/>
  <c r="GK1654" i="1" s="1"/>
  <c r="GM1654" i="1" s="1"/>
  <c r="GO1654" i="1" s="1"/>
  <c r="CS1653" i="1"/>
  <c r="CQ1653" i="1"/>
  <c r="AD1653" i="1"/>
  <c r="AB1653" i="1"/>
  <c r="R1653" i="1"/>
  <c r="CS1652" i="1"/>
  <c r="CQ1652" i="1"/>
  <c r="AD1652" i="1"/>
  <c r="AB1652" i="1" s="1"/>
  <c r="R1652" i="1"/>
  <c r="GK1652" i="1" s="1"/>
  <c r="GM1652" i="1" s="1"/>
  <c r="GN1652" i="1" s="1"/>
  <c r="CS1651" i="1"/>
  <c r="CQ1651" i="1"/>
  <c r="AD1651" i="1"/>
  <c r="AB1651" i="1"/>
  <c r="R1651" i="1"/>
  <c r="GK1651" i="1" s="1"/>
  <c r="CS1650" i="1"/>
  <c r="CQ1650" i="1"/>
  <c r="AD1650" i="1"/>
  <c r="AB1650" i="1" s="1"/>
  <c r="R1650" i="1"/>
  <c r="GK1650" i="1" s="1"/>
  <c r="GM1650" i="1" s="1"/>
  <c r="GO1650" i="1" s="1"/>
  <c r="CS1649" i="1"/>
  <c r="CQ1649" i="1"/>
  <c r="AD1649" i="1"/>
  <c r="AB1649" i="1"/>
  <c r="R1649" i="1"/>
  <c r="GK1649" i="1" s="1"/>
  <c r="CS1648" i="1"/>
  <c r="CQ1648" i="1"/>
  <c r="AD1648" i="1"/>
  <c r="AB1648" i="1" s="1"/>
  <c r="R1648" i="1"/>
  <c r="GK1648" i="1" s="1"/>
  <c r="GM1648" i="1" s="1"/>
  <c r="GN1648" i="1" s="1"/>
  <c r="CS1647" i="1"/>
  <c r="CQ1647" i="1"/>
  <c r="AD1647" i="1"/>
  <c r="AB1647" i="1"/>
  <c r="R1647" i="1"/>
  <c r="GK1647" i="1" s="1"/>
  <c r="CS1646" i="1"/>
  <c r="CQ1646" i="1"/>
  <c r="AD1646" i="1"/>
  <c r="AB1646" i="1" s="1"/>
  <c r="R1646" i="1"/>
  <c r="GK1646" i="1" s="1"/>
  <c r="GM1646" i="1" s="1"/>
  <c r="GN1646" i="1" s="1"/>
  <c r="CS1645" i="1"/>
  <c r="CQ1645" i="1"/>
  <c r="AD1645" i="1"/>
  <c r="AB1645" i="1"/>
  <c r="R1645" i="1"/>
  <c r="GK1645" i="1" s="1"/>
  <c r="CS1644" i="1"/>
  <c r="CQ1644" i="1"/>
  <c r="AD1644" i="1"/>
  <c r="AB1644" i="1" s="1"/>
  <c r="R1644" i="1"/>
  <c r="GK1644" i="1" s="1"/>
  <c r="GM1644" i="1" s="1"/>
  <c r="GN1644" i="1" s="1"/>
  <c r="CI1610" i="1"/>
  <c r="CG1610" i="1"/>
  <c r="BD1610" i="1"/>
  <c r="BB1610" i="1"/>
  <c r="AP1610" i="1"/>
  <c r="AF1610" i="1"/>
  <c r="CT1608" i="1"/>
  <c r="CT1607" i="1"/>
  <c r="CT1606" i="1"/>
  <c r="CS1605" i="1"/>
  <c r="CQ1605" i="1"/>
  <c r="AD1605" i="1"/>
  <c r="AB1605" i="1" s="1"/>
  <c r="R1605" i="1"/>
  <c r="GK1605" i="1" s="1"/>
  <c r="GM1605" i="1" s="1"/>
  <c r="GO1605" i="1" s="1"/>
  <c r="CS1604" i="1"/>
  <c r="CQ1604" i="1"/>
  <c r="AD1604" i="1"/>
  <c r="AB1604" i="1"/>
  <c r="R1604" i="1"/>
  <c r="GK1604" i="1" s="1"/>
  <c r="CT1603" i="1"/>
  <c r="CT1602" i="1"/>
  <c r="CS1601" i="1"/>
  <c r="CQ1601" i="1"/>
  <c r="AD1601" i="1"/>
  <c r="AB1601" i="1" s="1"/>
  <c r="R1601" i="1"/>
  <c r="GK1601" i="1" s="1"/>
  <c r="GM1601" i="1" s="1"/>
  <c r="GO1601" i="1" s="1"/>
  <c r="CS1600" i="1"/>
  <c r="CQ1600" i="1"/>
  <c r="AD1600" i="1"/>
  <c r="AB1600" i="1"/>
  <c r="R1600" i="1"/>
  <c r="GK1600" i="1" s="1"/>
  <c r="CS1599" i="1"/>
  <c r="CQ1599" i="1"/>
  <c r="AD1599" i="1"/>
  <c r="AB1599" i="1" s="1"/>
  <c r="R1599" i="1"/>
  <c r="GK1599" i="1" s="1"/>
  <c r="GM1599" i="1" s="1"/>
  <c r="GO1599" i="1" s="1"/>
  <c r="CS1598" i="1"/>
  <c r="CQ1598" i="1"/>
  <c r="AD1598" i="1"/>
  <c r="AB1598" i="1"/>
  <c r="R1598" i="1"/>
  <c r="GK1598" i="1" s="1"/>
  <c r="CS1597" i="1"/>
  <c r="CQ1597" i="1"/>
  <c r="AD1597" i="1"/>
  <c r="AB1597" i="1" s="1"/>
  <c r="R1597" i="1"/>
  <c r="GK1597" i="1" s="1"/>
  <c r="GM1597" i="1" s="1"/>
  <c r="GO1597" i="1" s="1"/>
  <c r="CS1596" i="1"/>
  <c r="CQ1596" i="1"/>
  <c r="AD1596" i="1"/>
  <c r="AB1596" i="1"/>
  <c r="R1596" i="1"/>
  <c r="GK1596" i="1" s="1"/>
  <c r="CS1595" i="1"/>
  <c r="CQ1595" i="1"/>
  <c r="AD1595" i="1"/>
  <c r="AB1595" i="1" s="1"/>
  <c r="R1595" i="1"/>
  <c r="GK1595" i="1" s="1"/>
  <c r="GM1595" i="1" s="1"/>
  <c r="GN1595" i="1" s="1"/>
  <c r="CS1594" i="1"/>
  <c r="CQ1594" i="1"/>
  <c r="AD1594" i="1"/>
  <c r="AB1594" i="1"/>
  <c r="R1594" i="1"/>
  <c r="GK1594" i="1" s="1"/>
  <c r="CS1593" i="1"/>
  <c r="CQ1593" i="1"/>
  <c r="AD1593" i="1"/>
  <c r="AB1593" i="1" s="1"/>
  <c r="R1593" i="1"/>
  <c r="GK1593" i="1" s="1"/>
  <c r="GM1593" i="1" s="1"/>
  <c r="GO1593" i="1" s="1"/>
  <c r="CS1592" i="1"/>
  <c r="CQ1592" i="1"/>
  <c r="AD1592" i="1"/>
  <c r="AB1592" i="1"/>
  <c r="R1592" i="1"/>
  <c r="GK1592" i="1" s="1"/>
  <c r="CS1591" i="1"/>
  <c r="CQ1591" i="1"/>
  <c r="AD1591" i="1"/>
  <c r="AB1591" i="1" s="1"/>
  <c r="R1591" i="1"/>
  <c r="GK1591" i="1" s="1"/>
  <c r="GM1591" i="1" s="1"/>
  <c r="GO1591" i="1" s="1"/>
  <c r="CS1590" i="1"/>
  <c r="CQ1590" i="1"/>
  <c r="AD1590" i="1"/>
  <c r="AB1590" i="1"/>
  <c r="R1590" i="1"/>
  <c r="GK1590" i="1" s="1"/>
  <c r="CS1589" i="1"/>
  <c r="CQ1589" i="1"/>
  <c r="AD1589" i="1"/>
  <c r="AB1589" i="1" s="1"/>
  <c r="R1589" i="1"/>
  <c r="GK1589" i="1" s="1"/>
  <c r="GM1589" i="1" s="1"/>
  <c r="GO1589" i="1" s="1"/>
  <c r="CS1588" i="1"/>
  <c r="CQ1588" i="1"/>
  <c r="AD1588" i="1"/>
  <c r="AB1588" i="1"/>
  <c r="R1588" i="1"/>
  <c r="GK1588" i="1" s="1"/>
  <c r="CS1587" i="1"/>
  <c r="CQ1587" i="1"/>
  <c r="AD1587" i="1"/>
  <c r="AB1587" i="1" s="1"/>
  <c r="R1587" i="1"/>
  <c r="GK1587" i="1" s="1"/>
  <c r="GM1587" i="1" s="1"/>
  <c r="GO1587" i="1" s="1"/>
  <c r="CS1586" i="1"/>
  <c r="CQ1586" i="1"/>
  <c r="AD1586" i="1"/>
  <c r="AB1586" i="1"/>
  <c r="R1586" i="1"/>
  <c r="GK1586" i="1" s="1"/>
  <c r="CS1585" i="1"/>
  <c r="CQ1585" i="1"/>
  <c r="AD1585" i="1"/>
  <c r="AB1585" i="1" s="1"/>
  <c r="R1585" i="1"/>
  <c r="GK1585" i="1" s="1"/>
  <c r="GM1585" i="1" s="1"/>
  <c r="GN1585" i="1" s="1"/>
  <c r="CS1584" i="1"/>
  <c r="CQ1584" i="1"/>
  <c r="AD1584" i="1"/>
  <c r="AB1584" i="1"/>
  <c r="R1584" i="1"/>
  <c r="GK1584" i="1" s="1"/>
  <c r="CS1583" i="1"/>
  <c r="CQ1583" i="1"/>
  <c r="AD1583" i="1"/>
  <c r="AB1583" i="1" s="1"/>
  <c r="R1583" i="1"/>
  <c r="GK1583" i="1" s="1"/>
  <c r="GM1583" i="1" s="1"/>
  <c r="GN1583" i="1" s="1"/>
  <c r="CS1582" i="1"/>
  <c r="CQ1582" i="1"/>
  <c r="AD1582" i="1"/>
  <c r="AB1582" i="1"/>
  <c r="R1582" i="1"/>
  <c r="CS1581" i="1"/>
  <c r="CQ1581" i="1"/>
  <c r="AD1581" i="1"/>
  <c r="AB1581" i="1" s="1"/>
  <c r="CT1580" i="1"/>
  <c r="CS1579" i="1"/>
  <c r="CQ1579" i="1"/>
  <c r="AD1579" i="1"/>
  <c r="AB1579" i="1"/>
  <c r="R1579" i="1"/>
  <c r="GK1579" i="1" s="1"/>
  <c r="CS1578" i="1"/>
  <c r="CQ1578" i="1"/>
  <c r="AD1578" i="1"/>
  <c r="AB1578" i="1" s="1"/>
  <c r="R1578" i="1"/>
  <c r="GK1578" i="1" s="1"/>
  <c r="GM1578" i="1" s="1"/>
  <c r="GO1578" i="1" s="1"/>
  <c r="CT1577" i="1"/>
  <c r="CT1576" i="1"/>
  <c r="CT1575" i="1"/>
  <c r="CT1574" i="1"/>
  <c r="CT1573" i="1"/>
  <c r="CT1572" i="1"/>
  <c r="CT1571" i="1"/>
  <c r="S1503" i="1"/>
  <c r="CS1501" i="1"/>
  <c r="CQ1501" i="1"/>
  <c r="AD1501" i="1"/>
  <c r="AB1501" i="1"/>
  <c r="R1501" i="1"/>
  <c r="GK1501" i="1" s="1"/>
  <c r="CS1500" i="1"/>
  <c r="CQ1500" i="1"/>
  <c r="AD1500" i="1"/>
  <c r="AB1500" i="1" s="1"/>
  <c r="R1500" i="1"/>
  <c r="GK1500" i="1" s="1"/>
  <c r="GM1500" i="1" s="1"/>
  <c r="GP1500" i="1" s="1"/>
  <c r="CS1499" i="1"/>
  <c r="CQ1499" i="1"/>
  <c r="AD1499" i="1"/>
  <c r="AB1499" i="1"/>
  <c r="R1499" i="1"/>
  <c r="CM1497" i="1"/>
  <c r="CK1497" i="1"/>
  <c r="CC1497" i="1"/>
  <c r="BY1497" i="1"/>
  <c r="BC1431" i="1"/>
  <c r="AO1431" i="1"/>
  <c r="S1431" i="1"/>
  <c r="CS1429" i="1"/>
  <c r="CQ1429" i="1"/>
  <c r="AD1429" i="1"/>
  <c r="AB1429" i="1"/>
  <c r="R1429" i="1"/>
  <c r="GK1429" i="1" s="1"/>
  <c r="GM1429" i="1" s="1"/>
  <c r="GN1429" i="1" s="1"/>
  <c r="CS1428" i="1"/>
  <c r="CQ1428" i="1"/>
  <c r="AD1428" i="1"/>
  <c r="AB1428" i="1" s="1"/>
  <c r="R1428" i="1"/>
  <c r="GK1428" i="1" s="1"/>
  <c r="CS1427" i="1"/>
  <c r="CQ1427" i="1"/>
  <c r="AD1427" i="1"/>
  <c r="AB1427" i="1"/>
  <c r="R1427" i="1"/>
  <c r="CI1393" i="1"/>
  <c r="CG1393" i="1"/>
  <c r="BD1393" i="1"/>
  <c r="BB1393" i="1"/>
  <c r="AP1393" i="1"/>
  <c r="CT1391" i="1"/>
  <c r="S1389" i="1"/>
  <c r="CT1389" i="1"/>
  <c r="S1388" i="1"/>
  <c r="CT1388" i="1"/>
  <c r="S1387" i="1"/>
  <c r="CT1387" i="1"/>
  <c r="CT1386" i="1"/>
  <c r="I1386" i="1"/>
  <c r="GX1386" i="1" s="1"/>
  <c r="GX1385" i="1"/>
  <c r="V1385" i="1"/>
  <c r="T1385" i="1"/>
  <c r="R1385" i="1"/>
  <c r="GK1385" i="1" s="1"/>
  <c r="AD1385" i="1"/>
  <c r="CS1385" i="1"/>
  <c r="P1384" i="1"/>
  <c r="P1383" i="1"/>
  <c r="CQ1383" i="1"/>
  <c r="DF34" i="3"/>
  <c r="DJ34" i="3" s="1"/>
  <c r="DH34" i="3"/>
  <c r="DG34" i="3"/>
  <c r="DI34" i="3"/>
  <c r="R1382" i="1"/>
  <c r="GK1382" i="1" s="1"/>
  <c r="AD1382" i="1"/>
  <c r="CS1382" i="1"/>
  <c r="Q1382" i="1"/>
  <c r="P1380" i="1"/>
  <c r="CQ1380" i="1"/>
  <c r="R1379" i="1"/>
  <c r="GK1379" i="1" s="1"/>
  <c r="AD1379" i="1"/>
  <c r="CS1379" i="1"/>
  <c r="Q1379" i="1"/>
  <c r="P1378" i="1"/>
  <c r="CQ1378" i="1"/>
  <c r="R1377" i="1"/>
  <c r="GK1377" i="1" s="1"/>
  <c r="AD1377" i="1"/>
  <c r="CS1377" i="1"/>
  <c r="Q1377" i="1"/>
  <c r="R1376" i="1"/>
  <c r="GK1376" i="1" s="1"/>
  <c r="AD1376" i="1"/>
  <c r="CS1376" i="1"/>
  <c r="Q1376" i="1"/>
  <c r="R1375" i="1"/>
  <c r="GK1375" i="1" s="1"/>
  <c r="AD1375" i="1"/>
  <c r="CS1375" i="1"/>
  <c r="Q1375" i="1"/>
  <c r="R1374" i="1"/>
  <c r="GK1374" i="1" s="1"/>
  <c r="AD1374" i="1"/>
  <c r="CS1374" i="1"/>
  <c r="Q1374" i="1"/>
  <c r="P1373" i="1"/>
  <c r="CQ1373" i="1"/>
  <c r="GX1372" i="1"/>
  <c r="V1372" i="1"/>
  <c r="T1372" i="1"/>
  <c r="R1372" i="1"/>
  <c r="GK1372" i="1" s="1"/>
  <c r="AD1372" i="1"/>
  <c r="CS1372" i="1"/>
  <c r="P1371" i="1"/>
  <c r="CQ1371" i="1"/>
  <c r="R1370" i="1"/>
  <c r="GK1370" i="1" s="1"/>
  <c r="AD1370" i="1"/>
  <c r="CS1370" i="1"/>
  <c r="Q1370" i="1"/>
  <c r="P1369" i="1"/>
  <c r="CQ1369" i="1"/>
  <c r="R1368" i="1"/>
  <c r="GK1368" i="1" s="1"/>
  <c r="AD1368" i="1"/>
  <c r="CS1368" i="1"/>
  <c r="Q1368" i="1"/>
  <c r="P1367" i="1"/>
  <c r="CQ1367" i="1"/>
  <c r="R1366" i="1"/>
  <c r="GK1366" i="1" s="1"/>
  <c r="AD1366" i="1"/>
  <c r="CS1366" i="1"/>
  <c r="Q1366" i="1"/>
  <c r="R1365" i="1"/>
  <c r="GK1365" i="1" s="1"/>
  <c r="AD1365" i="1"/>
  <c r="CS1365" i="1"/>
  <c r="Q1365" i="1"/>
  <c r="R1364" i="1"/>
  <c r="GK1364" i="1" s="1"/>
  <c r="AD1364" i="1"/>
  <c r="CS1364" i="1"/>
  <c r="Q1364" i="1"/>
  <c r="R1363" i="1"/>
  <c r="AD1363" i="1"/>
  <c r="CS1363" i="1"/>
  <c r="Q1363" i="1"/>
  <c r="S1362" i="1"/>
  <c r="CT1362" i="1"/>
  <c r="CL1356" i="1"/>
  <c r="CD1356" i="1"/>
  <c r="BZ1356" i="1"/>
  <c r="CP1322" i="1"/>
  <c r="O1322" i="1" s="1"/>
  <c r="CY1321" i="1"/>
  <c r="X1321" i="1" s="1"/>
  <c r="CZ1321" i="1"/>
  <c r="Y1321" i="1" s="1"/>
  <c r="CP1320" i="1"/>
  <c r="O1320" i="1" s="1"/>
  <c r="CP1318" i="1"/>
  <c r="O1318" i="1" s="1"/>
  <c r="CP1316" i="1"/>
  <c r="O1316" i="1" s="1"/>
  <c r="CY1315" i="1"/>
  <c r="X1315" i="1" s="1"/>
  <c r="CZ1315" i="1"/>
  <c r="Y1315" i="1" s="1"/>
  <c r="CP1314" i="1"/>
  <c r="O1314" i="1" s="1"/>
  <c r="CP1312" i="1"/>
  <c r="O1312" i="1" s="1"/>
  <c r="CY1310" i="1"/>
  <c r="X1310" i="1" s="1"/>
  <c r="CZ1310" i="1"/>
  <c r="Y1310" i="1" s="1"/>
  <c r="CP1309" i="1"/>
  <c r="O1309" i="1" s="1"/>
  <c r="CY1308" i="1"/>
  <c r="X1308" i="1" s="1"/>
  <c r="CZ1308" i="1"/>
  <c r="Y1308" i="1" s="1"/>
  <c r="CP1307" i="1"/>
  <c r="O1307" i="1" s="1"/>
  <c r="CY1306" i="1"/>
  <c r="X1306" i="1" s="1"/>
  <c r="CZ1306" i="1"/>
  <c r="Y1306" i="1" s="1"/>
  <c r="CP1305" i="1"/>
  <c r="O1305" i="1" s="1"/>
  <c r="CP1303" i="1"/>
  <c r="O1303" i="1" s="1"/>
  <c r="CY1302" i="1"/>
  <c r="X1302" i="1" s="1"/>
  <c r="CZ1302" i="1"/>
  <c r="Y1302" i="1" s="1"/>
  <c r="CP1301" i="1"/>
  <c r="O1301" i="1" s="1"/>
  <c r="CP1299" i="1"/>
  <c r="O1299" i="1" s="1"/>
  <c r="CP1297" i="1"/>
  <c r="O1297" i="1" s="1"/>
  <c r="CP1296" i="1"/>
  <c r="O1296" i="1" s="1"/>
  <c r="CY1295" i="1"/>
  <c r="X1295" i="1" s="1"/>
  <c r="CZ1295" i="1"/>
  <c r="Y1295" i="1" s="1"/>
  <c r="CP1294" i="1"/>
  <c r="O1294" i="1" s="1"/>
  <c r="AJ1324" i="1"/>
  <c r="CP1292" i="1"/>
  <c r="O1292" i="1" s="1"/>
  <c r="AC1324" i="1"/>
  <c r="CY1222" i="1"/>
  <c r="X1222" i="1" s="1"/>
  <c r="CZ1222" i="1"/>
  <c r="Y1222" i="1" s="1"/>
  <c r="CP1221" i="1"/>
  <c r="O1221" i="1" s="1"/>
  <c r="CP1219" i="1"/>
  <c r="O1219" i="1" s="1"/>
  <c r="CY1218" i="1"/>
  <c r="X1218" i="1" s="1"/>
  <c r="CZ1218" i="1"/>
  <c r="Y1218" i="1" s="1"/>
  <c r="CP1217" i="1"/>
  <c r="O1217" i="1" s="1"/>
  <c r="AC1224" i="1"/>
  <c r="CY1216" i="1"/>
  <c r="X1216" i="1" s="1"/>
  <c r="CZ1216" i="1"/>
  <c r="Y1216" i="1" s="1"/>
  <c r="CJ1224" i="1"/>
  <c r="AI1224" i="1"/>
  <c r="AD1224" i="1"/>
  <c r="CP1215" i="1"/>
  <c r="O1215" i="1" s="1"/>
  <c r="AL1181" i="1"/>
  <c r="AH1181" i="1"/>
  <c r="AI1181" i="1"/>
  <c r="AG1181" i="1"/>
  <c r="AD1181" i="1"/>
  <c r="AK1181" i="1"/>
  <c r="BD1095" i="1"/>
  <c r="F1135" i="1"/>
  <c r="BB1095" i="1"/>
  <c r="F1123" i="1"/>
  <c r="AQ1095" i="1"/>
  <c r="F1120" i="1"/>
  <c r="AO1095" i="1"/>
  <c r="F1114" i="1"/>
  <c r="GX1105" i="1"/>
  <c r="T1105" i="1"/>
  <c r="W1105" i="1"/>
  <c r="U1105" i="1"/>
  <c r="S1105" i="1"/>
  <c r="CY1104" i="1"/>
  <c r="X1104" i="1" s="1"/>
  <c r="CZ1104" i="1"/>
  <c r="Y1104" i="1" s="1"/>
  <c r="CP1103" i="1"/>
  <c r="O1103" i="1" s="1"/>
  <c r="CP1101" i="1"/>
  <c r="O1101" i="1" s="1"/>
  <c r="CP1099" i="1"/>
  <c r="O1099" i="1" s="1"/>
  <c r="CC1095" i="1"/>
  <c r="AT1110" i="1"/>
  <c r="CY1098" i="1"/>
  <c r="X1098" i="1" s="1"/>
  <c r="CZ1098" i="1"/>
  <c r="Y1098" i="1" s="1"/>
  <c r="CP1097" i="1"/>
  <c r="O1097" i="1" s="1"/>
  <c r="BC1037" i="1"/>
  <c r="F1079" i="1"/>
  <c r="AU1037" i="1"/>
  <c r="F1082" i="1"/>
  <c r="CY1061" i="1"/>
  <c r="X1061" i="1" s="1"/>
  <c r="CZ1061" i="1"/>
  <c r="Y1061" i="1" s="1"/>
  <c r="CY1060" i="1"/>
  <c r="X1060" i="1" s="1"/>
  <c r="CZ1060" i="1"/>
  <c r="Y1060" i="1" s="1"/>
  <c r="CP1059" i="1"/>
  <c r="O1059" i="1" s="1"/>
  <c r="CP1057" i="1"/>
  <c r="O1057" i="1" s="1"/>
  <c r="CY1056" i="1"/>
  <c r="X1056" i="1" s="1"/>
  <c r="CZ1056" i="1"/>
  <c r="Y1056" i="1" s="1"/>
  <c r="CP1055" i="1"/>
  <c r="O1055" i="1" s="1"/>
  <c r="CP1053" i="1"/>
  <c r="O1053" i="1" s="1"/>
  <c r="CY1052" i="1"/>
  <c r="X1052" i="1" s="1"/>
  <c r="CZ1052" i="1"/>
  <c r="Y1052" i="1" s="1"/>
  <c r="CP1051" i="1"/>
  <c r="O1051" i="1" s="1"/>
  <c r="CC1037" i="1"/>
  <c r="AT1063" i="1"/>
  <c r="CY1050" i="1"/>
  <c r="X1050" i="1" s="1"/>
  <c r="CZ1050" i="1"/>
  <c r="Y1050" i="1" s="1"/>
  <c r="CP1049" i="1"/>
  <c r="O1049" i="1" s="1"/>
  <c r="CY1048" i="1"/>
  <c r="X1048" i="1" s="1"/>
  <c r="CZ1048" i="1"/>
  <c r="Y1048" i="1" s="1"/>
  <c r="CP1047" i="1"/>
  <c r="O1047" i="1" s="1"/>
  <c r="CY1046" i="1"/>
  <c r="X1046" i="1" s="1"/>
  <c r="CZ1046" i="1"/>
  <c r="Y1046" i="1" s="1"/>
  <c r="CY1044" i="1"/>
  <c r="X1044" i="1" s="1"/>
  <c r="CZ1044" i="1"/>
  <c r="Y1044" i="1" s="1"/>
  <c r="CP1043" i="1"/>
  <c r="O1043" i="1" s="1"/>
  <c r="CY1042" i="1"/>
  <c r="X1042" i="1" s="1"/>
  <c r="CZ1042" i="1"/>
  <c r="Y1042" i="1" s="1"/>
  <c r="CP1041" i="1"/>
  <c r="O1041" i="1" s="1"/>
  <c r="CP1039" i="1"/>
  <c r="O1039" i="1" s="1"/>
  <c r="CP1003" i="1"/>
  <c r="O1003" i="1" s="1"/>
  <c r="P1001" i="1"/>
  <c r="CP999" i="1"/>
  <c r="O999" i="1" s="1"/>
  <c r="P1000" i="1"/>
  <c r="AC1005" i="1" s="1"/>
  <c r="R1000" i="1"/>
  <c r="GK1000" i="1" s="1"/>
  <c r="Q1000" i="1"/>
  <c r="I1001" i="1"/>
  <c r="CP997" i="1"/>
  <c r="O997" i="1" s="1"/>
  <c r="CC989" i="1"/>
  <c r="AT1005" i="1"/>
  <c r="CY996" i="1"/>
  <c r="X996" i="1" s="1"/>
  <c r="CZ996" i="1"/>
  <c r="Y996" i="1" s="1"/>
  <c r="CP995" i="1"/>
  <c r="O995" i="1" s="1"/>
  <c r="CP993" i="1"/>
  <c r="O993" i="1" s="1"/>
  <c r="CY992" i="1"/>
  <c r="X992" i="1" s="1"/>
  <c r="CZ992" i="1"/>
  <c r="Y992" i="1" s="1"/>
  <c r="CP991" i="1"/>
  <c r="O991" i="1" s="1"/>
  <c r="AT935" i="1"/>
  <c r="F975" i="1"/>
  <c r="CP954" i="1"/>
  <c r="O954" i="1" s="1"/>
  <c r="CY953" i="1"/>
  <c r="X953" i="1" s="1"/>
  <c r="CZ953" i="1"/>
  <c r="Y953" i="1" s="1"/>
  <c r="CP952" i="1"/>
  <c r="O952" i="1" s="1"/>
  <c r="BZ888" i="1"/>
  <c r="CI903" i="1"/>
  <c r="AQ903" i="1"/>
  <c r="AZ1769" i="1"/>
  <c r="BD1656" i="1"/>
  <c r="BB1656" i="1"/>
  <c r="AP1656" i="1"/>
  <c r="BC1610" i="1"/>
  <c r="AU1610" i="1"/>
  <c r="AQ1610" i="1"/>
  <c r="AO1610" i="1"/>
  <c r="BD1431" i="1"/>
  <c r="BB1431" i="1"/>
  <c r="AT1431" i="1"/>
  <c r="AP1431" i="1"/>
  <c r="AO1393" i="1"/>
  <c r="CP1390" i="1"/>
  <c r="O1390" i="1" s="1"/>
  <c r="GM1390" i="1" s="1"/>
  <c r="GO1390" i="1" s="1"/>
  <c r="CP1389" i="1"/>
  <c r="O1389" i="1" s="1"/>
  <c r="CP1388" i="1"/>
  <c r="O1388" i="1" s="1"/>
  <c r="CP1387" i="1"/>
  <c r="O1387" i="1" s="1"/>
  <c r="P1385" i="1"/>
  <c r="CP1385" i="1" s="1"/>
  <c r="O1385" i="1" s="1"/>
  <c r="GM1385" i="1" s="1"/>
  <c r="GO1385" i="1" s="1"/>
  <c r="AB1385" i="1"/>
  <c r="CQ1385" i="1"/>
  <c r="S1384" i="1"/>
  <c r="CT1384" i="1"/>
  <c r="R1383" i="1"/>
  <c r="GK1383" i="1" s="1"/>
  <c r="AD1383" i="1"/>
  <c r="AB1383" i="1" s="1"/>
  <c r="CS1383" i="1"/>
  <c r="Q1383" i="1"/>
  <c r="P1382" i="1"/>
  <c r="CP1382" i="1" s="1"/>
  <c r="O1382" i="1" s="1"/>
  <c r="GM1382" i="1" s="1"/>
  <c r="GO1382" i="1" s="1"/>
  <c r="AB1382" i="1"/>
  <c r="CQ1382" i="1"/>
  <c r="S1381" i="1"/>
  <c r="CT1381" i="1"/>
  <c r="R1380" i="1"/>
  <c r="GK1380" i="1" s="1"/>
  <c r="AD1380" i="1"/>
  <c r="AB1380" i="1" s="1"/>
  <c r="CS1380" i="1"/>
  <c r="Q1380" i="1"/>
  <c r="P1379" i="1"/>
  <c r="CP1379" i="1" s="1"/>
  <c r="O1379" i="1" s="1"/>
  <c r="GM1379" i="1" s="1"/>
  <c r="GO1379" i="1" s="1"/>
  <c r="AB1379" i="1"/>
  <c r="CQ1379" i="1"/>
  <c r="R1378" i="1"/>
  <c r="GK1378" i="1" s="1"/>
  <c r="AD1378" i="1"/>
  <c r="AB1378" i="1" s="1"/>
  <c r="CS1378" i="1"/>
  <c r="Q1378" i="1"/>
  <c r="P1377" i="1"/>
  <c r="CP1377" i="1" s="1"/>
  <c r="O1377" i="1" s="1"/>
  <c r="GM1377" i="1" s="1"/>
  <c r="GO1377" i="1" s="1"/>
  <c r="AB1377" i="1"/>
  <c r="CQ1377" i="1"/>
  <c r="P1376" i="1"/>
  <c r="CP1376" i="1" s="1"/>
  <c r="O1376" i="1" s="1"/>
  <c r="GM1376" i="1" s="1"/>
  <c r="GN1376" i="1" s="1"/>
  <c r="AB1376" i="1"/>
  <c r="CQ1376" i="1"/>
  <c r="P1375" i="1"/>
  <c r="CP1375" i="1" s="1"/>
  <c r="O1375" i="1" s="1"/>
  <c r="GM1375" i="1" s="1"/>
  <c r="GN1375" i="1" s="1"/>
  <c r="AB1375" i="1"/>
  <c r="CQ1375" i="1"/>
  <c r="P1374" i="1"/>
  <c r="CP1374" i="1" s="1"/>
  <c r="O1374" i="1" s="1"/>
  <c r="GM1374" i="1" s="1"/>
  <c r="GN1374" i="1" s="1"/>
  <c r="AB1374" i="1"/>
  <c r="CQ1374" i="1"/>
  <c r="R1373" i="1"/>
  <c r="GK1373" i="1" s="1"/>
  <c r="AD1373" i="1"/>
  <c r="AB1373" i="1" s="1"/>
  <c r="CS1373" i="1"/>
  <c r="Q1373" i="1"/>
  <c r="P1372" i="1"/>
  <c r="CP1372" i="1" s="1"/>
  <c r="O1372" i="1" s="1"/>
  <c r="GM1372" i="1" s="1"/>
  <c r="GO1372" i="1" s="1"/>
  <c r="AB1372" i="1"/>
  <c r="CQ1372" i="1"/>
  <c r="R1371" i="1"/>
  <c r="GK1371" i="1" s="1"/>
  <c r="AD1371" i="1"/>
  <c r="AB1371" i="1" s="1"/>
  <c r="CS1371" i="1"/>
  <c r="Q1371" i="1"/>
  <c r="P1370" i="1"/>
  <c r="CP1370" i="1" s="1"/>
  <c r="O1370" i="1" s="1"/>
  <c r="GM1370" i="1" s="1"/>
  <c r="GO1370" i="1" s="1"/>
  <c r="AB1370" i="1"/>
  <c r="CQ1370" i="1"/>
  <c r="R1369" i="1"/>
  <c r="GK1369" i="1" s="1"/>
  <c r="AD1369" i="1"/>
  <c r="AB1369" i="1" s="1"/>
  <c r="CS1369" i="1"/>
  <c r="Q1369" i="1"/>
  <c r="P1368" i="1"/>
  <c r="CP1368" i="1" s="1"/>
  <c r="O1368" i="1" s="1"/>
  <c r="GM1368" i="1" s="1"/>
  <c r="GO1368" i="1" s="1"/>
  <c r="AB1368" i="1"/>
  <c r="CQ1368" i="1"/>
  <c r="R1367" i="1"/>
  <c r="GK1367" i="1" s="1"/>
  <c r="AD1367" i="1"/>
  <c r="AB1367" i="1" s="1"/>
  <c r="CS1367" i="1"/>
  <c r="Q1367" i="1"/>
  <c r="P1366" i="1"/>
  <c r="CP1366" i="1" s="1"/>
  <c r="O1366" i="1" s="1"/>
  <c r="GM1366" i="1" s="1"/>
  <c r="GO1366" i="1" s="1"/>
  <c r="AB1366" i="1"/>
  <c r="CQ1366" i="1"/>
  <c r="P1365" i="1"/>
  <c r="CP1365" i="1" s="1"/>
  <c r="O1365" i="1" s="1"/>
  <c r="GM1365" i="1" s="1"/>
  <c r="GN1365" i="1" s="1"/>
  <c r="AB1365" i="1"/>
  <c r="CQ1365" i="1"/>
  <c r="P1364" i="1"/>
  <c r="CP1364" i="1" s="1"/>
  <c r="O1364" i="1" s="1"/>
  <c r="GM1364" i="1" s="1"/>
  <c r="GN1364" i="1" s="1"/>
  <c r="AB1364" i="1"/>
  <c r="CQ1364" i="1"/>
  <c r="P1363" i="1"/>
  <c r="AB1363" i="1"/>
  <c r="CQ1363" i="1"/>
  <c r="CP1362" i="1"/>
  <c r="O1362" i="1" s="1"/>
  <c r="S1361" i="1"/>
  <c r="CT1361" i="1"/>
  <c r="S1360" i="1"/>
  <c r="CP1360" i="1" s="1"/>
  <c r="O1360" i="1" s="1"/>
  <c r="CT1360" i="1"/>
  <c r="S1359" i="1"/>
  <c r="CT1359" i="1"/>
  <c r="S1358" i="1"/>
  <c r="CP1358" i="1" s="1"/>
  <c r="O1358" i="1" s="1"/>
  <c r="CT1358" i="1"/>
  <c r="CP1321" i="1"/>
  <c r="O1321" i="1" s="1"/>
  <c r="GM1321" i="1" s="1"/>
  <c r="GN1321" i="1" s="1"/>
  <c r="CP1315" i="1"/>
  <c r="O1315" i="1" s="1"/>
  <c r="GM1315" i="1" s="1"/>
  <c r="GN1315" i="1" s="1"/>
  <c r="CP1310" i="1"/>
  <c r="O1310" i="1" s="1"/>
  <c r="GM1310" i="1" s="1"/>
  <c r="GN1310" i="1" s="1"/>
  <c r="CY1309" i="1"/>
  <c r="X1309" i="1" s="1"/>
  <c r="CZ1309" i="1"/>
  <c r="Y1309" i="1" s="1"/>
  <c r="CP1308" i="1"/>
  <c r="O1308" i="1" s="1"/>
  <c r="GM1308" i="1" s="1"/>
  <c r="GN1308" i="1" s="1"/>
  <c r="CY1307" i="1"/>
  <c r="X1307" i="1" s="1"/>
  <c r="CZ1307" i="1"/>
  <c r="Y1307" i="1" s="1"/>
  <c r="CP1306" i="1"/>
  <c r="O1306" i="1" s="1"/>
  <c r="GM1306" i="1" s="1"/>
  <c r="GN1306" i="1" s="1"/>
  <c r="CY1305" i="1"/>
  <c r="X1305" i="1" s="1"/>
  <c r="CZ1305" i="1"/>
  <c r="Y1305" i="1" s="1"/>
  <c r="CY1303" i="1"/>
  <c r="X1303" i="1" s="1"/>
  <c r="CZ1303" i="1"/>
  <c r="Y1303" i="1" s="1"/>
  <c r="CP1302" i="1"/>
  <c r="O1302" i="1" s="1"/>
  <c r="GM1302" i="1" s="1"/>
  <c r="GN1302" i="1" s="1"/>
  <c r="CY1301" i="1"/>
  <c r="X1301" i="1" s="1"/>
  <c r="CZ1301" i="1"/>
  <c r="Y1301" i="1" s="1"/>
  <c r="CD1290" i="1"/>
  <c r="AU1324" i="1"/>
  <c r="CG1324" i="1"/>
  <c r="CI1324" i="1"/>
  <c r="BZ1290" i="1"/>
  <c r="AQ1324" i="1"/>
  <c r="CY1296" i="1"/>
  <c r="X1296" i="1" s="1"/>
  <c r="CZ1296" i="1"/>
  <c r="Y1296" i="1" s="1"/>
  <c r="CP1295" i="1"/>
  <c r="O1295" i="1" s="1"/>
  <c r="GM1295" i="1" s="1"/>
  <c r="GN1295" i="1" s="1"/>
  <c r="CY1294" i="1"/>
  <c r="X1294" i="1" s="1"/>
  <c r="AF1324" i="1"/>
  <c r="CZ1294" i="1"/>
  <c r="Y1294" i="1" s="1"/>
  <c r="AL1324" i="1" s="1"/>
  <c r="CJ1324" i="1"/>
  <c r="GM1293" i="1"/>
  <c r="GN1293" i="1" s="1"/>
  <c r="AH1324" i="1"/>
  <c r="AI1324" i="1"/>
  <c r="AG1324" i="1"/>
  <c r="AD1324" i="1"/>
  <c r="AK1324" i="1"/>
  <c r="CP1222" i="1"/>
  <c r="O1222" i="1" s="1"/>
  <c r="GM1222" i="1" s="1"/>
  <c r="GO1222" i="1" s="1"/>
  <c r="CY1221" i="1"/>
  <c r="X1221" i="1" s="1"/>
  <c r="CZ1221" i="1"/>
  <c r="Y1221" i="1" s="1"/>
  <c r="CY1219" i="1"/>
  <c r="X1219" i="1" s="1"/>
  <c r="CZ1219" i="1"/>
  <c r="Y1219" i="1" s="1"/>
  <c r="CP1218" i="1"/>
  <c r="O1218" i="1" s="1"/>
  <c r="GM1218" i="1" s="1"/>
  <c r="GO1218" i="1" s="1"/>
  <c r="CP1216" i="1"/>
  <c r="O1216" i="1" s="1"/>
  <c r="GM1216" i="1" s="1"/>
  <c r="GO1216" i="1" s="1"/>
  <c r="AG1224" i="1"/>
  <c r="AJ1224" i="1"/>
  <c r="AH1224" i="1"/>
  <c r="CY1215" i="1"/>
  <c r="X1215" i="1" s="1"/>
  <c r="AK1224" i="1" s="1"/>
  <c r="CZ1215" i="1"/>
  <c r="Y1215" i="1" s="1"/>
  <c r="AF1224" i="1"/>
  <c r="CJ1176" i="1"/>
  <c r="BA1181" i="1"/>
  <c r="CD1176" i="1"/>
  <c r="AU1181" i="1"/>
  <c r="CG1181" i="1"/>
  <c r="CI1181" i="1"/>
  <c r="BZ1176" i="1"/>
  <c r="AQ1181" i="1"/>
  <c r="AJ1181" i="1"/>
  <c r="CP1178" i="1"/>
  <c r="O1178" i="1" s="1"/>
  <c r="AC1181" i="1"/>
  <c r="BC1095" i="1"/>
  <c r="F1126" i="1"/>
  <c r="AU1095" i="1"/>
  <c r="F1129" i="1"/>
  <c r="AP1095" i="1"/>
  <c r="F1119" i="1"/>
  <c r="W1107" i="1"/>
  <c r="W1106" i="1"/>
  <c r="GM1104" i="1"/>
  <c r="GN1104" i="1" s="1"/>
  <c r="P1105" i="1"/>
  <c r="R1105" i="1"/>
  <c r="GK1105" i="1" s="1"/>
  <c r="I1107" i="1"/>
  <c r="Q1105" i="1"/>
  <c r="I1106" i="1"/>
  <c r="K1107" i="1"/>
  <c r="CY1101" i="1"/>
  <c r="X1101" i="1" s="1"/>
  <c r="CZ1101" i="1"/>
  <c r="Y1101" i="1" s="1"/>
  <c r="CY1099" i="1"/>
  <c r="X1099" i="1" s="1"/>
  <c r="CZ1099" i="1"/>
  <c r="Y1099" i="1" s="1"/>
  <c r="GM1098" i="1"/>
  <c r="GN1098" i="1" s="1"/>
  <c r="AQ1037" i="1"/>
  <c r="F1073" i="1"/>
  <c r="AO1037" i="1"/>
  <c r="F1067" i="1"/>
  <c r="GM1061" i="1"/>
  <c r="GN1061" i="1" s="1"/>
  <c r="CP1060" i="1"/>
  <c r="O1060" i="1" s="1"/>
  <c r="GM1060" i="1" s="1"/>
  <c r="GN1060" i="1" s="1"/>
  <c r="CY1059" i="1"/>
  <c r="X1059" i="1" s="1"/>
  <c r="CZ1059" i="1"/>
  <c r="Y1059" i="1" s="1"/>
  <c r="CP1056" i="1"/>
  <c r="O1056" i="1" s="1"/>
  <c r="GM1056" i="1" s="1"/>
  <c r="GN1056" i="1" s="1"/>
  <c r="CY1055" i="1"/>
  <c r="X1055" i="1" s="1"/>
  <c r="CZ1055" i="1"/>
  <c r="Y1055" i="1" s="1"/>
  <c r="CP1052" i="1"/>
  <c r="O1052" i="1" s="1"/>
  <c r="GM1052" i="1" s="1"/>
  <c r="GN1052" i="1" s="1"/>
  <c r="CY1051" i="1"/>
  <c r="X1051" i="1" s="1"/>
  <c r="CZ1051" i="1"/>
  <c r="Y1051" i="1" s="1"/>
  <c r="GM1050" i="1"/>
  <c r="GN1050" i="1" s="1"/>
  <c r="GM1048" i="1"/>
  <c r="GN1048" i="1" s="1"/>
  <c r="GM1046" i="1"/>
  <c r="GN1046" i="1" s="1"/>
  <c r="GM1044" i="1"/>
  <c r="GN1044" i="1" s="1"/>
  <c r="CP1042" i="1"/>
  <c r="O1042" i="1" s="1"/>
  <c r="GM1042" i="1" s="1"/>
  <c r="GN1042" i="1" s="1"/>
  <c r="CP1040" i="1"/>
  <c r="O1040" i="1" s="1"/>
  <c r="CY1003" i="1"/>
  <c r="X1003" i="1" s="1"/>
  <c r="CZ1003" i="1"/>
  <c r="Y1003" i="1" s="1"/>
  <c r="U1001" i="1"/>
  <c r="V1001" i="1"/>
  <c r="AI1005" i="1" s="1"/>
  <c r="T1001" i="1"/>
  <c r="R1001" i="1"/>
  <c r="GK1001" i="1" s="1"/>
  <c r="CY1000" i="1"/>
  <c r="X1000" i="1" s="1"/>
  <c r="CZ1000" i="1"/>
  <c r="Y1000" i="1" s="1"/>
  <c r="CY999" i="1"/>
  <c r="X999" i="1" s="1"/>
  <c r="CZ999" i="1"/>
  <c r="Y999" i="1" s="1"/>
  <c r="CP996" i="1"/>
  <c r="O996" i="1" s="1"/>
  <c r="GM996" i="1" s="1"/>
  <c r="GN996" i="1" s="1"/>
  <c r="CY995" i="1"/>
  <c r="X995" i="1" s="1"/>
  <c r="CZ995" i="1"/>
  <c r="Y995" i="1" s="1"/>
  <c r="CP992" i="1"/>
  <c r="O992" i="1" s="1"/>
  <c r="GM992" i="1" s="1"/>
  <c r="GN992" i="1" s="1"/>
  <c r="AG1005" i="1"/>
  <c r="AH1005" i="1"/>
  <c r="CY991" i="1"/>
  <c r="X991" i="1" s="1"/>
  <c r="CZ991" i="1"/>
  <c r="Y991" i="1" s="1"/>
  <c r="BB935" i="1"/>
  <c r="F970" i="1"/>
  <c r="AP935" i="1"/>
  <c r="F966" i="1"/>
  <c r="CY954" i="1"/>
  <c r="X954" i="1" s="1"/>
  <c r="CZ954" i="1"/>
  <c r="Y954" i="1" s="1"/>
  <c r="CP953" i="1"/>
  <c r="O953" i="1" s="1"/>
  <c r="GM953" i="1" s="1"/>
  <c r="GN953" i="1" s="1"/>
  <c r="CY952" i="1"/>
  <c r="X952" i="1" s="1"/>
  <c r="CZ952" i="1"/>
  <c r="Y952" i="1" s="1"/>
  <c r="CD935" i="1"/>
  <c r="AU957" i="1"/>
  <c r="BZ935" i="1"/>
  <c r="CG957" i="1"/>
  <c r="CI957" i="1"/>
  <c r="AQ957" i="1"/>
  <c r="U947" i="1"/>
  <c r="T947" i="1"/>
  <c r="U946" i="1"/>
  <c r="T946" i="1"/>
  <c r="CY945" i="1"/>
  <c r="X945" i="1" s="1"/>
  <c r="CZ945" i="1"/>
  <c r="Y945" i="1" s="1"/>
  <c r="CY944" i="1"/>
  <c r="X944" i="1" s="1"/>
  <c r="GM944" i="1" s="1"/>
  <c r="GN944" i="1" s="1"/>
  <c r="CZ944" i="1"/>
  <c r="Y944" i="1" s="1"/>
  <c r="CP943" i="1"/>
  <c r="O943" i="1" s="1"/>
  <c r="P945" i="1"/>
  <c r="R945" i="1"/>
  <c r="GK945" i="1" s="1"/>
  <c r="I947" i="1"/>
  <c r="Q945" i="1"/>
  <c r="I946" i="1"/>
  <c r="K947" i="1"/>
  <c r="CY941" i="1"/>
  <c r="X941" i="1" s="1"/>
  <c r="CZ941" i="1"/>
  <c r="Y941" i="1" s="1"/>
  <c r="BC1324" i="1"/>
  <c r="AO1324" i="1"/>
  <c r="CS1322" i="1"/>
  <c r="CQ1322" i="1"/>
  <c r="AD1322" i="1"/>
  <c r="AB1322" i="1" s="1"/>
  <c r="R1322" i="1"/>
  <c r="GK1322" i="1" s="1"/>
  <c r="CT1321" i="1"/>
  <c r="CS1320" i="1"/>
  <c r="CQ1320" i="1"/>
  <c r="AD1320" i="1"/>
  <c r="AB1320" i="1" s="1"/>
  <c r="R1320" i="1"/>
  <c r="GK1320" i="1" s="1"/>
  <c r="CS1319" i="1"/>
  <c r="CQ1319" i="1"/>
  <c r="AD1319" i="1"/>
  <c r="AB1319" i="1"/>
  <c r="R1319" i="1"/>
  <c r="GK1319" i="1" s="1"/>
  <c r="GM1319" i="1" s="1"/>
  <c r="GN1319" i="1" s="1"/>
  <c r="CS1318" i="1"/>
  <c r="CQ1318" i="1"/>
  <c r="AD1318" i="1"/>
  <c r="AB1318" i="1" s="1"/>
  <c r="R1318" i="1"/>
  <c r="GK1318" i="1" s="1"/>
  <c r="CS1317" i="1"/>
  <c r="CQ1317" i="1"/>
  <c r="AD1317" i="1"/>
  <c r="AB1317" i="1"/>
  <c r="R1317" i="1"/>
  <c r="GK1317" i="1" s="1"/>
  <c r="GM1317" i="1" s="1"/>
  <c r="GN1317" i="1" s="1"/>
  <c r="CS1316" i="1"/>
  <c r="CQ1316" i="1"/>
  <c r="AD1316" i="1"/>
  <c r="AB1316" i="1" s="1"/>
  <c r="R1316" i="1"/>
  <c r="GK1316" i="1" s="1"/>
  <c r="CT1315" i="1"/>
  <c r="CS1314" i="1"/>
  <c r="CQ1314" i="1"/>
  <c r="AD1314" i="1"/>
  <c r="AB1314" i="1" s="1"/>
  <c r="R1314" i="1"/>
  <c r="GK1314" i="1" s="1"/>
  <c r="CS1313" i="1"/>
  <c r="CQ1313" i="1"/>
  <c r="AD1313" i="1"/>
  <c r="AB1313" i="1"/>
  <c r="R1313" i="1"/>
  <c r="GK1313" i="1" s="1"/>
  <c r="GM1313" i="1" s="1"/>
  <c r="GN1313" i="1" s="1"/>
  <c r="CS1312" i="1"/>
  <c r="CQ1312" i="1"/>
  <c r="AD1312" i="1"/>
  <c r="AB1312" i="1" s="1"/>
  <c r="R1312" i="1"/>
  <c r="GK1312" i="1" s="1"/>
  <c r="CS1311" i="1"/>
  <c r="CQ1311" i="1"/>
  <c r="AD1311" i="1"/>
  <c r="AB1311" i="1"/>
  <c r="R1311" i="1"/>
  <c r="GK1311" i="1" s="1"/>
  <c r="GM1311" i="1" s="1"/>
  <c r="GN1311" i="1" s="1"/>
  <c r="CT1310" i="1"/>
  <c r="CT1309" i="1"/>
  <c r="CT1308" i="1"/>
  <c r="CT1307" i="1"/>
  <c r="CT1306" i="1"/>
  <c r="CT1305" i="1"/>
  <c r="CS1304" i="1"/>
  <c r="CQ1304" i="1"/>
  <c r="AD1304" i="1"/>
  <c r="AB1304" i="1" s="1"/>
  <c r="R1304" i="1"/>
  <c r="GK1304" i="1" s="1"/>
  <c r="GM1304" i="1" s="1"/>
  <c r="GN1304" i="1" s="1"/>
  <c r="CT1303" i="1"/>
  <c r="CV24" i="3"/>
  <c r="CU24" i="3"/>
  <c r="CX24" i="3"/>
  <c r="CX25" i="3"/>
  <c r="CX26" i="3"/>
  <c r="CX28" i="3"/>
  <c r="CX30" i="3"/>
  <c r="CT1302" i="1"/>
  <c r="CT1301" i="1"/>
  <c r="CS1300" i="1"/>
  <c r="CQ1300" i="1"/>
  <c r="AD1300" i="1"/>
  <c r="AB1300" i="1"/>
  <c r="R1300" i="1"/>
  <c r="GK1300" i="1" s="1"/>
  <c r="GM1300" i="1" s="1"/>
  <c r="GN1300" i="1" s="1"/>
  <c r="CS1299" i="1"/>
  <c r="CQ1299" i="1"/>
  <c r="AD1299" i="1"/>
  <c r="AB1299" i="1" s="1"/>
  <c r="R1299" i="1"/>
  <c r="GK1299" i="1" s="1"/>
  <c r="CS1298" i="1"/>
  <c r="CQ1298" i="1"/>
  <c r="AD1298" i="1"/>
  <c r="AB1298" i="1"/>
  <c r="R1298" i="1"/>
  <c r="GK1298" i="1" s="1"/>
  <c r="GM1298" i="1" s="1"/>
  <c r="GN1298" i="1" s="1"/>
  <c r="CS1297" i="1"/>
  <c r="CQ1297" i="1"/>
  <c r="AD1297" i="1"/>
  <c r="AB1297" i="1" s="1"/>
  <c r="R1297" i="1"/>
  <c r="GK1297" i="1" s="1"/>
  <c r="CT1296" i="1"/>
  <c r="CT1295" i="1"/>
  <c r="CT1294" i="1"/>
  <c r="CS1293" i="1"/>
  <c r="CQ1293" i="1"/>
  <c r="AD1293" i="1"/>
  <c r="AB1293" i="1" s="1"/>
  <c r="R1293" i="1"/>
  <c r="CS1292" i="1"/>
  <c r="CQ1292" i="1"/>
  <c r="AD1292" i="1"/>
  <c r="AB1292" i="1"/>
  <c r="R1292" i="1"/>
  <c r="CI1224" i="1"/>
  <c r="CG1224" i="1"/>
  <c r="BD1224" i="1"/>
  <c r="BB1224" i="1"/>
  <c r="AP1224" i="1"/>
  <c r="CT1222" i="1"/>
  <c r="CT1221" i="1"/>
  <c r="CS1220" i="1"/>
  <c r="CQ1220" i="1"/>
  <c r="AD1220" i="1"/>
  <c r="AB1220" i="1"/>
  <c r="R1220" i="1"/>
  <c r="GK1220" i="1" s="1"/>
  <c r="GM1220" i="1" s="1"/>
  <c r="GO1220" i="1" s="1"/>
  <c r="CT1219" i="1"/>
  <c r="CT1218" i="1"/>
  <c r="CS1217" i="1"/>
  <c r="CQ1217" i="1"/>
  <c r="AD1217" i="1"/>
  <c r="AB1217" i="1" s="1"/>
  <c r="R1217" i="1"/>
  <c r="CT1216" i="1"/>
  <c r="CT1215" i="1"/>
  <c r="BC1181" i="1"/>
  <c r="AO1181" i="1"/>
  <c r="S1181" i="1"/>
  <c r="CS1179" i="1"/>
  <c r="CQ1179" i="1"/>
  <c r="AD1179" i="1"/>
  <c r="AB1179" i="1" s="1"/>
  <c r="R1179" i="1"/>
  <c r="GK1179" i="1" s="1"/>
  <c r="GM1179" i="1" s="1"/>
  <c r="GN1179" i="1" s="1"/>
  <c r="CS1178" i="1"/>
  <c r="CQ1178" i="1"/>
  <c r="AD1178" i="1"/>
  <c r="AB1178" i="1"/>
  <c r="R1178" i="1"/>
  <c r="CI1110" i="1"/>
  <c r="CG1110" i="1"/>
  <c r="CT1108" i="1"/>
  <c r="CS1107" i="1"/>
  <c r="CQ1107" i="1"/>
  <c r="AD1107" i="1"/>
  <c r="AB1107" i="1" s="1"/>
  <c r="CS1106" i="1"/>
  <c r="CQ1106" i="1"/>
  <c r="AD1106" i="1"/>
  <c r="AB1106" i="1" s="1"/>
  <c r="CT1105" i="1"/>
  <c r="CT1104" i="1"/>
  <c r="CS1103" i="1"/>
  <c r="CQ1103" i="1"/>
  <c r="AD1103" i="1"/>
  <c r="AB1103" i="1" s="1"/>
  <c r="R1103" i="1"/>
  <c r="GK1103" i="1" s="1"/>
  <c r="CS1102" i="1"/>
  <c r="CQ1102" i="1"/>
  <c r="AD1102" i="1"/>
  <c r="AB1102" i="1"/>
  <c r="R1102" i="1"/>
  <c r="GK1102" i="1" s="1"/>
  <c r="GM1102" i="1" s="1"/>
  <c r="GN1102" i="1" s="1"/>
  <c r="CT1101" i="1"/>
  <c r="CS1100" i="1"/>
  <c r="CQ1100" i="1"/>
  <c r="AD1100" i="1"/>
  <c r="AB1100" i="1"/>
  <c r="R1100" i="1"/>
  <c r="GK1100" i="1" s="1"/>
  <c r="GM1100" i="1" s="1"/>
  <c r="GN1100" i="1" s="1"/>
  <c r="CT1099" i="1"/>
  <c r="CT1098" i="1"/>
  <c r="CS1097" i="1"/>
  <c r="CQ1097" i="1"/>
  <c r="AD1097" i="1"/>
  <c r="AB1097" i="1" s="1"/>
  <c r="R1097" i="1"/>
  <c r="CL1095" i="1"/>
  <c r="CD1095" i="1"/>
  <c r="BZ1095" i="1"/>
  <c r="BX1095" i="1"/>
  <c r="CI1063" i="1"/>
  <c r="CG1063" i="1"/>
  <c r="BD1063" i="1"/>
  <c r="BB1063" i="1"/>
  <c r="AP1063" i="1"/>
  <c r="CT1061" i="1"/>
  <c r="CT1060" i="1"/>
  <c r="CT1059" i="1"/>
  <c r="CS1058" i="1"/>
  <c r="CQ1058" i="1"/>
  <c r="AD1058" i="1"/>
  <c r="AB1058" i="1"/>
  <c r="R1058" i="1"/>
  <c r="GK1058" i="1" s="1"/>
  <c r="GM1058" i="1" s="1"/>
  <c r="GN1058" i="1" s="1"/>
  <c r="CS1057" i="1"/>
  <c r="CQ1057" i="1"/>
  <c r="AD1057" i="1"/>
  <c r="AB1057" i="1" s="1"/>
  <c r="R1057" i="1"/>
  <c r="GK1057" i="1" s="1"/>
  <c r="CT1056" i="1"/>
  <c r="CT1055" i="1"/>
  <c r="CS1054" i="1"/>
  <c r="CQ1054" i="1"/>
  <c r="AD1054" i="1"/>
  <c r="AB1054" i="1"/>
  <c r="R1054" i="1"/>
  <c r="GK1054" i="1" s="1"/>
  <c r="GM1054" i="1" s="1"/>
  <c r="GN1054" i="1" s="1"/>
  <c r="CS1053" i="1"/>
  <c r="CQ1053" i="1"/>
  <c r="AD1053" i="1"/>
  <c r="AB1053" i="1" s="1"/>
  <c r="R1053" i="1"/>
  <c r="GK1053" i="1" s="1"/>
  <c r="CT1052" i="1"/>
  <c r="CT1051" i="1"/>
  <c r="CT1050" i="1"/>
  <c r="CS1049" i="1"/>
  <c r="CQ1049" i="1"/>
  <c r="AD1049" i="1"/>
  <c r="AB1049" i="1" s="1"/>
  <c r="R1049" i="1"/>
  <c r="GK1049" i="1" s="1"/>
  <c r="CT1048" i="1"/>
  <c r="CS1047" i="1"/>
  <c r="CQ1047" i="1"/>
  <c r="AD1047" i="1"/>
  <c r="AB1047" i="1" s="1"/>
  <c r="R1047" i="1"/>
  <c r="GK1047" i="1" s="1"/>
  <c r="CT1046" i="1"/>
  <c r="CS1045" i="1"/>
  <c r="CQ1045" i="1"/>
  <c r="AD1045" i="1"/>
  <c r="AB1045" i="1" s="1"/>
  <c r="I1045" i="1"/>
  <c r="P1045" i="1" s="1"/>
  <c r="CT1044" i="1"/>
  <c r="CS1043" i="1"/>
  <c r="CQ1043" i="1"/>
  <c r="AD1043" i="1"/>
  <c r="AB1043" i="1" s="1"/>
  <c r="R1043" i="1"/>
  <c r="GK1043" i="1" s="1"/>
  <c r="CT1042" i="1"/>
  <c r="CS1041" i="1"/>
  <c r="CQ1041" i="1"/>
  <c r="AD1041" i="1"/>
  <c r="AB1041" i="1" s="1"/>
  <c r="R1041" i="1"/>
  <c r="GK1041" i="1" s="1"/>
  <c r="CS1040" i="1"/>
  <c r="CQ1040" i="1"/>
  <c r="AD1040" i="1"/>
  <c r="AB1040" i="1"/>
  <c r="R1040" i="1"/>
  <c r="CS1039" i="1"/>
  <c r="CQ1039" i="1"/>
  <c r="AD1039" i="1"/>
  <c r="AB1039" i="1" s="1"/>
  <c r="R1039" i="1"/>
  <c r="GK1039" i="1" s="1"/>
  <c r="CL1037" i="1"/>
  <c r="CD1037" i="1"/>
  <c r="BZ1037" i="1"/>
  <c r="BX1037" i="1"/>
  <c r="CI1005" i="1"/>
  <c r="CG1005" i="1"/>
  <c r="BD1005" i="1"/>
  <c r="BB1005" i="1"/>
  <c r="AP1005" i="1"/>
  <c r="CT1003" i="1"/>
  <c r="CS1002" i="1"/>
  <c r="CQ1002" i="1"/>
  <c r="AD1002" i="1"/>
  <c r="AB1002" i="1"/>
  <c r="R1002" i="1"/>
  <c r="GK1002" i="1" s="1"/>
  <c r="GM1002" i="1" s="1"/>
  <c r="GN1002" i="1" s="1"/>
  <c r="CS1001" i="1"/>
  <c r="CQ1001" i="1"/>
  <c r="AD1001" i="1"/>
  <c r="AB1001" i="1" s="1"/>
  <c r="CT1000" i="1"/>
  <c r="CT999" i="1"/>
  <c r="CS998" i="1"/>
  <c r="CQ998" i="1"/>
  <c r="AD998" i="1"/>
  <c r="AB998" i="1" s="1"/>
  <c r="R998" i="1"/>
  <c r="GK998" i="1" s="1"/>
  <c r="GM998" i="1" s="1"/>
  <c r="GN998" i="1" s="1"/>
  <c r="CS997" i="1"/>
  <c r="CQ997" i="1"/>
  <c r="AD997" i="1"/>
  <c r="AB997" i="1"/>
  <c r="R997" i="1"/>
  <c r="GK997" i="1" s="1"/>
  <c r="CT996" i="1"/>
  <c r="CT995" i="1"/>
  <c r="CS994" i="1"/>
  <c r="CQ994" i="1"/>
  <c r="AD994" i="1"/>
  <c r="AB994" i="1" s="1"/>
  <c r="R994" i="1"/>
  <c r="GK994" i="1" s="1"/>
  <c r="GM994" i="1" s="1"/>
  <c r="GN994" i="1" s="1"/>
  <c r="CS993" i="1"/>
  <c r="CQ993" i="1"/>
  <c r="AD993" i="1"/>
  <c r="AB993" i="1"/>
  <c r="R993" i="1"/>
  <c r="CT992" i="1"/>
  <c r="CT991" i="1"/>
  <c r="BC957" i="1"/>
  <c r="AO957" i="1"/>
  <c r="CS955" i="1"/>
  <c r="CQ955" i="1"/>
  <c r="AD955" i="1"/>
  <c r="AB955" i="1" s="1"/>
  <c r="R955" i="1"/>
  <c r="GK955" i="1" s="1"/>
  <c r="GM955" i="1" s="1"/>
  <c r="GN955" i="1" s="1"/>
  <c r="CT954" i="1"/>
  <c r="CT953" i="1"/>
  <c r="CT952" i="1"/>
  <c r="CS951" i="1"/>
  <c r="CQ951" i="1"/>
  <c r="AD951" i="1"/>
  <c r="AB951" i="1" s="1"/>
  <c r="R951" i="1"/>
  <c r="GK951" i="1" s="1"/>
  <c r="GM951" i="1" s="1"/>
  <c r="GN951" i="1" s="1"/>
  <c r="CS950" i="1"/>
  <c r="CQ950" i="1"/>
  <c r="AD950" i="1"/>
  <c r="AB950" i="1"/>
  <c r="CT949" i="1"/>
  <c r="CT948" i="1"/>
  <c r="CS947" i="1"/>
  <c r="CQ947" i="1"/>
  <c r="AD947" i="1"/>
  <c r="AB947" i="1"/>
  <c r="CS946" i="1"/>
  <c r="CQ946" i="1"/>
  <c r="AD946" i="1"/>
  <c r="AB946" i="1"/>
  <c r="CT945" i="1"/>
  <c r="CT944" i="1"/>
  <c r="CS943" i="1"/>
  <c r="CQ943" i="1"/>
  <c r="AD943" i="1"/>
  <c r="AB943" i="1"/>
  <c r="R943" i="1"/>
  <c r="GK943" i="1" s="1"/>
  <c r="K943" i="1"/>
  <c r="CS942" i="1"/>
  <c r="CQ942" i="1"/>
  <c r="AD942" i="1"/>
  <c r="AB942" i="1"/>
  <c r="I942" i="1"/>
  <c r="P941" i="1"/>
  <c r="CQ941" i="1"/>
  <c r="AD940" i="1"/>
  <c r="CS940" i="1"/>
  <c r="P938" i="1"/>
  <c r="V937" i="1"/>
  <c r="T937" i="1"/>
  <c r="R937" i="1"/>
  <c r="AD937" i="1"/>
  <c r="CS937" i="1"/>
  <c r="Q937" i="1"/>
  <c r="CK935" i="1"/>
  <c r="CC935" i="1"/>
  <c r="BY935" i="1"/>
  <c r="BD888" i="1"/>
  <c r="F928" i="1"/>
  <c r="BB888" i="1"/>
  <c r="F916" i="1"/>
  <c r="BX888" i="1"/>
  <c r="CG903" i="1"/>
  <c r="AO903" i="1"/>
  <c r="CT901" i="1"/>
  <c r="S900" i="1"/>
  <c r="CT900" i="1"/>
  <c r="S898" i="1"/>
  <c r="CT898" i="1"/>
  <c r="P897" i="1"/>
  <c r="CQ897" i="1"/>
  <c r="P896" i="1"/>
  <c r="CQ896" i="1"/>
  <c r="P895" i="1"/>
  <c r="CQ895" i="1"/>
  <c r="R893" i="1"/>
  <c r="GK893" i="1" s="1"/>
  <c r="AD893" i="1"/>
  <c r="CS893" i="1"/>
  <c r="Q893" i="1"/>
  <c r="R892" i="1"/>
  <c r="GK892" i="1" s="1"/>
  <c r="AD892" i="1"/>
  <c r="CS892" i="1"/>
  <c r="Q892" i="1"/>
  <c r="CP891" i="1"/>
  <c r="O891" i="1" s="1"/>
  <c r="CY854" i="1"/>
  <c r="X854" i="1" s="1"/>
  <c r="CZ854" i="1"/>
  <c r="Y854" i="1" s="1"/>
  <c r="CP853" i="1"/>
  <c r="O853" i="1" s="1"/>
  <c r="CY852" i="1"/>
  <c r="X852" i="1" s="1"/>
  <c r="CZ852" i="1"/>
  <c r="Y852" i="1" s="1"/>
  <c r="CP851" i="1"/>
  <c r="O851" i="1" s="1"/>
  <c r="CP849" i="1"/>
  <c r="O849" i="1" s="1"/>
  <c r="AC856" i="1"/>
  <c r="CY848" i="1"/>
  <c r="X848" i="1" s="1"/>
  <c r="CZ848" i="1"/>
  <c r="Y848" i="1" s="1"/>
  <c r="CP847" i="1"/>
  <c r="O847" i="1" s="1"/>
  <c r="CY846" i="1"/>
  <c r="X846" i="1" s="1"/>
  <c r="CZ846" i="1"/>
  <c r="Y846" i="1" s="1"/>
  <c r="CP845" i="1"/>
  <c r="O845" i="1" s="1"/>
  <c r="CY844" i="1"/>
  <c r="X844" i="1" s="1"/>
  <c r="CZ844" i="1"/>
  <c r="Y844" i="1" s="1"/>
  <c r="CP843" i="1"/>
  <c r="O843" i="1" s="1"/>
  <c r="CY842" i="1"/>
  <c r="X842" i="1" s="1"/>
  <c r="CZ842" i="1"/>
  <c r="Y842" i="1" s="1"/>
  <c r="CJ856" i="1"/>
  <c r="AI856" i="1"/>
  <c r="AD856" i="1"/>
  <c r="CP841" i="1"/>
  <c r="O841" i="1" s="1"/>
  <c r="CY840" i="1"/>
  <c r="X840" i="1" s="1"/>
  <c r="CZ840" i="1"/>
  <c r="Y840" i="1" s="1"/>
  <c r="CP839" i="1"/>
  <c r="O839" i="1" s="1"/>
  <c r="CY838" i="1"/>
  <c r="X838" i="1" s="1"/>
  <c r="CZ838" i="1"/>
  <c r="Y838" i="1" s="1"/>
  <c r="CP837" i="1"/>
  <c r="O837" i="1" s="1"/>
  <c r="CP800" i="1"/>
  <c r="O800" i="1" s="1"/>
  <c r="CY799" i="1"/>
  <c r="X799" i="1" s="1"/>
  <c r="CZ799" i="1"/>
  <c r="Y799" i="1" s="1"/>
  <c r="CP798" i="1"/>
  <c r="O798" i="1" s="1"/>
  <c r="CY797" i="1"/>
  <c r="X797" i="1" s="1"/>
  <c r="CZ797" i="1"/>
  <c r="Y797" i="1" s="1"/>
  <c r="CP796" i="1"/>
  <c r="O796" i="1" s="1"/>
  <c r="CY795" i="1"/>
  <c r="X795" i="1" s="1"/>
  <c r="CZ795" i="1"/>
  <c r="Y795" i="1" s="1"/>
  <c r="CP794" i="1"/>
  <c r="O794" i="1" s="1"/>
  <c r="CP792" i="1"/>
  <c r="O792" i="1" s="1"/>
  <c r="CD771" i="1"/>
  <c r="AU803" i="1"/>
  <c r="CG803" i="1"/>
  <c r="CI803" i="1"/>
  <c r="BZ771" i="1"/>
  <c r="AQ803" i="1"/>
  <c r="CP790" i="1"/>
  <c r="O790" i="1" s="1"/>
  <c r="CP789" i="1"/>
  <c r="O789" i="1" s="1"/>
  <c r="CY788" i="1"/>
  <c r="X788" i="1" s="1"/>
  <c r="CZ788" i="1"/>
  <c r="Y788" i="1" s="1"/>
  <c r="CP787" i="1"/>
  <c r="O787" i="1" s="1"/>
  <c r="CY786" i="1"/>
  <c r="X786" i="1" s="1"/>
  <c r="CZ786" i="1"/>
  <c r="Y786" i="1" s="1"/>
  <c r="CP785" i="1"/>
  <c r="O785" i="1" s="1"/>
  <c r="CY784" i="1"/>
  <c r="X784" i="1" s="1"/>
  <c r="CZ784" i="1"/>
  <c r="Y784" i="1" s="1"/>
  <c r="CP783" i="1"/>
  <c r="O783" i="1" s="1"/>
  <c r="CP781" i="1"/>
  <c r="O781" i="1" s="1"/>
  <c r="CP779" i="1"/>
  <c r="O779" i="1" s="1"/>
  <c r="CP778" i="1"/>
  <c r="O778" i="1" s="1"/>
  <c r="CY777" i="1"/>
  <c r="X777" i="1" s="1"/>
  <c r="CZ777" i="1"/>
  <c r="Y777" i="1" s="1"/>
  <c r="CP776" i="1"/>
  <c r="O776" i="1" s="1"/>
  <c r="AJ803" i="1"/>
  <c r="CP774" i="1"/>
  <c r="O774" i="1" s="1"/>
  <c r="AC803" i="1"/>
  <c r="CY703" i="1"/>
  <c r="X703" i="1" s="1"/>
  <c r="CZ703" i="1"/>
  <c r="Y703" i="1" s="1"/>
  <c r="CJ705" i="1"/>
  <c r="CC700" i="1"/>
  <c r="AT705" i="1"/>
  <c r="AI705" i="1"/>
  <c r="AD705" i="1"/>
  <c r="CP702" i="1"/>
  <c r="O702" i="1" s="1"/>
  <c r="CY628" i="1"/>
  <c r="X628" i="1" s="1"/>
  <c r="AK634" i="1" s="1"/>
  <c r="CZ628" i="1"/>
  <c r="Y628" i="1" s="1"/>
  <c r="AL634" i="1" s="1"/>
  <c r="AF634" i="1"/>
  <c r="BD1324" i="1"/>
  <c r="BB1324" i="1"/>
  <c r="AT1324" i="1"/>
  <c r="AP1324" i="1"/>
  <c r="BC1224" i="1"/>
  <c r="AU1224" i="1"/>
  <c r="AS1224" i="1"/>
  <c r="AQ1224" i="1"/>
  <c r="AO1224" i="1"/>
  <c r="BD1181" i="1"/>
  <c r="BB1181" i="1"/>
  <c r="AT1181" i="1"/>
  <c r="AP1181" i="1"/>
  <c r="DG22" i="3"/>
  <c r="DI22" i="3"/>
  <c r="DF22" i="3"/>
  <c r="DJ22" i="3" s="1"/>
  <c r="DH22" i="3"/>
  <c r="DG20" i="3"/>
  <c r="DI20" i="3"/>
  <c r="DF20" i="3"/>
  <c r="DJ20" i="3" s="1"/>
  <c r="DH20" i="3"/>
  <c r="CV18" i="3"/>
  <c r="CU18" i="3"/>
  <c r="CX18" i="3"/>
  <c r="BC1005" i="1"/>
  <c r="AU1005" i="1"/>
  <c r="AQ1005" i="1"/>
  <c r="AO1005" i="1"/>
  <c r="BD957" i="1"/>
  <c r="R941" i="1"/>
  <c r="GK941" i="1" s="1"/>
  <c r="AD941" i="1"/>
  <c r="AB941" i="1" s="1"/>
  <c r="CS941" i="1"/>
  <c r="Q941" i="1"/>
  <c r="P940" i="1"/>
  <c r="AB940" i="1"/>
  <c r="CQ940" i="1"/>
  <c r="S939" i="1"/>
  <c r="CT939" i="1"/>
  <c r="S938" i="1"/>
  <c r="CT938" i="1"/>
  <c r="P937" i="1"/>
  <c r="AB937" i="1"/>
  <c r="CQ937" i="1"/>
  <c r="Q939" i="1"/>
  <c r="CP939" i="1" s="1"/>
  <c r="O939" i="1" s="1"/>
  <c r="I940" i="1"/>
  <c r="K941" i="1"/>
  <c r="AP888" i="1"/>
  <c r="F912" i="1"/>
  <c r="BC903" i="1"/>
  <c r="AU888" i="1"/>
  <c r="F922" i="1"/>
  <c r="CP900" i="1"/>
  <c r="O900" i="1" s="1"/>
  <c r="S899" i="1"/>
  <c r="CP899" i="1" s="1"/>
  <c r="O899" i="1" s="1"/>
  <c r="CT899" i="1"/>
  <c r="CP898" i="1"/>
  <c r="O898" i="1" s="1"/>
  <c r="R897" i="1"/>
  <c r="GK897" i="1" s="1"/>
  <c r="AD897" i="1"/>
  <c r="AB897" i="1" s="1"/>
  <c r="CS897" i="1"/>
  <c r="Q897" i="1"/>
  <c r="R896" i="1"/>
  <c r="GK896" i="1" s="1"/>
  <c r="AD896" i="1"/>
  <c r="AB896" i="1" s="1"/>
  <c r="CS896" i="1"/>
  <c r="Q896" i="1"/>
  <c r="R895" i="1"/>
  <c r="GK895" i="1" s="1"/>
  <c r="AD895" i="1"/>
  <c r="AB895" i="1" s="1"/>
  <c r="CS895" i="1"/>
  <c r="Q895" i="1"/>
  <c r="CC903" i="1"/>
  <c r="S894" i="1"/>
  <c r="CP894" i="1" s="1"/>
  <c r="O894" i="1" s="1"/>
  <c r="CT894" i="1"/>
  <c r="P893" i="1"/>
  <c r="CP893" i="1" s="1"/>
  <c r="O893" i="1" s="1"/>
  <c r="GM893" i="1" s="1"/>
  <c r="GN893" i="1" s="1"/>
  <c r="AB893" i="1"/>
  <c r="CQ893" i="1"/>
  <c r="P892" i="1"/>
  <c r="AB892" i="1"/>
  <c r="CQ892" i="1"/>
  <c r="I901" i="1"/>
  <c r="W901" i="1" s="1"/>
  <c r="AJ903" i="1" s="1"/>
  <c r="CP854" i="1"/>
  <c r="O854" i="1" s="1"/>
  <c r="GM854" i="1" s="1"/>
  <c r="GO854" i="1" s="1"/>
  <c r="CY853" i="1"/>
  <c r="X853" i="1" s="1"/>
  <c r="CZ853" i="1"/>
  <c r="Y853" i="1" s="1"/>
  <c r="GM852" i="1"/>
  <c r="GO852" i="1" s="1"/>
  <c r="CP848" i="1"/>
  <c r="O848" i="1" s="1"/>
  <c r="GM848" i="1" s="1"/>
  <c r="GO848" i="1" s="1"/>
  <c r="CY847" i="1"/>
  <c r="X847" i="1" s="1"/>
  <c r="CZ847" i="1"/>
  <c r="Y847" i="1" s="1"/>
  <c r="CP846" i="1"/>
  <c r="O846" i="1" s="1"/>
  <c r="GM846" i="1" s="1"/>
  <c r="GO846" i="1" s="1"/>
  <c r="CY845" i="1"/>
  <c r="X845" i="1" s="1"/>
  <c r="CZ845" i="1"/>
  <c r="Y845" i="1" s="1"/>
  <c r="CP844" i="1"/>
  <c r="O844" i="1" s="1"/>
  <c r="GM844" i="1" s="1"/>
  <c r="GO844" i="1" s="1"/>
  <c r="CY843" i="1"/>
  <c r="X843" i="1" s="1"/>
  <c r="CZ843" i="1"/>
  <c r="Y843" i="1" s="1"/>
  <c r="CP842" i="1"/>
  <c r="O842" i="1" s="1"/>
  <c r="GM842" i="1" s="1"/>
  <c r="GO842" i="1" s="1"/>
  <c r="AG856" i="1"/>
  <c r="AJ856" i="1"/>
  <c r="AH856" i="1"/>
  <c r="CY841" i="1"/>
  <c r="X841" i="1" s="1"/>
  <c r="AK856" i="1" s="1"/>
  <c r="CZ841" i="1"/>
  <c r="Y841" i="1" s="1"/>
  <c r="AF856" i="1"/>
  <c r="CP840" i="1"/>
  <c r="O840" i="1" s="1"/>
  <c r="GM840" i="1" s="1"/>
  <c r="GO840" i="1" s="1"/>
  <c r="CY839" i="1"/>
  <c r="X839" i="1" s="1"/>
  <c r="CZ839" i="1"/>
  <c r="Y839" i="1" s="1"/>
  <c r="CP838" i="1"/>
  <c r="O838" i="1" s="1"/>
  <c r="GM838" i="1" s="1"/>
  <c r="GO838" i="1" s="1"/>
  <c r="CY837" i="1"/>
  <c r="X837" i="1" s="1"/>
  <c r="CZ837" i="1"/>
  <c r="Y837" i="1" s="1"/>
  <c r="CY800" i="1"/>
  <c r="X800" i="1" s="1"/>
  <c r="CZ800" i="1"/>
  <c r="Y800" i="1" s="1"/>
  <c r="CP799" i="1"/>
  <c r="O799" i="1" s="1"/>
  <c r="GM799" i="1" s="1"/>
  <c r="GN799" i="1" s="1"/>
  <c r="CY798" i="1"/>
  <c r="X798" i="1" s="1"/>
  <c r="CZ798" i="1"/>
  <c r="Y798" i="1" s="1"/>
  <c r="CP797" i="1"/>
  <c r="O797" i="1" s="1"/>
  <c r="GM797" i="1" s="1"/>
  <c r="GN797" i="1" s="1"/>
  <c r="CY796" i="1"/>
  <c r="X796" i="1" s="1"/>
  <c r="CZ796" i="1"/>
  <c r="Y796" i="1" s="1"/>
  <c r="GM795" i="1"/>
  <c r="GN795" i="1" s="1"/>
  <c r="CY789" i="1"/>
  <c r="X789" i="1" s="1"/>
  <c r="CZ789" i="1"/>
  <c r="Y789" i="1" s="1"/>
  <c r="CP788" i="1"/>
  <c r="O788" i="1" s="1"/>
  <c r="GM788" i="1" s="1"/>
  <c r="GN788" i="1" s="1"/>
  <c r="CY787" i="1"/>
  <c r="X787" i="1" s="1"/>
  <c r="CZ787" i="1"/>
  <c r="Y787" i="1" s="1"/>
  <c r="CP786" i="1"/>
  <c r="O786" i="1" s="1"/>
  <c r="GM786" i="1" s="1"/>
  <c r="GN786" i="1" s="1"/>
  <c r="CY785" i="1"/>
  <c r="X785" i="1" s="1"/>
  <c r="CZ785" i="1"/>
  <c r="Y785" i="1" s="1"/>
  <c r="CP784" i="1"/>
  <c r="O784" i="1" s="1"/>
  <c r="GM784" i="1" s="1"/>
  <c r="GN784" i="1" s="1"/>
  <c r="CY783" i="1"/>
  <c r="X783" i="1" s="1"/>
  <c r="AK803" i="1" s="1"/>
  <c r="CZ783" i="1"/>
  <c r="Y783" i="1" s="1"/>
  <c r="CY778" i="1"/>
  <c r="X778" i="1" s="1"/>
  <c r="CZ778" i="1"/>
  <c r="Y778" i="1" s="1"/>
  <c r="CP777" i="1"/>
  <c r="O777" i="1" s="1"/>
  <c r="GM777" i="1" s="1"/>
  <c r="GN777" i="1" s="1"/>
  <c r="CY776" i="1"/>
  <c r="X776" i="1" s="1"/>
  <c r="AF803" i="1"/>
  <c r="CZ776" i="1"/>
  <c r="Y776" i="1" s="1"/>
  <c r="CJ803" i="1"/>
  <c r="GM775" i="1"/>
  <c r="GN775" i="1" s="1"/>
  <c r="AL803" i="1"/>
  <c r="AH803" i="1"/>
  <c r="AI803" i="1"/>
  <c r="AG803" i="1"/>
  <c r="AD803" i="1"/>
  <c r="CP703" i="1"/>
  <c r="O703" i="1" s="1"/>
  <c r="GM703" i="1" s="1"/>
  <c r="GP703" i="1" s="1"/>
  <c r="AG700" i="1"/>
  <c r="T705" i="1"/>
  <c r="AJ700" i="1"/>
  <c r="W705" i="1"/>
  <c r="AH700" i="1"/>
  <c r="U705" i="1"/>
  <c r="CY702" i="1"/>
  <c r="X702" i="1" s="1"/>
  <c r="AK705" i="1" s="1"/>
  <c r="CZ702" i="1"/>
  <c r="Y702" i="1" s="1"/>
  <c r="AL705" i="1" s="1"/>
  <c r="AF705" i="1"/>
  <c r="AJ634" i="1"/>
  <c r="CS891" i="1"/>
  <c r="CQ891" i="1"/>
  <c r="AD891" i="1"/>
  <c r="AB891" i="1"/>
  <c r="R891" i="1"/>
  <c r="GK891" i="1" s="1"/>
  <c r="CS890" i="1"/>
  <c r="CQ890" i="1"/>
  <c r="AD890" i="1"/>
  <c r="AB890" i="1" s="1"/>
  <c r="R890" i="1"/>
  <c r="CI856" i="1"/>
  <c r="CG856" i="1"/>
  <c r="BD856" i="1"/>
  <c r="BB856" i="1"/>
  <c r="AP856" i="1"/>
  <c r="CT854" i="1"/>
  <c r="CT853" i="1"/>
  <c r="CT852" i="1"/>
  <c r="CS851" i="1"/>
  <c r="CQ851" i="1"/>
  <c r="AD851" i="1"/>
  <c r="AB851" i="1"/>
  <c r="R851" i="1"/>
  <c r="GK851" i="1" s="1"/>
  <c r="CS850" i="1"/>
  <c r="CQ850" i="1"/>
  <c r="AD850" i="1"/>
  <c r="AB850" i="1" s="1"/>
  <c r="R850" i="1"/>
  <c r="GK850" i="1" s="1"/>
  <c r="GM850" i="1" s="1"/>
  <c r="GO850" i="1" s="1"/>
  <c r="CS849" i="1"/>
  <c r="CQ849" i="1"/>
  <c r="AD849" i="1"/>
  <c r="AB849" i="1"/>
  <c r="R849" i="1"/>
  <c r="CT848" i="1"/>
  <c r="CT847" i="1"/>
  <c r="CT846" i="1"/>
  <c r="CT845" i="1"/>
  <c r="CT844" i="1"/>
  <c r="CT843" i="1"/>
  <c r="CT842" i="1"/>
  <c r="CT841" i="1"/>
  <c r="CT840" i="1"/>
  <c r="CT839" i="1"/>
  <c r="CT838" i="1"/>
  <c r="CT837" i="1"/>
  <c r="BC803" i="1"/>
  <c r="AO803" i="1"/>
  <c r="CS801" i="1"/>
  <c r="CQ801" i="1"/>
  <c r="AD801" i="1"/>
  <c r="AB801" i="1" s="1"/>
  <c r="R801" i="1"/>
  <c r="GK801" i="1" s="1"/>
  <c r="GM801" i="1" s="1"/>
  <c r="GN801" i="1" s="1"/>
  <c r="CT800" i="1"/>
  <c r="CT799" i="1"/>
  <c r="CT798" i="1"/>
  <c r="CT797" i="1"/>
  <c r="CT796" i="1"/>
  <c r="CT795" i="1"/>
  <c r="CS794" i="1"/>
  <c r="CQ794" i="1"/>
  <c r="AD794" i="1"/>
  <c r="AB794" i="1"/>
  <c r="R794" i="1"/>
  <c r="GK794" i="1" s="1"/>
  <c r="CS793" i="1"/>
  <c r="CQ793" i="1"/>
  <c r="AD793" i="1"/>
  <c r="AB793" i="1" s="1"/>
  <c r="R793" i="1"/>
  <c r="GK793" i="1" s="1"/>
  <c r="GM793" i="1" s="1"/>
  <c r="GN793" i="1" s="1"/>
  <c r="CS792" i="1"/>
  <c r="CQ792" i="1"/>
  <c r="AD792" i="1"/>
  <c r="AB792" i="1"/>
  <c r="R792" i="1"/>
  <c r="GK792" i="1" s="1"/>
  <c r="CS791" i="1"/>
  <c r="CQ791" i="1"/>
  <c r="AD791" i="1"/>
  <c r="AB791" i="1" s="1"/>
  <c r="R791" i="1"/>
  <c r="GK791" i="1" s="1"/>
  <c r="GM791" i="1" s="1"/>
  <c r="GN791" i="1" s="1"/>
  <c r="CS790" i="1"/>
  <c r="CQ790" i="1"/>
  <c r="AD790" i="1"/>
  <c r="AB790" i="1"/>
  <c r="R790" i="1"/>
  <c r="GK790" i="1" s="1"/>
  <c r="CT789" i="1"/>
  <c r="CT788" i="1"/>
  <c r="CT787" i="1"/>
  <c r="CT786" i="1"/>
  <c r="CT785" i="1"/>
  <c r="CT784" i="1"/>
  <c r="CT783" i="1"/>
  <c r="CS782" i="1"/>
  <c r="CQ782" i="1"/>
  <c r="AD782" i="1"/>
  <c r="AB782" i="1"/>
  <c r="R782" i="1"/>
  <c r="GK782" i="1" s="1"/>
  <c r="GM782" i="1" s="1"/>
  <c r="GN782" i="1" s="1"/>
  <c r="CS781" i="1"/>
  <c r="CQ781" i="1"/>
  <c r="AD781" i="1"/>
  <c r="AB781" i="1" s="1"/>
  <c r="R781" i="1"/>
  <c r="GK781" i="1" s="1"/>
  <c r="CS780" i="1"/>
  <c r="CQ780" i="1"/>
  <c r="AD780" i="1"/>
  <c r="AB780" i="1"/>
  <c r="R780" i="1"/>
  <c r="GK780" i="1" s="1"/>
  <c r="GM780" i="1" s="1"/>
  <c r="GN780" i="1" s="1"/>
  <c r="CS779" i="1"/>
  <c r="CQ779" i="1"/>
  <c r="AD779" i="1"/>
  <c r="AB779" i="1" s="1"/>
  <c r="R779" i="1"/>
  <c r="GK779" i="1" s="1"/>
  <c r="CT778" i="1"/>
  <c r="CT777" i="1"/>
  <c r="CT776" i="1"/>
  <c r="CS775" i="1"/>
  <c r="CQ775" i="1"/>
  <c r="AD775" i="1"/>
  <c r="AB775" i="1" s="1"/>
  <c r="R775" i="1"/>
  <c r="CS774" i="1"/>
  <c r="CQ774" i="1"/>
  <c r="AD774" i="1"/>
  <c r="AB774" i="1"/>
  <c r="R774" i="1"/>
  <c r="CS773" i="1"/>
  <c r="CQ773" i="1"/>
  <c r="AD773" i="1"/>
  <c r="AB773" i="1" s="1"/>
  <c r="R773" i="1"/>
  <c r="GK773" i="1" s="1"/>
  <c r="GM773" i="1" s="1"/>
  <c r="GN773" i="1" s="1"/>
  <c r="CI705" i="1"/>
  <c r="CG705" i="1"/>
  <c r="CE705" i="1"/>
  <c r="BD705" i="1"/>
  <c r="BB705" i="1"/>
  <c r="AP705" i="1"/>
  <c r="R705" i="1"/>
  <c r="P705" i="1"/>
  <c r="CT703" i="1"/>
  <c r="CT702" i="1"/>
  <c r="U664" i="1"/>
  <c r="F656" i="1"/>
  <c r="BB634" i="1"/>
  <c r="AT634" i="1"/>
  <c r="AP634" i="1"/>
  <c r="P632" i="1"/>
  <c r="CQ632" i="1"/>
  <c r="P631" i="1"/>
  <c r="CQ631" i="1"/>
  <c r="P630" i="1"/>
  <c r="CQ630" i="1"/>
  <c r="P629" i="1"/>
  <c r="CQ629" i="1"/>
  <c r="K628" i="1"/>
  <c r="GX628" i="1"/>
  <c r="CJ634" i="1" s="1"/>
  <c r="CB634" i="1"/>
  <c r="P628" i="1"/>
  <c r="CQ628" i="1"/>
  <c r="CL626" i="1"/>
  <c r="CG560" i="1"/>
  <c r="CI560" i="1"/>
  <c r="BZ554" i="1"/>
  <c r="AQ560" i="1"/>
  <c r="CP558" i="1"/>
  <c r="O558" i="1" s="1"/>
  <c r="CP557" i="1"/>
  <c r="O557" i="1" s="1"/>
  <c r="AG560" i="1"/>
  <c r="AJ560" i="1"/>
  <c r="AH560" i="1"/>
  <c r="CY556" i="1"/>
  <c r="X556" i="1" s="1"/>
  <c r="AK560" i="1" s="1"/>
  <c r="AF560" i="1"/>
  <c r="CZ556" i="1"/>
  <c r="Y556" i="1" s="1"/>
  <c r="AL560" i="1" s="1"/>
  <c r="BC479" i="1"/>
  <c r="F504" i="1"/>
  <c r="AU479" i="1"/>
  <c r="F507" i="1"/>
  <c r="AQ479" i="1"/>
  <c r="F498" i="1"/>
  <c r="AO479" i="1"/>
  <c r="F492" i="1"/>
  <c r="CP486" i="1"/>
  <c r="O486" i="1" s="1"/>
  <c r="CY485" i="1"/>
  <c r="X485" i="1" s="1"/>
  <c r="CZ485" i="1"/>
  <c r="Y485" i="1" s="1"/>
  <c r="CJ488" i="1"/>
  <c r="CP484" i="1"/>
  <c r="O484" i="1" s="1"/>
  <c r="CP482" i="1"/>
  <c r="O482" i="1" s="1"/>
  <c r="AJ488" i="1"/>
  <c r="CP481" i="1"/>
  <c r="O481" i="1" s="1"/>
  <c r="AC488" i="1"/>
  <c r="CY445" i="1"/>
  <c r="X445" i="1" s="1"/>
  <c r="R80" i="8" s="1"/>
  <c r="K84" i="8" s="1"/>
  <c r="J87" i="8" s="1"/>
  <c r="CZ445" i="1"/>
  <c r="Y445" i="1" s="1"/>
  <c r="T80" i="8" s="1"/>
  <c r="K85" i="8" s="1"/>
  <c r="CP444" i="1"/>
  <c r="O444" i="1" s="1"/>
  <c r="CY443" i="1"/>
  <c r="X443" i="1" s="1"/>
  <c r="R69" i="8" s="1"/>
  <c r="CZ443" i="1"/>
  <c r="Y443" i="1" s="1"/>
  <c r="T69" i="8" s="1"/>
  <c r="CP442" i="1"/>
  <c r="O442" i="1" s="1"/>
  <c r="K68" i="8" s="1"/>
  <c r="CY441" i="1"/>
  <c r="X441" i="1" s="1"/>
  <c r="R63" i="8" s="1"/>
  <c r="CZ441" i="1"/>
  <c r="Y441" i="1" s="1"/>
  <c r="T63" i="8" s="1"/>
  <c r="K71" i="8" s="1"/>
  <c r="CP440" i="1"/>
  <c r="O440" i="1" s="1"/>
  <c r="CY439" i="1"/>
  <c r="X439" i="1" s="1"/>
  <c r="CZ439" i="1"/>
  <c r="Y439" i="1" s="1"/>
  <c r="CP438" i="1"/>
  <c r="O438" i="1" s="1"/>
  <c r="CJ447" i="1"/>
  <c r="CP436" i="1"/>
  <c r="O436" i="1" s="1"/>
  <c r="AH447" i="1"/>
  <c r="AI447" i="1"/>
  <c r="AG447" i="1"/>
  <c r="AD447" i="1"/>
  <c r="BB342" i="1"/>
  <c r="F380" i="1"/>
  <c r="CP364" i="1"/>
  <c r="O364" i="1" s="1"/>
  <c r="CY363" i="1"/>
  <c r="X363" i="1" s="1"/>
  <c r="CZ363" i="1"/>
  <c r="Y363" i="1" s="1"/>
  <c r="CP362" i="1"/>
  <c r="O362" i="1" s="1"/>
  <c r="CY361" i="1"/>
  <c r="X361" i="1" s="1"/>
  <c r="CZ361" i="1"/>
  <c r="Y361" i="1" s="1"/>
  <c r="CP360" i="1"/>
  <c r="O360" i="1" s="1"/>
  <c r="CB342" i="1"/>
  <c r="AS367" i="1"/>
  <c r="CP358" i="1"/>
  <c r="O358" i="1" s="1"/>
  <c r="CP356" i="1"/>
  <c r="O356" i="1" s="1"/>
  <c r="CP354" i="1"/>
  <c r="O354" i="1" s="1"/>
  <c r="CP352" i="1"/>
  <c r="O352" i="1" s="1"/>
  <c r="CP350" i="1"/>
  <c r="O350" i="1" s="1"/>
  <c r="CP348" i="1"/>
  <c r="O348" i="1" s="1"/>
  <c r="CP347" i="1"/>
  <c r="O347" i="1" s="1"/>
  <c r="AJ367" i="1"/>
  <c r="CP346" i="1"/>
  <c r="O346" i="1" s="1"/>
  <c r="AC367" i="1"/>
  <c r="AG367" i="1"/>
  <c r="BC856" i="1"/>
  <c r="AU856" i="1"/>
  <c r="AS856" i="1"/>
  <c r="AQ856" i="1"/>
  <c r="AO856" i="1"/>
  <c r="BD803" i="1"/>
  <c r="BB803" i="1"/>
  <c r="AT803" i="1"/>
  <c r="AP803" i="1"/>
  <c r="BC705" i="1"/>
  <c r="AY705" i="1"/>
  <c r="AW705" i="1"/>
  <c r="AS705" i="1"/>
  <c r="AQ705" i="1"/>
  <c r="AO705" i="1"/>
  <c r="BD634" i="1"/>
  <c r="R632" i="1"/>
  <c r="GK632" i="1" s="1"/>
  <c r="AD632" i="1"/>
  <c r="AB632" i="1" s="1"/>
  <c r="CS632" i="1"/>
  <c r="Q632" i="1"/>
  <c r="R631" i="1"/>
  <c r="GK631" i="1" s="1"/>
  <c r="AD631" i="1"/>
  <c r="AB631" i="1" s="1"/>
  <c r="CS631" i="1"/>
  <c r="Q631" i="1"/>
  <c r="R630" i="1"/>
  <c r="GK630" i="1" s="1"/>
  <c r="AD630" i="1"/>
  <c r="AB630" i="1" s="1"/>
  <c r="CS630" i="1"/>
  <c r="Q630" i="1"/>
  <c r="R629" i="1"/>
  <c r="GK629" i="1" s="1"/>
  <c r="AD629" i="1"/>
  <c r="AB629" i="1" s="1"/>
  <c r="CS629" i="1"/>
  <c r="Q629" i="1"/>
  <c r="BZ634" i="1"/>
  <c r="AI634" i="1"/>
  <c r="AG634" i="1"/>
  <c r="R628" i="1"/>
  <c r="AD628" i="1"/>
  <c r="AB628" i="1" s="1"/>
  <c r="CS628" i="1"/>
  <c r="Q628" i="1"/>
  <c r="AH626" i="1"/>
  <c r="CB554" i="1"/>
  <c r="AS560" i="1"/>
  <c r="CY557" i="1"/>
  <c r="X557" i="1" s="1"/>
  <c r="CZ557" i="1"/>
  <c r="Y557" i="1" s="1"/>
  <c r="CJ554" i="1"/>
  <c r="BA560" i="1"/>
  <c r="AI560" i="1"/>
  <c r="AD560" i="1"/>
  <c r="CP556" i="1"/>
  <c r="O556" i="1" s="1"/>
  <c r="BD479" i="1"/>
  <c r="F513" i="1"/>
  <c r="BB479" i="1"/>
  <c r="F501" i="1"/>
  <c r="AS479" i="1"/>
  <c r="F505" i="1"/>
  <c r="AP479" i="1"/>
  <c r="F497" i="1"/>
  <c r="CY486" i="1"/>
  <c r="X486" i="1" s="1"/>
  <c r="AK488" i="1" s="1"/>
  <c r="CZ486" i="1"/>
  <c r="Y486" i="1" s="1"/>
  <c r="CP485" i="1"/>
  <c r="O485" i="1" s="1"/>
  <c r="GM485" i="1" s="1"/>
  <c r="GO485" i="1" s="1"/>
  <c r="CY484" i="1"/>
  <c r="X484" i="1" s="1"/>
  <c r="CZ484" i="1"/>
  <c r="Y484" i="1" s="1"/>
  <c r="AL488" i="1"/>
  <c r="AH488" i="1"/>
  <c r="AI488" i="1"/>
  <c r="AG488" i="1"/>
  <c r="AD488" i="1"/>
  <c r="CP445" i="1"/>
  <c r="O445" i="1" s="1"/>
  <c r="GM445" i="1" s="1"/>
  <c r="GN445" i="1" s="1"/>
  <c r="CY444" i="1"/>
  <c r="X444" i="1" s="1"/>
  <c r="R76" i="8" s="1"/>
  <c r="CZ444" i="1"/>
  <c r="Y444" i="1" s="1"/>
  <c r="T76" i="8" s="1"/>
  <c r="GM443" i="1"/>
  <c r="GN443" i="1" s="1"/>
  <c r="CP441" i="1"/>
  <c r="O441" i="1" s="1"/>
  <c r="GM441" i="1" s="1"/>
  <c r="GN441" i="1" s="1"/>
  <c r="CY440" i="1"/>
  <c r="X440" i="1" s="1"/>
  <c r="CZ440" i="1"/>
  <c r="Y440" i="1" s="1"/>
  <c r="CP439" i="1"/>
  <c r="O439" i="1" s="1"/>
  <c r="GM439" i="1" s="1"/>
  <c r="GN439" i="1" s="1"/>
  <c r="CC433" i="1"/>
  <c r="AT447" i="1"/>
  <c r="CY438" i="1"/>
  <c r="X438" i="1" s="1"/>
  <c r="AK447" i="1" s="1"/>
  <c r="CZ438" i="1"/>
  <c r="Y438" i="1" s="1"/>
  <c r="CY436" i="1"/>
  <c r="X436" i="1" s="1"/>
  <c r="CZ436" i="1"/>
  <c r="Y436" i="1" s="1"/>
  <c r="AF447" i="1"/>
  <c r="AJ447" i="1"/>
  <c r="CP435" i="1"/>
  <c r="O435" i="1" s="1"/>
  <c r="AC447" i="1"/>
  <c r="AP342" i="1"/>
  <c r="F376" i="1"/>
  <c r="CY364" i="1"/>
  <c r="X364" i="1" s="1"/>
  <c r="CZ364" i="1"/>
  <c r="Y364" i="1" s="1"/>
  <c r="CP363" i="1"/>
  <c r="O363" i="1" s="1"/>
  <c r="GM363" i="1" s="1"/>
  <c r="GO363" i="1" s="1"/>
  <c r="CY362" i="1"/>
  <c r="X362" i="1" s="1"/>
  <c r="CZ362" i="1"/>
  <c r="Y362" i="1" s="1"/>
  <c r="CP361" i="1"/>
  <c r="O361" i="1" s="1"/>
  <c r="GM361" i="1" s="1"/>
  <c r="GO361" i="1" s="1"/>
  <c r="CY360" i="1"/>
  <c r="X360" i="1" s="1"/>
  <c r="CZ360" i="1"/>
  <c r="Y360" i="1" s="1"/>
  <c r="CJ342" i="1"/>
  <c r="BA367" i="1"/>
  <c r="CD342" i="1"/>
  <c r="AU367" i="1"/>
  <c r="BZ342" i="1"/>
  <c r="CG367" i="1"/>
  <c r="CI367" i="1"/>
  <c r="AQ367" i="1"/>
  <c r="GM359" i="1"/>
  <c r="GO359" i="1" s="1"/>
  <c r="GM355" i="1"/>
  <c r="GO355" i="1" s="1"/>
  <c r="AD367" i="1"/>
  <c r="AH367" i="1"/>
  <c r="AI367" i="1"/>
  <c r="BC560" i="1"/>
  <c r="AO560" i="1"/>
  <c r="AC560" i="1"/>
  <c r="CS558" i="1"/>
  <c r="CQ558" i="1"/>
  <c r="AD558" i="1"/>
  <c r="AB558" i="1" s="1"/>
  <c r="R558" i="1"/>
  <c r="GK558" i="1" s="1"/>
  <c r="CT557" i="1"/>
  <c r="CT556" i="1"/>
  <c r="CI488" i="1"/>
  <c r="CG488" i="1"/>
  <c r="AF488" i="1"/>
  <c r="CT486" i="1"/>
  <c r="CT485" i="1"/>
  <c r="CT484" i="1"/>
  <c r="CS483" i="1"/>
  <c r="CQ483" i="1"/>
  <c r="AD483" i="1"/>
  <c r="AB483" i="1"/>
  <c r="R483" i="1"/>
  <c r="GK483" i="1" s="1"/>
  <c r="GM483" i="1" s="1"/>
  <c r="GO483" i="1" s="1"/>
  <c r="CS482" i="1"/>
  <c r="CQ482" i="1"/>
  <c r="AD482" i="1"/>
  <c r="AB482" i="1" s="1"/>
  <c r="R482" i="1"/>
  <c r="GK482" i="1" s="1"/>
  <c r="CS481" i="1"/>
  <c r="CQ481" i="1"/>
  <c r="AD481" i="1"/>
  <c r="AB481" i="1"/>
  <c r="R481" i="1"/>
  <c r="CL479" i="1"/>
  <c r="CD479" i="1"/>
  <c r="CB479" i="1"/>
  <c r="BZ479" i="1"/>
  <c r="BX479" i="1"/>
  <c r="CI447" i="1"/>
  <c r="CG447" i="1"/>
  <c r="BD447" i="1"/>
  <c r="BB447" i="1"/>
  <c r="AP447" i="1"/>
  <c r="CT445" i="1"/>
  <c r="CT444" i="1"/>
  <c r="CT443" i="1"/>
  <c r="CS442" i="1"/>
  <c r="CQ442" i="1"/>
  <c r="AD442" i="1"/>
  <c r="AB442" i="1"/>
  <c r="R442" i="1"/>
  <c r="GK442" i="1" s="1"/>
  <c r="CT441" i="1"/>
  <c r="CT440" i="1"/>
  <c r="CT439" i="1"/>
  <c r="CT438" i="1"/>
  <c r="CS437" i="1"/>
  <c r="CQ437" i="1"/>
  <c r="AD437" i="1"/>
  <c r="AB437" i="1" s="1"/>
  <c r="R437" i="1"/>
  <c r="GK437" i="1" s="1"/>
  <c r="GM437" i="1" s="1"/>
  <c r="GN437" i="1" s="1"/>
  <c r="CT436" i="1"/>
  <c r="CS435" i="1"/>
  <c r="CQ435" i="1"/>
  <c r="AD435" i="1"/>
  <c r="AB435" i="1" s="1"/>
  <c r="R435" i="1"/>
  <c r="K30" i="8" s="1"/>
  <c r="BC367" i="1"/>
  <c r="AO367" i="1"/>
  <c r="CS365" i="1"/>
  <c r="CQ365" i="1"/>
  <c r="AD365" i="1"/>
  <c r="AB365" i="1"/>
  <c r="R365" i="1"/>
  <c r="GK365" i="1" s="1"/>
  <c r="GM365" i="1" s="1"/>
  <c r="GO365" i="1" s="1"/>
  <c r="CT364" i="1"/>
  <c r="CT363" i="1"/>
  <c r="CT362" i="1"/>
  <c r="CT361" i="1"/>
  <c r="CT360" i="1"/>
  <c r="CS359" i="1"/>
  <c r="CQ359" i="1"/>
  <c r="AD359" i="1"/>
  <c r="AB359" i="1"/>
  <c r="R359" i="1"/>
  <c r="GK359" i="1" s="1"/>
  <c r="CS358" i="1"/>
  <c r="CQ358" i="1"/>
  <c r="AD358" i="1"/>
  <c r="AB358" i="1" s="1"/>
  <c r="R358" i="1"/>
  <c r="GK358" i="1" s="1"/>
  <c r="CS357" i="1"/>
  <c r="CQ357" i="1"/>
  <c r="AD357" i="1"/>
  <c r="AB357" i="1"/>
  <c r="R357" i="1"/>
  <c r="GK357" i="1" s="1"/>
  <c r="GM357" i="1" s="1"/>
  <c r="GO357" i="1" s="1"/>
  <c r="CS356" i="1"/>
  <c r="CQ356" i="1"/>
  <c r="AD356" i="1"/>
  <c r="AB356" i="1" s="1"/>
  <c r="R356" i="1"/>
  <c r="GK356" i="1" s="1"/>
  <c r="CS355" i="1"/>
  <c r="CQ355" i="1"/>
  <c r="AD355" i="1"/>
  <c r="AB355" i="1"/>
  <c r="R355" i="1"/>
  <c r="GK355" i="1" s="1"/>
  <c r="CS354" i="1"/>
  <c r="CQ354" i="1"/>
  <c r="AD354" i="1"/>
  <c r="AB354" i="1" s="1"/>
  <c r="R354" i="1"/>
  <c r="GK354" i="1" s="1"/>
  <c r="CS353" i="1"/>
  <c r="CQ353" i="1"/>
  <c r="AD353" i="1"/>
  <c r="AB353" i="1"/>
  <c r="R353" i="1"/>
  <c r="GK353" i="1" s="1"/>
  <c r="GM353" i="1" s="1"/>
  <c r="GO353" i="1" s="1"/>
  <c r="CS352" i="1"/>
  <c r="CQ352" i="1"/>
  <c r="AD352" i="1"/>
  <c r="AB352" i="1" s="1"/>
  <c r="R352" i="1"/>
  <c r="GK352" i="1" s="1"/>
  <c r="CS351" i="1"/>
  <c r="CQ351" i="1"/>
  <c r="AD351" i="1"/>
  <c r="AB351" i="1"/>
  <c r="R351" i="1"/>
  <c r="GK351" i="1" s="1"/>
  <c r="GM351" i="1" s="1"/>
  <c r="GO351" i="1" s="1"/>
  <c r="CS350" i="1"/>
  <c r="CQ350" i="1"/>
  <c r="AD350" i="1"/>
  <c r="AB350" i="1" s="1"/>
  <c r="R350" i="1"/>
  <c r="GK350" i="1" s="1"/>
  <c r="CS349" i="1"/>
  <c r="CQ349" i="1"/>
  <c r="AD349" i="1"/>
  <c r="AB349" i="1"/>
  <c r="R349" i="1"/>
  <c r="GK349" i="1" s="1"/>
  <c r="GM349" i="1" s="1"/>
  <c r="GO349" i="1" s="1"/>
  <c r="CS348" i="1"/>
  <c r="CQ348" i="1"/>
  <c r="AD348" i="1"/>
  <c r="AB348" i="1" s="1"/>
  <c r="R348" i="1"/>
  <c r="GK348" i="1" s="1"/>
  <c r="CS347" i="1"/>
  <c r="CQ347" i="1"/>
  <c r="AD347" i="1"/>
  <c r="AB347" i="1"/>
  <c r="R347" i="1"/>
  <c r="GK347" i="1" s="1"/>
  <c r="CS346" i="1"/>
  <c r="CQ346" i="1"/>
  <c r="AD346" i="1"/>
  <c r="AB346" i="1" s="1"/>
  <c r="CK342" i="1"/>
  <c r="BY342" i="1"/>
  <c r="BC310" i="1"/>
  <c r="AU310" i="1"/>
  <c r="AG276" i="1"/>
  <c r="T310" i="1"/>
  <c r="R307" i="1"/>
  <c r="GK307" i="1" s="1"/>
  <c r="AD307" i="1"/>
  <c r="CS307" i="1"/>
  <c r="Q307" i="1"/>
  <c r="R306" i="1"/>
  <c r="GK306" i="1" s="1"/>
  <c r="AD306" i="1"/>
  <c r="CS306" i="1"/>
  <c r="Q306" i="1"/>
  <c r="R305" i="1"/>
  <c r="GK305" i="1" s="1"/>
  <c r="AD305" i="1"/>
  <c r="CS305" i="1"/>
  <c r="Q305" i="1"/>
  <c r="R304" i="1"/>
  <c r="GK304" i="1" s="1"/>
  <c r="AD304" i="1"/>
  <c r="CS304" i="1"/>
  <c r="Q304" i="1"/>
  <c r="CP299" i="1"/>
  <c r="O299" i="1" s="1"/>
  <c r="CY298" i="1"/>
  <c r="X298" i="1" s="1"/>
  <c r="CZ298" i="1"/>
  <c r="Y298" i="1" s="1"/>
  <c r="CP297" i="1"/>
  <c r="O297" i="1" s="1"/>
  <c r="CY296" i="1"/>
  <c r="X296" i="1" s="1"/>
  <c r="CZ296" i="1"/>
  <c r="Y296" i="1" s="1"/>
  <c r="CP295" i="1"/>
  <c r="O295" i="1" s="1"/>
  <c r="CP287" i="1"/>
  <c r="O287" i="1" s="1"/>
  <c r="CY286" i="1"/>
  <c r="X286" i="1" s="1"/>
  <c r="CZ286" i="1"/>
  <c r="Y286" i="1" s="1"/>
  <c r="CP285" i="1"/>
  <c r="O285" i="1" s="1"/>
  <c r="CY284" i="1"/>
  <c r="X284" i="1" s="1"/>
  <c r="CZ284" i="1"/>
  <c r="Y284" i="1" s="1"/>
  <c r="CY283" i="1"/>
  <c r="X283" i="1" s="1"/>
  <c r="CZ283" i="1"/>
  <c r="Y283" i="1" s="1"/>
  <c r="CP282" i="1"/>
  <c r="O282" i="1" s="1"/>
  <c r="AJ310" i="1"/>
  <c r="CY278" i="1"/>
  <c r="X278" i="1" s="1"/>
  <c r="CZ278" i="1"/>
  <c r="Y278" i="1" s="1"/>
  <c r="BB229" i="1"/>
  <c r="F257" i="1"/>
  <c r="AP229" i="1"/>
  <c r="F253" i="1"/>
  <c r="CY241" i="1"/>
  <c r="X241" i="1" s="1"/>
  <c r="CZ241" i="1"/>
  <c r="Y241" i="1" s="1"/>
  <c r="CD229" i="1"/>
  <c r="AU244" i="1"/>
  <c r="BZ229" i="1"/>
  <c r="CG244" i="1"/>
  <c r="CI244" i="1"/>
  <c r="AQ244" i="1"/>
  <c r="BD560" i="1"/>
  <c r="BB560" i="1"/>
  <c r="AT560" i="1"/>
  <c r="AP560" i="1"/>
  <c r="BC447" i="1"/>
  <c r="AU447" i="1"/>
  <c r="AQ447" i="1"/>
  <c r="AO447" i="1"/>
  <c r="BD367" i="1"/>
  <c r="R346" i="1"/>
  <c r="S345" i="1"/>
  <c r="CT345" i="1"/>
  <c r="S344" i="1"/>
  <c r="CP344" i="1" s="1"/>
  <c r="O344" i="1" s="1"/>
  <c r="CT344" i="1"/>
  <c r="BZ276" i="1"/>
  <c r="CI310" i="1"/>
  <c r="BX276" i="1"/>
  <c r="CG310" i="1"/>
  <c r="BA310" i="1"/>
  <c r="AO310" i="1"/>
  <c r="AI276" i="1"/>
  <c r="V310" i="1"/>
  <c r="S308" i="1"/>
  <c r="CT308" i="1"/>
  <c r="CR307" i="1"/>
  <c r="P307" i="1"/>
  <c r="AB307" i="1"/>
  <c r="CQ307" i="1"/>
  <c r="CR306" i="1"/>
  <c r="P306" i="1"/>
  <c r="AB306" i="1"/>
  <c r="CQ306" i="1"/>
  <c r="CR305" i="1"/>
  <c r="P305" i="1"/>
  <c r="AB305" i="1"/>
  <c r="CQ305" i="1"/>
  <c r="CR304" i="1"/>
  <c r="P304" i="1"/>
  <c r="AB304" i="1"/>
  <c r="CQ304" i="1"/>
  <c r="CP302" i="1"/>
  <c r="O302" i="1" s="1"/>
  <c r="GM302" i="1" s="1"/>
  <c r="GN302" i="1" s="1"/>
  <c r="CP300" i="1"/>
  <c r="O300" i="1" s="1"/>
  <c r="CY299" i="1"/>
  <c r="X299" i="1" s="1"/>
  <c r="CZ299" i="1"/>
  <c r="Y299" i="1" s="1"/>
  <c r="CP298" i="1"/>
  <c r="O298" i="1" s="1"/>
  <c r="GM298" i="1" s="1"/>
  <c r="GN298" i="1" s="1"/>
  <c r="CY297" i="1"/>
  <c r="X297" i="1" s="1"/>
  <c r="CZ297" i="1"/>
  <c r="Y297" i="1" s="1"/>
  <c r="CP296" i="1"/>
  <c r="O296" i="1" s="1"/>
  <c r="CY295" i="1"/>
  <c r="X295" i="1" s="1"/>
  <c r="CZ295" i="1"/>
  <c r="Y295" i="1" s="1"/>
  <c r="CP294" i="1"/>
  <c r="O294" i="1" s="1"/>
  <c r="GM294" i="1" s="1"/>
  <c r="GN294" i="1" s="1"/>
  <c r="CP292" i="1"/>
  <c r="O292" i="1" s="1"/>
  <c r="CP290" i="1"/>
  <c r="O290" i="1" s="1"/>
  <c r="GM290" i="1" s="1"/>
  <c r="GN290" i="1" s="1"/>
  <c r="CP288" i="1"/>
  <c r="O288" i="1" s="1"/>
  <c r="CY287" i="1"/>
  <c r="X287" i="1" s="1"/>
  <c r="CZ287" i="1"/>
  <c r="Y287" i="1" s="1"/>
  <c r="CP286" i="1"/>
  <c r="O286" i="1" s="1"/>
  <c r="GM286" i="1" s="1"/>
  <c r="GN286" i="1" s="1"/>
  <c r="CY285" i="1"/>
  <c r="X285" i="1" s="1"/>
  <c r="CZ285" i="1"/>
  <c r="Y285" i="1" s="1"/>
  <c r="CP284" i="1"/>
  <c r="O284" i="1" s="1"/>
  <c r="CP283" i="1"/>
  <c r="O283" i="1" s="1"/>
  <c r="GM283" i="1" s="1"/>
  <c r="GN283" i="1" s="1"/>
  <c r="CY282" i="1"/>
  <c r="X282" i="1" s="1"/>
  <c r="CZ282" i="1"/>
  <c r="Y282" i="1" s="1"/>
  <c r="CP281" i="1"/>
  <c r="O281" i="1" s="1"/>
  <c r="GM281" i="1" s="1"/>
  <c r="GN281" i="1" s="1"/>
  <c r="CZ280" i="1"/>
  <c r="Y280" i="1" s="1"/>
  <c r="AL310" i="1" s="1"/>
  <c r="CY280" i="1"/>
  <c r="X280" i="1" s="1"/>
  <c r="AF310" i="1"/>
  <c r="AH310" i="1"/>
  <c r="AD310" i="1"/>
  <c r="CP278" i="1"/>
  <c r="O278" i="1" s="1"/>
  <c r="GM278" i="1" s="1"/>
  <c r="GN278" i="1" s="1"/>
  <c r="AT229" i="1"/>
  <c r="F262" i="1"/>
  <c r="CP241" i="1"/>
  <c r="O241" i="1" s="1"/>
  <c r="BD310" i="1"/>
  <c r="BB310" i="1"/>
  <c r="AT310" i="1"/>
  <c r="AP310" i="1"/>
  <c r="CS303" i="1"/>
  <c r="CQ303" i="1"/>
  <c r="AD303" i="1"/>
  <c r="AB303" i="1" s="1"/>
  <c r="R303" i="1"/>
  <c r="GK303" i="1" s="1"/>
  <c r="GM303" i="1" s="1"/>
  <c r="GN303" i="1" s="1"/>
  <c r="CS302" i="1"/>
  <c r="CQ302" i="1"/>
  <c r="AD302" i="1"/>
  <c r="AB302" i="1"/>
  <c r="R302" i="1"/>
  <c r="GK302" i="1" s="1"/>
  <c r="CS301" i="1"/>
  <c r="CQ301" i="1"/>
  <c r="AD301" i="1"/>
  <c r="AB301" i="1" s="1"/>
  <c r="R301" i="1"/>
  <c r="GK301" i="1" s="1"/>
  <c r="GM301" i="1" s="1"/>
  <c r="GN301" i="1" s="1"/>
  <c r="CS300" i="1"/>
  <c r="CQ300" i="1"/>
  <c r="AD300" i="1"/>
  <c r="AB300" i="1"/>
  <c r="R300" i="1"/>
  <c r="GK300" i="1" s="1"/>
  <c r="CT299" i="1"/>
  <c r="CT298" i="1"/>
  <c r="CT297" i="1"/>
  <c r="CT296" i="1"/>
  <c r="CT295" i="1"/>
  <c r="CS294" i="1"/>
  <c r="CQ294" i="1"/>
  <c r="AD294" i="1"/>
  <c r="AB294" i="1"/>
  <c r="R294" i="1"/>
  <c r="CS293" i="1"/>
  <c r="CQ293" i="1"/>
  <c r="AD293" i="1"/>
  <c r="AB293" i="1" s="1"/>
  <c r="R293" i="1"/>
  <c r="GK293" i="1" s="1"/>
  <c r="GM293" i="1" s="1"/>
  <c r="GN293" i="1" s="1"/>
  <c r="CS292" i="1"/>
  <c r="CQ292" i="1"/>
  <c r="AD292" i="1"/>
  <c r="AB292" i="1"/>
  <c r="R292" i="1"/>
  <c r="GK292" i="1" s="1"/>
  <c r="CS291" i="1"/>
  <c r="CQ291" i="1"/>
  <c r="AD291" i="1"/>
  <c r="AB291" i="1" s="1"/>
  <c r="R291" i="1"/>
  <c r="GK291" i="1" s="1"/>
  <c r="GM291" i="1" s="1"/>
  <c r="GN291" i="1" s="1"/>
  <c r="CS290" i="1"/>
  <c r="CQ290" i="1"/>
  <c r="AD290" i="1"/>
  <c r="AB290" i="1"/>
  <c r="R290" i="1"/>
  <c r="GK290" i="1" s="1"/>
  <c r="CS289" i="1"/>
  <c r="CQ289" i="1"/>
  <c r="AD289" i="1"/>
  <c r="AB289" i="1" s="1"/>
  <c r="R289" i="1"/>
  <c r="GK289" i="1" s="1"/>
  <c r="GM289" i="1" s="1"/>
  <c r="GN289" i="1" s="1"/>
  <c r="CS288" i="1"/>
  <c r="CQ288" i="1"/>
  <c r="AD288" i="1"/>
  <c r="AB288" i="1"/>
  <c r="R288" i="1"/>
  <c r="GK288" i="1" s="1"/>
  <c r="CT287" i="1"/>
  <c r="CT286" i="1"/>
  <c r="CT285" i="1"/>
  <c r="CT284" i="1"/>
  <c r="CT283" i="1"/>
  <c r="CT282" i="1"/>
  <c r="CS281" i="1"/>
  <c r="CQ281" i="1"/>
  <c r="AD281" i="1"/>
  <c r="AB281" i="1" s="1"/>
  <c r="R281" i="1"/>
  <c r="CQ280" i="1"/>
  <c r="P280" i="1" s="1"/>
  <c r="CS279" i="1"/>
  <c r="CQ279" i="1"/>
  <c r="AD279" i="1"/>
  <c r="AB279" i="1" s="1"/>
  <c r="R279" i="1"/>
  <c r="CT278" i="1"/>
  <c r="BC244" i="1"/>
  <c r="AO244" i="1"/>
  <c r="CS242" i="1"/>
  <c r="CQ242" i="1"/>
  <c r="AD242" i="1"/>
  <c r="AB242" i="1" s="1"/>
  <c r="R242" i="1"/>
  <c r="GK242" i="1" s="1"/>
  <c r="GM242" i="1" s="1"/>
  <c r="GN242" i="1" s="1"/>
  <c r="CT241" i="1"/>
  <c r="S239" i="1"/>
  <c r="CP239" i="1" s="1"/>
  <c r="O239" i="1" s="1"/>
  <c r="CT239" i="1"/>
  <c r="S238" i="1"/>
  <c r="CT238" i="1"/>
  <c r="P237" i="1"/>
  <c r="CQ237" i="1"/>
  <c r="Q239" i="1"/>
  <c r="I240" i="1"/>
  <c r="V240" i="1" s="1"/>
  <c r="AI244" i="1" s="1"/>
  <c r="P236" i="1"/>
  <c r="R235" i="1"/>
  <c r="GK235" i="1" s="1"/>
  <c r="AD235" i="1"/>
  <c r="CS235" i="1"/>
  <c r="Q235" i="1"/>
  <c r="S234" i="1"/>
  <c r="CT234" i="1"/>
  <c r="P233" i="1"/>
  <c r="CQ233" i="1"/>
  <c r="P232" i="1"/>
  <c r="CQ232" i="1"/>
  <c r="CP231" i="1"/>
  <c r="O231" i="1" s="1"/>
  <c r="CK229" i="1"/>
  <c r="CC229" i="1"/>
  <c r="BY229" i="1"/>
  <c r="BZ174" i="1"/>
  <c r="CI197" i="1"/>
  <c r="BX174" i="1"/>
  <c r="CG197" i="1"/>
  <c r="AO197" i="1"/>
  <c r="S195" i="1"/>
  <c r="CT195" i="1"/>
  <c r="S194" i="1"/>
  <c r="CT194" i="1"/>
  <c r="AB194" i="1"/>
  <c r="CP193" i="1"/>
  <c r="O193" i="1" s="1"/>
  <c r="CP191" i="1"/>
  <c r="O191" i="1" s="1"/>
  <c r="CY190" i="1"/>
  <c r="X190" i="1" s="1"/>
  <c r="CZ190" i="1"/>
  <c r="Y190" i="1" s="1"/>
  <c r="CP189" i="1"/>
  <c r="O189" i="1" s="1"/>
  <c r="CP187" i="1"/>
  <c r="O187" i="1" s="1"/>
  <c r="CP185" i="1"/>
  <c r="O185" i="1" s="1"/>
  <c r="CY184" i="1"/>
  <c r="X184" i="1" s="1"/>
  <c r="CZ184" i="1"/>
  <c r="Y184" i="1" s="1"/>
  <c r="CP183" i="1"/>
  <c r="O183" i="1" s="1"/>
  <c r="CY182" i="1"/>
  <c r="X182" i="1" s="1"/>
  <c r="GM182" i="1" s="1"/>
  <c r="GN182" i="1" s="1"/>
  <c r="CZ182" i="1"/>
  <c r="Y182" i="1" s="1"/>
  <c r="CY180" i="1"/>
  <c r="X180" i="1" s="1"/>
  <c r="CZ180" i="1"/>
  <c r="Y180" i="1" s="1"/>
  <c r="CP179" i="1"/>
  <c r="O179" i="1" s="1"/>
  <c r="CY178" i="1"/>
  <c r="X178" i="1" s="1"/>
  <c r="CZ178" i="1"/>
  <c r="Y178" i="1" s="1"/>
  <c r="CP177" i="1"/>
  <c r="O177" i="1" s="1"/>
  <c r="BC126" i="1"/>
  <c r="F158" i="1"/>
  <c r="AU126" i="1"/>
  <c r="F161" i="1"/>
  <c r="AQ126" i="1"/>
  <c r="F152" i="1"/>
  <c r="CP140" i="1"/>
  <c r="O140" i="1" s="1"/>
  <c r="P138" i="1"/>
  <c r="CP136" i="1"/>
  <c r="O136" i="1" s="1"/>
  <c r="P137" i="1"/>
  <c r="R137" i="1"/>
  <c r="GK137" i="1" s="1"/>
  <c r="Q137" i="1"/>
  <c r="I138" i="1"/>
  <c r="W142" i="1"/>
  <c r="AJ126" i="1"/>
  <c r="CP134" i="1"/>
  <c r="O134" i="1" s="1"/>
  <c r="AC142" i="1"/>
  <c r="BD244" i="1"/>
  <c r="AD240" i="1"/>
  <c r="AB240" i="1" s="1"/>
  <c r="CP238" i="1"/>
  <c r="O238" i="1" s="1"/>
  <c r="R237" i="1"/>
  <c r="GK237" i="1" s="1"/>
  <c r="AD237" i="1"/>
  <c r="AB237" i="1" s="1"/>
  <c r="CS237" i="1"/>
  <c r="Q237" i="1"/>
  <c r="S236" i="1"/>
  <c r="CT236" i="1"/>
  <c r="P235" i="1"/>
  <c r="CP235" i="1" s="1"/>
  <c r="O235" i="1" s="1"/>
  <c r="AB235" i="1"/>
  <c r="CQ235" i="1"/>
  <c r="CP234" i="1"/>
  <c r="O234" i="1" s="1"/>
  <c r="R233" i="1"/>
  <c r="GK233" i="1" s="1"/>
  <c r="AD233" i="1"/>
  <c r="AB233" i="1" s="1"/>
  <c r="CS233" i="1"/>
  <c r="Q233" i="1"/>
  <c r="R232" i="1"/>
  <c r="AD232" i="1"/>
  <c r="AB232" i="1" s="1"/>
  <c r="CS232" i="1"/>
  <c r="Q232" i="1"/>
  <c r="S231" i="1"/>
  <c r="CT231" i="1"/>
  <c r="BC197" i="1"/>
  <c r="AU174" i="1"/>
  <c r="F216" i="1"/>
  <c r="CP195" i="1"/>
  <c r="O195" i="1" s="1"/>
  <c r="CP194" i="1"/>
  <c r="O194" i="1" s="1"/>
  <c r="CY193" i="1"/>
  <c r="X193" i="1" s="1"/>
  <c r="CZ193" i="1"/>
  <c r="Y193" i="1" s="1"/>
  <c r="GM192" i="1"/>
  <c r="GN192" i="1" s="1"/>
  <c r="CP190" i="1"/>
  <c r="O190" i="1" s="1"/>
  <c r="CY189" i="1"/>
  <c r="X189" i="1" s="1"/>
  <c r="CZ189" i="1"/>
  <c r="Y189" i="1" s="1"/>
  <c r="GM188" i="1"/>
  <c r="GN188" i="1" s="1"/>
  <c r="CC174" i="1"/>
  <c r="AT197" i="1"/>
  <c r="CY185" i="1"/>
  <c r="X185" i="1" s="1"/>
  <c r="CZ185" i="1"/>
  <c r="Y185" i="1" s="1"/>
  <c r="CP184" i="1"/>
  <c r="O184" i="1" s="1"/>
  <c r="GM184" i="1" s="1"/>
  <c r="GN184" i="1" s="1"/>
  <c r="CY183" i="1"/>
  <c r="X183" i="1" s="1"/>
  <c r="CZ183" i="1"/>
  <c r="Y183" i="1" s="1"/>
  <c r="GM180" i="1"/>
  <c r="GN180" i="1" s="1"/>
  <c r="CP178" i="1"/>
  <c r="O178" i="1" s="1"/>
  <c r="CY140" i="1"/>
  <c r="X140" i="1" s="1"/>
  <c r="CZ140" i="1"/>
  <c r="Y140" i="1" s="1"/>
  <c r="U138" i="1"/>
  <c r="V138" i="1"/>
  <c r="T138" i="1"/>
  <c r="R138" i="1"/>
  <c r="GK138" i="1" s="1"/>
  <c r="CY137" i="1"/>
  <c r="X137" i="1" s="1"/>
  <c r="CZ137" i="1"/>
  <c r="Y137" i="1" s="1"/>
  <c r="CY136" i="1"/>
  <c r="X136" i="1" s="1"/>
  <c r="CZ136" i="1"/>
  <c r="Y136" i="1" s="1"/>
  <c r="AH126" i="1"/>
  <c r="U142" i="1"/>
  <c r="AG126" i="1"/>
  <c r="T142" i="1"/>
  <c r="CJ126" i="1"/>
  <c r="BA142" i="1"/>
  <c r="AI142" i="1"/>
  <c r="AD142" i="1"/>
  <c r="BD197" i="1"/>
  <c r="BB197" i="1"/>
  <c r="AP197" i="1"/>
  <c r="CT193" i="1"/>
  <c r="CS192" i="1"/>
  <c r="CQ192" i="1"/>
  <c r="AD192" i="1"/>
  <c r="AB192" i="1"/>
  <c r="R192" i="1"/>
  <c r="GK192" i="1" s="1"/>
  <c r="CS191" i="1"/>
  <c r="CQ191" i="1"/>
  <c r="AD191" i="1"/>
  <c r="AB191" i="1" s="1"/>
  <c r="R191" i="1"/>
  <c r="GK191" i="1" s="1"/>
  <c r="CT190" i="1"/>
  <c r="CT189" i="1"/>
  <c r="CS188" i="1"/>
  <c r="CQ188" i="1"/>
  <c r="AD188" i="1"/>
  <c r="AB188" i="1"/>
  <c r="R188" i="1"/>
  <c r="GK188" i="1" s="1"/>
  <c r="CS187" i="1"/>
  <c r="CQ187" i="1"/>
  <c r="AD187" i="1"/>
  <c r="AB187" i="1" s="1"/>
  <c r="R187" i="1"/>
  <c r="GK187" i="1" s="1"/>
  <c r="CS186" i="1"/>
  <c r="CQ186" i="1"/>
  <c r="AD186" i="1"/>
  <c r="AB186" i="1"/>
  <c r="R186" i="1"/>
  <c r="GK186" i="1" s="1"/>
  <c r="GM186" i="1" s="1"/>
  <c r="GN186" i="1" s="1"/>
  <c r="CT185" i="1"/>
  <c r="CT184" i="1"/>
  <c r="CT183" i="1"/>
  <c r="CT182" i="1"/>
  <c r="CS181" i="1"/>
  <c r="CQ181" i="1"/>
  <c r="AD181" i="1"/>
  <c r="AB181" i="1" s="1"/>
  <c r="I181" i="1"/>
  <c r="P181" i="1" s="1"/>
  <c r="CT180" i="1"/>
  <c r="CS179" i="1"/>
  <c r="CQ179" i="1"/>
  <c r="AD179" i="1"/>
  <c r="AB179" i="1" s="1"/>
  <c r="R179" i="1"/>
  <c r="GK179" i="1" s="1"/>
  <c r="CT178" i="1"/>
  <c r="CS177" i="1"/>
  <c r="CQ177" i="1"/>
  <c r="AD177" i="1"/>
  <c r="AB177" i="1" s="1"/>
  <c r="R177" i="1"/>
  <c r="GK177" i="1" s="1"/>
  <c r="CS176" i="1"/>
  <c r="CQ176" i="1"/>
  <c r="AD176" i="1"/>
  <c r="AB176" i="1"/>
  <c r="R176" i="1"/>
  <c r="CI142" i="1"/>
  <c r="CG142" i="1"/>
  <c r="BD142" i="1"/>
  <c r="BB142" i="1"/>
  <c r="AT142" i="1"/>
  <c r="AP142" i="1"/>
  <c r="CT140" i="1"/>
  <c r="CS139" i="1"/>
  <c r="CQ139" i="1"/>
  <c r="AD139" i="1"/>
  <c r="AB139" i="1"/>
  <c r="R139" i="1"/>
  <c r="GK139" i="1" s="1"/>
  <c r="GM139" i="1" s="1"/>
  <c r="GN139" i="1" s="1"/>
  <c r="CS138" i="1"/>
  <c r="CQ138" i="1"/>
  <c r="AD138" i="1"/>
  <c r="AB138" i="1" s="1"/>
  <c r="CT137" i="1"/>
  <c r="CT136" i="1"/>
  <c r="CS135" i="1"/>
  <c r="CQ135" i="1"/>
  <c r="AD135" i="1"/>
  <c r="AB135" i="1" s="1"/>
  <c r="R135" i="1"/>
  <c r="GK135" i="1" s="1"/>
  <c r="GM135" i="1" s="1"/>
  <c r="GN135" i="1" s="1"/>
  <c r="CS134" i="1"/>
  <c r="CQ134" i="1"/>
  <c r="AD134" i="1"/>
  <c r="AB134" i="1"/>
  <c r="R134" i="1"/>
  <c r="S133" i="1"/>
  <c r="CP133" i="1" s="1"/>
  <c r="O133" i="1" s="1"/>
  <c r="CT133" i="1"/>
  <c r="P132" i="1"/>
  <c r="R131" i="1"/>
  <c r="GK131" i="1" s="1"/>
  <c r="AD131" i="1"/>
  <c r="AB131" i="1" s="1"/>
  <c r="CS131" i="1"/>
  <c r="Q131" i="1"/>
  <c r="R130" i="1"/>
  <c r="GK130" i="1" s="1"/>
  <c r="AD130" i="1"/>
  <c r="CS130" i="1"/>
  <c r="Q130" i="1"/>
  <c r="S129" i="1"/>
  <c r="CT129" i="1"/>
  <c r="CL126" i="1"/>
  <c r="CD126" i="1"/>
  <c r="BZ126" i="1"/>
  <c r="CG72" i="1"/>
  <c r="AX94" i="1"/>
  <c r="CP91" i="1"/>
  <c r="O91" i="1" s="1"/>
  <c r="CP89" i="1"/>
  <c r="O89" i="1" s="1"/>
  <c r="CP87" i="1"/>
  <c r="O87" i="1" s="1"/>
  <c r="CY85" i="1"/>
  <c r="X85" i="1" s="1"/>
  <c r="GM85" i="1" s="1"/>
  <c r="GN85" i="1" s="1"/>
  <c r="CZ85" i="1"/>
  <c r="Y85" i="1" s="1"/>
  <c r="CP84" i="1"/>
  <c r="O84" i="1" s="1"/>
  <c r="CP83" i="1"/>
  <c r="O83" i="1" s="1"/>
  <c r="CY80" i="1"/>
  <c r="X80" i="1" s="1"/>
  <c r="CZ80" i="1"/>
  <c r="Y80" i="1" s="1"/>
  <c r="DF4" i="3"/>
  <c r="DJ4" i="3" s="1"/>
  <c r="DH4" i="3"/>
  <c r="DG4" i="3"/>
  <c r="DI4" i="3"/>
  <c r="CV1" i="3"/>
  <c r="CU1" i="3"/>
  <c r="AO142" i="1"/>
  <c r="S132" i="1"/>
  <c r="CT132" i="1"/>
  <c r="P131" i="1"/>
  <c r="CP131" i="1" s="1"/>
  <c r="O131" i="1" s="1"/>
  <c r="GM131" i="1" s="1"/>
  <c r="GN131" i="1" s="1"/>
  <c r="CQ131" i="1"/>
  <c r="P130" i="1"/>
  <c r="AB130" i="1"/>
  <c r="CQ130" i="1"/>
  <c r="CP129" i="1"/>
  <c r="O129" i="1" s="1"/>
  <c r="S128" i="1"/>
  <c r="CT128" i="1"/>
  <c r="CM72" i="1"/>
  <c r="BD94" i="1"/>
  <c r="CK72" i="1"/>
  <c r="BB94" i="1"/>
  <c r="CI72" i="1"/>
  <c r="AZ94" i="1"/>
  <c r="CE72" i="1"/>
  <c r="AV94" i="1"/>
  <c r="CY91" i="1"/>
  <c r="X91" i="1" s="1"/>
  <c r="CZ91" i="1"/>
  <c r="Y91" i="1" s="1"/>
  <c r="GM90" i="1"/>
  <c r="GN90" i="1" s="1"/>
  <c r="CY89" i="1"/>
  <c r="X89" i="1" s="1"/>
  <c r="CZ89" i="1"/>
  <c r="Y89" i="1" s="1"/>
  <c r="CY87" i="1"/>
  <c r="X87" i="1" s="1"/>
  <c r="CZ87" i="1"/>
  <c r="Y87" i="1" s="1"/>
  <c r="GM86" i="1"/>
  <c r="GN86" i="1" s="1"/>
  <c r="CY83" i="1"/>
  <c r="X83" i="1" s="1"/>
  <c r="CZ83" i="1"/>
  <c r="Y83" i="1" s="1"/>
  <c r="V77" i="1"/>
  <c r="F120" i="1"/>
  <c r="F108" i="1"/>
  <c r="CH94" i="1"/>
  <c r="CF94" i="1"/>
  <c r="BC94" i="1"/>
  <c r="BA94" i="1"/>
  <c r="AU94" i="1"/>
  <c r="AS94" i="1"/>
  <c r="AQ94" i="1"/>
  <c r="AO94" i="1"/>
  <c r="Y94" i="1"/>
  <c r="W94" i="1"/>
  <c r="U94" i="1"/>
  <c r="S94" i="1"/>
  <c r="Q94" i="1"/>
  <c r="O94" i="1"/>
  <c r="CS92" i="1"/>
  <c r="CQ92" i="1"/>
  <c r="AD92" i="1"/>
  <c r="AB92" i="1"/>
  <c r="R92" i="1"/>
  <c r="GK92" i="1" s="1"/>
  <c r="GM92" i="1" s="1"/>
  <c r="GN92" i="1" s="1"/>
  <c r="K38" i="1"/>
  <c r="I38" i="1"/>
  <c r="CT91" i="1"/>
  <c r="CS90" i="1"/>
  <c r="CQ90" i="1"/>
  <c r="AD90" i="1"/>
  <c r="AB90" i="1"/>
  <c r="R90" i="1"/>
  <c r="GK90" i="1" s="1"/>
  <c r="CT89" i="1"/>
  <c r="CS88" i="1"/>
  <c r="CQ88" i="1"/>
  <c r="AD88" i="1"/>
  <c r="AB88" i="1"/>
  <c r="R88" i="1"/>
  <c r="GK88" i="1" s="1"/>
  <c r="GM88" i="1" s="1"/>
  <c r="GN88" i="1" s="1"/>
  <c r="CT87" i="1"/>
  <c r="CS86" i="1"/>
  <c r="CQ86" i="1"/>
  <c r="AD86" i="1"/>
  <c r="AB86" i="1"/>
  <c r="R86" i="1"/>
  <c r="GK86" i="1" s="1"/>
  <c r="K86" i="1"/>
  <c r="CT85" i="1"/>
  <c r="CS84" i="1"/>
  <c r="CQ84" i="1"/>
  <c r="AD84" i="1"/>
  <c r="AB84" i="1" s="1"/>
  <c r="R84" i="1"/>
  <c r="GK84" i="1" s="1"/>
  <c r="CT83" i="1"/>
  <c r="CS82" i="1"/>
  <c r="CQ82" i="1"/>
  <c r="AD82" i="1"/>
  <c r="AB82" i="1" s="1"/>
  <c r="R82" i="1"/>
  <c r="GK82" i="1" s="1"/>
  <c r="GM82" i="1" s="1"/>
  <c r="GN82" i="1" s="1"/>
  <c r="K82" i="1"/>
  <c r="CT81" i="1"/>
  <c r="I81" i="1"/>
  <c r="GX81" i="1" s="1"/>
  <c r="GX80" i="1"/>
  <c r="P80" i="1"/>
  <c r="CQ80" i="1"/>
  <c r="U79" i="1"/>
  <c r="CT79" i="1"/>
  <c r="I79" i="1"/>
  <c r="GX78" i="1"/>
  <c r="P78" i="1"/>
  <c r="AB78" i="1"/>
  <c r="CQ78" i="1"/>
  <c r="S78" i="1"/>
  <c r="U77" i="1"/>
  <c r="CT77" i="1"/>
  <c r="I77" i="1"/>
  <c r="GX76" i="1"/>
  <c r="P76" i="1"/>
  <c r="CQ76" i="1"/>
  <c r="S76" i="1"/>
  <c r="S75" i="1"/>
  <c r="CT75" i="1"/>
  <c r="CP74" i="1"/>
  <c r="O74" i="1" s="1"/>
  <c r="AT94" i="1"/>
  <c r="AR94" i="1"/>
  <c r="AP94" i="1"/>
  <c r="R80" i="1"/>
  <c r="GK80" i="1" s="1"/>
  <c r="AD80" i="1"/>
  <c r="AB80" i="1" s="1"/>
  <c r="CS80" i="1"/>
  <c r="Q80" i="1"/>
  <c r="GX79" i="1"/>
  <c r="R78" i="1"/>
  <c r="GK78" i="1" s="1"/>
  <c r="AD78" i="1"/>
  <c r="CS78" i="1"/>
  <c r="Q78" i="1"/>
  <c r="GX77" i="1"/>
  <c r="R76" i="1"/>
  <c r="GK76" i="1" s="1"/>
  <c r="AD76" i="1"/>
  <c r="AB76" i="1" s="1"/>
  <c r="CS76" i="1"/>
  <c r="Q76" i="1"/>
  <c r="CP75" i="1"/>
  <c r="O75" i="1" s="1"/>
  <c r="CJ26" i="1"/>
  <c r="BA40" i="1"/>
  <c r="CS74" i="1"/>
  <c r="CQ74" i="1"/>
  <c r="AD74" i="1"/>
  <c r="AB74" i="1" s="1"/>
  <c r="R74" i="1"/>
  <c r="GK74" i="1" s="1"/>
  <c r="BZ26" i="1"/>
  <c r="AQ40" i="1"/>
  <c r="BX26" i="1"/>
  <c r="AO40" i="1"/>
  <c r="BC40" i="1"/>
  <c r="AU40" i="1"/>
  <c r="U38" i="1"/>
  <c r="V38" i="1"/>
  <c r="T38" i="1"/>
  <c r="R38" i="1"/>
  <c r="GK38" i="1" s="1"/>
  <c r="CZ37" i="1"/>
  <c r="Y37" i="1" s="1"/>
  <c r="CY37" i="1"/>
  <c r="X37" i="1" s="1"/>
  <c r="CZ35" i="1"/>
  <c r="Y35" i="1" s="1"/>
  <c r="GM35" i="1" s="1"/>
  <c r="GN35" i="1" s="1"/>
  <c r="CY35" i="1"/>
  <c r="X35" i="1" s="1"/>
  <c r="CP34" i="1"/>
  <c r="O34" i="1" s="1"/>
  <c r="GM34" i="1" s="1"/>
  <c r="GN34" i="1" s="1"/>
  <c r="CZ33" i="1"/>
  <c r="Y33" i="1" s="1"/>
  <c r="CY33" i="1"/>
  <c r="X33" i="1" s="1"/>
  <c r="CZ31" i="1"/>
  <c r="Y31" i="1" s="1"/>
  <c r="CY31" i="1"/>
  <c r="X31" i="1" s="1"/>
  <c r="AF40" i="1"/>
  <c r="AJ40" i="1"/>
  <c r="AC40" i="1"/>
  <c r="CZ29" i="1"/>
  <c r="Y29" i="1" s="1"/>
  <c r="CY29" i="1"/>
  <c r="X29" i="1" s="1"/>
  <c r="CC26" i="1"/>
  <c r="AT40" i="1"/>
  <c r="BY26" i="1"/>
  <c r="AP40" i="1"/>
  <c r="BD40" i="1"/>
  <c r="BB40" i="1"/>
  <c r="AZ40" i="1"/>
  <c r="AX40" i="1"/>
  <c r="W38" i="1"/>
  <c r="P38" i="1"/>
  <c r="CP37" i="1"/>
  <c r="O37" i="1" s="1"/>
  <c r="GM37" i="1" s="1"/>
  <c r="GN37" i="1" s="1"/>
  <c r="CP33" i="1"/>
  <c r="O33" i="1" s="1"/>
  <c r="GM33" i="1" s="1"/>
  <c r="GN33" i="1" s="1"/>
  <c r="CP31" i="1"/>
  <c r="O31" i="1" s="1"/>
  <c r="AL40" i="1"/>
  <c r="AH26" i="1"/>
  <c r="U40" i="1"/>
  <c r="AI40" i="1"/>
  <c r="AG26" i="1"/>
  <c r="T40" i="1"/>
  <c r="GK30" i="1"/>
  <c r="AE40" i="1"/>
  <c r="AK40" i="1"/>
  <c r="CP29" i="1"/>
  <c r="O29" i="1" s="1"/>
  <c r="Q36" i="1"/>
  <c r="CP36" i="1" s="1"/>
  <c r="O36" i="1" s="1"/>
  <c r="GM36" i="1" s="1"/>
  <c r="GN36" i="1" s="1"/>
  <c r="Q34" i="1"/>
  <c r="Q32" i="1"/>
  <c r="CP32" i="1" s="1"/>
  <c r="O32" i="1" s="1"/>
  <c r="GM32" i="1" s="1"/>
  <c r="GN32" i="1" s="1"/>
  <c r="Q30" i="1"/>
  <c r="AD40" i="1" s="1"/>
  <c r="CT28" i="1"/>
  <c r="CS38" i="1"/>
  <c r="CQ38" i="1"/>
  <c r="AD38" i="1"/>
  <c r="AB38" i="1"/>
  <c r="CT37" i="1"/>
  <c r="CS36" i="1"/>
  <c r="CQ36" i="1"/>
  <c r="AD36" i="1"/>
  <c r="AB36" i="1" s="1"/>
  <c r="CT35" i="1"/>
  <c r="CS34" i="1"/>
  <c r="CQ34" i="1"/>
  <c r="AD34" i="1"/>
  <c r="AB34" i="1"/>
  <c r="CT33" i="1"/>
  <c r="CS32" i="1"/>
  <c r="CQ32" i="1"/>
  <c r="AD32" i="1"/>
  <c r="AB32" i="1" s="1"/>
  <c r="CT31" i="1"/>
  <c r="CS30" i="1"/>
  <c r="CQ30" i="1"/>
  <c r="AD30" i="1"/>
  <c r="AB30" i="1"/>
  <c r="CT29" i="1"/>
  <c r="CX35" i="3"/>
  <c r="DG33" i="3"/>
  <c r="DI33" i="3"/>
  <c r="DF33" i="3"/>
  <c r="DJ33" i="3" s="1"/>
  <c r="DH33" i="3"/>
  <c r="DI36" i="3"/>
  <c r="DJ36" i="3" s="1"/>
  <c r="DF31" i="3"/>
  <c r="DJ31" i="3" s="1"/>
  <c r="DH31" i="3"/>
  <c r="CX29" i="3"/>
  <c r="CX27" i="3"/>
  <c r="CW25" i="3"/>
  <c r="CX23" i="3"/>
  <c r="CX21" i="3"/>
  <c r="CX19" i="3"/>
  <c r="DF17" i="3"/>
  <c r="DJ17" i="3" s="1"/>
  <c r="DH17" i="3"/>
  <c r="DG17" i="3"/>
  <c r="DI17" i="3"/>
  <c r="DF15" i="3"/>
  <c r="DJ15" i="3" s="1"/>
  <c r="DH15" i="3"/>
  <c r="DG15" i="3"/>
  <c r="DI15" i="3"/>
  <c r="DF13" i="3"/>
  <c r="DJ13" i="3" s="1"/>
  <c r="DH13" i="3"/>
  <c r="DG13" i="3"/>
  <c r="DI13" i="3"/>
  <c r="CX2" i="3"/>
  <c r="CW26" i="3"/>
  <c r="CX3" i="3"/>
  <c r="CX1" i="3"/>
  <c r="DI16" i="3"/>
  <c r="DI14" i="3"/>
  <c r="DI12" i="3"/>
  <c r="P87" i="8" l="1"/>
  <c r="AL447" i="1"/>
  <c r="Y447" i="1" s="1"/>
  <c r="K70" i="8"/>
  <c r="X74" i="8"/>
  <c r="O74" i="8"/>
  <c r="H74" i="8"/>
  <c r="X78" i="8"/>
  <c r="O78" i="8"/>
  <c r="H78" i="8"/>
  <c r="P53" i="8"/>
  <c r="J53" i="8"/>
  <c r="P35" i="8"/>
  <c r="J35" i="8"/>
  <c r="AI229" i="1"/>
  <c r="V244" i="1"/>
  <c r="AL276" i="1"/>
  <c r="Y310" i="1"/>
  <c r="AK433" i="1"/>
  <c r="X447" i="1"/>
  <c r="AK479" i="1"/>
  <c r="X488" i="1"/>
  <c r="AK771" i="1"/>
  <c r="X803" i="1"/>
  <c r="AI989" i="1"/>
  <c r="V1005" i="1"/>
  <c r="AL1569" i="1"/>
  <c r="Y1610" i="1"/>
  <c r="AB142" i="1"/>
  <c r="AC197" i="1"/>
  <c r="AL433" i="1"/>
  <c r="AJ888" i="1"/>
  <c r="W903" i="1"/>
  <c r="AC1063" i="1"/>
  <c r="AL1290" i="1"/>
  <c r="Y1324" i="1"/>
  <c r="CF1005" i="1"/>
  <c r="CH1005" i="1"/>
  <c r="AC989" i="1"/>
  <c r="P1005" i="1"/>
  <c r="CE1005" i="1"/>
  <c r="DG3" i="3"/>
  <c r="DI3" i="3"/>
  <c r="DF3" i="3"/>
  <c r="DJ3" i="3" s="1"/>
  <c r="DH3" i="3"/>
  <c r="DF29" i="3"/>
  <c r="DJ29" i="3" s="1"/>
  <c r="DH29" i="3"/>
  <c r="DG29" i="3"/>
  <c r="DI29" i="3"/>
  <c r="DG35" i="3"/>
  <c r="DI35" i="3"/>
  <c r="DF35" i="3"/>
  <c r="DJ35" i="3" s="1"/>
  <c r="DH35" i="3"/>
  <c r="AL26" i="1"/>
  <c r="Y40" i="1"/>
  <c r="AZ26" i="1"/>
  <c r="F51" i="1"/>
  <c r="BD26" i="1"/>
  <c r="F65" i="1"/>
  <c r="BD397" i="1"/>
  <c r="AC26" i="1"/>
  <c r="P40" i="1"/>
  <c r="CE40" i="1"/>
  <c r="CF40" i="1"/>
  <c r="CH40" i="1"/>
  <c r="AU26" i="1"/>
  <c r="F59" i="1"/>
  <c r="AU397" i="1"/>
  <c r="AO26" i="1"/>
  <c r="F44" i="1"/>
  <c r="AO397" i="1"/>
  <c r="AQ26" i="1"/>
  <c r="F50" i="1"/>
  <c r="AQ397" i="1"/>
  <c r="DG1" i="3"/>
  <c r="DI1" i="3"/>
  <c r="DJ1" i="3" s="1"/>
  <c r="DF1" i="3"/>
  <c r="DH1" i="3"/>
  <c r="DF19" i="3"/>
  <c r="DJ19" i="3" s="1"/>
  <c r="DH19" i="3"/>
  <c r="DG19" i="3"/>
  <c r="DI19" i="3"/>
  <c r="DF23" i="3"/>
  <c r="DJ23" i="3" s="1"/>
  <c r="DH23" i="3"/>
  <c r="DG23" i="3"/>
  <c r="DI23" i="3"/>
  <c r="DF27" i="3"/>
  <c r="DJ27" i="3" s="1"/>
  <c r="DH27" i="3"/>
  <c r="DG27" i="3"/>
  <c r="DI27" i="3"/>
  <c r="AD26" i="1"/>
  <c r="Q40" i="1"/>
  <c r="GM29" i="1"/>
  <c r="GN29" i="1" s="1"/>
  <c r="AE26" i="1"/>
  <c r="R40" i="1"/>
  <c r="T26" i="1"/>
  <c r="F61" i="1"/>
  <c r="AI26" i="1"/>
  <c r="V40" i="1"/>
  <c r="GM31" i="1"/>
  <c r="GN31" i="1" s="1"/>
  <c r="AX26" i="1"/>
  <c r="F47" i="1"/>
  <c r="BB26" i="1"/>
  <c r="F53" i="1"/>
  <c r="BB397" i="1"/>
  <c r="AP26" i="1"/>
  <c r="F49" i="1"/>
  <c r="AP397" i="1"/>
  <c r="AT26" i="1"/>
  <c r="F58" i="1"/>
  <c r="CP30" i="1"/>
  <c r="O30" i="1" s="1"/>
  <c r="AJ26" i="1"/>
  <c r="W40" i="1"/>
  <c r="BC26" i="1"/>
  <c r="F56" i="1"/>
  <c r="BC397" i="1"/>
  <c r="BA26" i="1"/>
  <c r="F60" i="1"/>
  <c r="AR72" i="1"/>
  <c r="F122" i="1"/>
  <c r="GM74" i="1"/>
  <c r="GN74" i="1" s="1"/>
  <c r="CZ75" i="1"/>
  <c r="Y75" i="1" s="1"/>
  <c r="GM75" i="1" s="1"/>
  <c r="GN75" i="1" s="1"/>
  <c r="CY75" i="1"/>
  <c r="X75" i="1" s="1"/>
  <c r="CP76" i="1"/>
  <c r="O76" i="1" s="1"/>
  <c r="Q77" i="1"/>
  <c r="P77" i="1"/>
  <c r="CP77" i="1" s="1"/>
  <c r="O77" i="1" s="1"/>
  <c r="T77" i="1"/>
  <c r="R77" i="1"/>
  <c r="GK77" i="1" s="1"/>
  <c r="S77" i="1"/>
  <c r="W77" i="1"/>
  <c r="CP78" i="1"/>
  <c r="O78" i="1" s="1"/>
  <c r="Q79" i="1"/>
  <c r="P79" i="1"/>
  <c r="T79" i="1"/>
  <c r="R79" i="1"/>
  <c r="GK79" i="1" s="1"/>
  <c r="S79" i="1"/>
  <c r="W79" i="1"/>
  <c r="U81" i="1"/>
  <c r="Q38" i="1"/>
  <c r="CP38" i="1" s="1"/>
  <c r="O38" i="1" s="1"/>
  <c r="S38" i="1"/>
  <c r="GX38" i="1"/>
  <c r="Q72" i="1"/>
  <c r="F106" i="1"/>
  <c r="U72" i="1"/>
  <c r="F116" i="1"/>
  <c r="Y72" i="1"/>
  <c r="F121" i="1"/>
  <c r="AQ72" i="1"/>
  <c r="F104" i="1"/>
  <c r="AU72" i="1"/>
  <c r="F113" i="1"/>
  <c r="BC72" i="1"/>
  <c r="F110" i="1"/>
  <c r="CH72" i="1"/>
  <c r="AY94" i="1"/>
  <c r="V79" i="1"/>
  <c r="CZ128" i="1"/>
  <c r="Y128" i="1" s="1"/>
  <c r="CY128" i="1"/>
  <c r="X128" i="1" s="1"/>
  <c r="CP130" i="1"/>
  <c r="O130" i="1" s="1"/>
  <c r="GM130" i="1" s="1"/>
  <c r="GN130" i="1" s="1"/>
  <c r="GM83" i="1"/>
  <c r="GN83" i="1" s="1"/>
  <c r="GM87" i="1"/>
  <c r="GN87" i="1" s="1"/>
  <c r="GM91" i="1"/>
  <c r="GN91" i="1" s="1"/>
  <c r="CP128" i="1"/>
  <c r="O128" i="1" s="1"/>
  <c r="CZ129" i="1"/>
  <c r="Y129" i="1" s="1"/>
  <c r="CY129" i="1"/>
  <c r="X129" i="1" s="1"/>
  <c r="AE142" i="1"/>
  <c r="GK134" i="1"/>
  <c r="AP126" i="1"/>
  <c r="F151" i="1"/>
  <c r="BB126" i="1"/>
  <c r="F155" i="1"/>
  <c r="CG126" i="1"/>
  <c r="AX142" i="1"/>
  <c r="GK176" i="1"/>
  <c r="GM176" i="1" s="1"/>
  <c r="AP174" i="1"/>
  <c r="F206" i="1"/>
  <c r="BD174" i="1"/>
  <c r="F222" i="1"/>
  <c r="AI126" i="1"/>
  <c r="V142" i="1"/>
  <c r="GM178" i="1"/>
  <c r="GN178" i="1" s="1"/>
  <c r="R181" i="1"/>
  <c r="GK181" i="1" s="1"/>
  <c r="V181" i="1"/>
  <c r="AI197" i="1" s="1"/>
  <c r="AT174" i="1"/>
  <c r="F215" i="1"/>
  <c r="GM190" i="1"/>
  <c r="GN190" i="1" s="1"/>
  <c r="BC174" i="1"/>
  <c r="F213" i="1"/>
  <c r="CZ231" i="1"/>
  <c r="Y231" i="1" s="1"/>
  <c r="CY231" i="1"/>
  <c r="X231" i="1" s="1"/>
  <c r="GK232" i="1"/>
  <c r="GM235" i="1"/>
  <c r="GN235" i="1" s="1"/>
  <c r="CZ236" i="1"/>
  <c r="Y236" i="1" s="1"/>
  <c r="CY236" i="1"/>
  <c r="X236" i="1" s="1"/>
  <c r="R240" i="1"/>
  <c r="GK240" i="1" s="1"/>
  <c r="AC126" i="1"/>
  <c r="CF142" i="1"/>
  <c r="CH142" i="1"/>
  <c r="P142" i="1"/>
  <c r="CE142" i="1"/>
  <c r="Q138" i="1"/>
  <c r="S138" i="1"/>
  <c r="GX138" i="1"/>
  <c r="GM136" i="1"/>
  <c r="GN136" i="1" s="1"/>
  <c r="W138" i="1"/>
  <c r="GM183" i="1"/>
  <c r="GN183" i="1" s="1"/>
  <c r="GM187" i="1"/>
  <c r="GN187" i="1" s="1"/>
  <c r="GM191" i="1"/>
  <c r="GN191" i="1" s="1"/>
  <c r="CZ194" i="1"/>
  <c r="Y194" i="1" s="1"/>
  <c r="CY194" i="1"/>
  <c r="X194" i="1" s="1"/>
  <c r="GM194" i="1" s="1"/>
  <c r="GN194" i="1" s="1"/>
  <c r="CZ195" i="1"/>
  <c r="Y195" i="1" s="1"/>
  <c r="CY195" i="1"/>
  <c r="X195" i="1" s="1"/>
  <c r="CG174" i="1"/>
  <c r="AX197" i="1"/>
  <c r="CI174" i="1"/>
  <c r="AZ197" i="1"/>
  <c r="CP232" i="1"/>
  <c r="O232" i="1" s="1"/>
  <c r="GM232" i="1" s="1"/>
  <c r="GN232" i="1" s="1"/>
  <c r="CP236" i="1"/>
  <c r="O236" i="1" s="1"/>
  <c r="GM236" i="1" s="1"/>
  <c r="GN236" i="1" s="1"/>
  <c r="AO229" i="1"/>
  <c r="F248" i="1"/>
  <c r="CP280" i="1"/>
  <c r="O280" i="1" s="1"/>
  <c r="AC310" i="1"/>
  <c r="AP276" i="1"/>
  <c r="F319" i="1"/>
  <c r="BB276" i="1"/>
  <c r="F323" i="1"/>
  <c r="S240" i="1"/>
  <c r="GM241" i="1"/>
  <c r="GN241" i="1" s="1"/>
  <c r="AD276" i="1"/>
  <c r="Q310" i="1"/>
  <c r="AK310" i="1"/>
  <c r="GM284" i="1"/>
  <c r="GN284" i="1" s="1"/>
  <c r="GM288" i="1"/>
  <c r="GN288" i="1" s="1"/>
  <c r="GM292" i="1"/>
  <c r="GN292" i="1" s="1"/>
  <c r="GM296" i="1"/>
  <c r="GN296" i="1" s="1"/>
  <c r="GM300" i="1"/>
  <c r="GN300" i="1" s="1"/>
  <c r="CP304" i="1"/>
  <c r="O304" i="1" s="1"/>
  <c r="GM304" i="1" s="1"/>
  <c r="GN304" i="1" s="1"/>
  <c r="CP305" i="1"/>
  <c r="O305" i="1" s="1"/>
  <c r="GM305" i="1" s="1"/>
  <c r="GN305" i="1" s="1"/>
  <c r="CP306" i="1"/>
  <c r="O306" i="1" s="1"/>
  <c r="GM306" i="1" s="1"/>
  <c r="GN306" i="1" s="1"/>
  <c r="CP307" i="1"/>
  <c r="O307" i="1" s="1"/>
  <c r="GM307" i="1" s="1"/>
  <c r="GN307" i="1" s="1"/>
  <c r="V276" i="1"/>
  <c r="F333" i="1"/>
  <c r="AO276" i="1"/>
  <c r="F314" i="1"/>
  <c r="CG276" i="1"/>
  <c r="AX310" i="1"/>
  <c r="CI276" i="1"/>
  <c r="AZ310" i="1"/>
  <c r="GK346" i="1"/>
  <c r="AE367" i="1"/>
  <c r="F451" i="1"/>
  <c r="AO433" i="1"/>
  <c r="AO518" i="1"/>
  <c r="AU433" i="1"/>
  <c r="F466" i="1"/>
  <c r="AU518" i="1"/>
  <c r="F569" i="1"/>
  <c r="AP554" i="1"/>
  <c r="AP590" i="1"/>
  <c r="F573" i="1"/>
  <c r="BB554" i="1"/>
  <c r="BB590" i="1"/>
  <c r="CI229" i="1"/>
  <c r="AZ244" i="1"/>
  <c r="GM282" i="1"/>
  <c r="GN282" i="1" s="1"/>
  <c r="GM287" i="1"/>
  <c r="GN287" i="1" s="1"/>
  <c r="GM295" i="1"/>
  <c r="GN295" i="1" s="1"/>
  <c r="GM299" i="1"/>
  <c r="GN299" i="1" s="1"/>
  <c r="T276" i="1"/>
  <c r="F331" i="1"/>
  <c r="AU276" i="1"/>
  <c r="F329" i="1"/>
  <c r="BC342" i="1"/>
  <c r="F383" i="1"/>
  <c r="AP433" i="1"/>
  <c r="AP518" i="1"/>
  <c r="F456" i="1"/>
  <c r="BD433" i="1"/>
  <c r="BD518" i="1"/>
  <c r="F472" i="1"/>
  <c r="CI433" i="1"/>
  <c r="AZ447" i="1"/>
  <c r="AE488" i="1"/>
  <c r="GK481" i="1"/>
  <c r="S488" i="1"/>
  <c r="AF479" i="1"/>
  <c r="CI479" i="1"/>
  <c r="AZ488" i="1"/>
  <c r="AC554" i="1"/>
  <c r="P560" i="1"/>
  <c r="CE560" i="1"/>
  <c r="CF560" i="1"/>
  <c r="CH560" i="1"/>
  <c r="BC554" i="1"/>
  <c r="BC590" i="1"/>
  <c r="F576" i="1"/>
  <c r="AH342" i="1"/>
  <c r="U367" i="1"/>
  <c r="AQ342" i="1"/>
  <c r="F377" i="1"/>
  <c r="AX367" i="1"/>
  <c r="CG342" i="1"/>
  <c r="F386" i="1"/>
  <c r="AU342" i="1"/>
  <c r="BA342" i="1"/>
  <c r="F387" i="1"/>
  <c r="AB447" i="1"/>
  <c r="AF433" i="1"/>
  <c r="S447" i="1"/>
  <c r="AT433" i="1"/>
  <c r="F465" i="1"/>
  <c r="AG479" i="1"/>
  <c r="T488" i="1"/>
  <c r="U488" i="1"/>
  <c r="AH479" i="1"/>
  <c r="GM556" i="1"/>
  <c r="AB560" i="1"/>
  <c r="AI554" i="1"/>
  <c r="V560" i="1"/>
  <c r="AD634" i="1"/>
  <c r="AG626" i="1"/>
  <c r="T634" i="1"/>
  <c r="AQ634" i="1"/>
  <c r="CG634" i="1"/>
  <c r="CI634" i="1"/>
  <c r="BZ626" i="1"/>
  <c r="F709" i="1"/>
  <c r="AO700" i="1"/>
  <c r="AO735" i="1"/>
  <c r="AS700" i="1"/>
  <c r="F722" i="1"/>
  <c r="AS735" i="1"/>
  <c r="F713" i="1"/>
  <c r="AY700" i="1"/>
  <c r="AY735" i="1"/>
  <c r="F812" i="1"/>
  <c r="AP771" i="1"/>
  <c r="AP1140" i="1"/>
  <c r="F816" i="1"/>
  <c r="BB771" i="1"/>
  <c r="BB1140" i="1"/>
  <c r="F860" i="1"/>
  <c r="AO835" i="1"/>
  <c r="AS835" i="1"/>
  <c r="F873" i="1"/>
  <c r="F872" i="1"/>
  <c r="BC835" i="1"/>
  <c r="P367" i="1"/>
  <c r="CE367" i="1"/>
  <c r="AC342" i="1"/>
  <c r="CF367" i="1"/>
  <c r="CH367" i="1"/>
  <c r="AJ342" i="1"/>
  <c r="W367" i="1"/>
  <c r="GM348" i="1"/>
  <c r="GO348" i="1" s="1"/>
  <c r="GM352" i="1"/>
  <c r="GO352" i="1" s="1"/>
  <c r="GM356" i="1"/>
  <c r="GO356" i="1" s="1"/>
  <c r="AS342" i="1"/>
  <c r="F384" i="1"/>
  <c r="GM360" i="1"/>
  <c r="GO360" i="1" s="1"/>
  <c r="GM364" i="1"/>
  <c r="GO364" i="1" s="1"/>
  <c r="AD433" i="1"/>
  <c r="Q447" i="1"/>
  <c r="AI433" i="1"/>
  <c r="V447" i="1"/>
  <c r="CJ433" i="1"/>
  <c r="BA447" i="1"/>
  <c r="GM440" i="1"/>
  <c r="GN440" i="1" s="1"/>
  <c r="GM444" i="1"/>
  <c r="GN444" i="1" s="1"/>
  <c r="GM481" i="1"/>
  <c r="AB488" i="1"/>
  <c r="GM482" i="1"/>
  <c r="GO482" i="1" s="1"/>
  <c r="BA488" i="1"/>
  <c r="CJ479" i="1"/>
  <c r="AE560" i="1"/>
  <c r="AF554" i="1"/>
  <c r="S560" i="1"/>
  <c r="AH554" i="1"/>
  <c r="U560" i="1"/>
  <c r="AG554" i="1"/>
  <c r="T560" i="1"/>
  <c r="GM558" i="1"/>
  <c r="GP558" i="1" s="1"/>
  <c r="CG554" i="1"/>
  <c r="AX560" i="1"/>
  <c r="AC634" i="1"/>
  <c r="CP628" i="1"/>
  <c r="O628" i="1" s="1"/>
  <c r="BA634" i="1"/>
  <c r="CJ626" i="1"/>
  <c r="CP629" i="1"/>
  <c r="O629" i="1" s="1"/>
  <c r="GM629" i="1" s="1"/>
  <c r="GP629" i="1" s="1"/>
  <c r="CP631" i="1"/>
  <c r="O631" i="1" s="1"/>
  <c r="GM631" i="1" s="1"/>
  <c r="GP631" i="1" s="1"/>
  <c r="F643" i="1"/>
  <c r="AP626" i="1"/>
  <c r="AP664" i="1"/>
  <c r="F647" i="1"/>
  <c r="BB626" i="1"/>
  <c r="BB664" i="1"/>
  <c r="U622" i="1"/>
  <c r="F686" i="1"/>
  <c r="R700" i="1"/>
  <c r="F719" i="1"/>
  <c r="R735" i="1"/>
  <c r="BB700" i="1"/>
  <c r="BB735" i="1"/>
  <c r="F718" i="1"/>
  <c r="CE700" i="1"/>
  <c r="AV705" i="1"/>
  <c r="CI700" i="1"/>
  <c r="AZ705" i="1"/>
  <c r="GK774" i="1"/>
  <c r="AE803" i="1"/>
  <c r="AO771" i="1"/>
  <c r="F807" i="1"/>
  <c r="AO1140" i="1"/>
  <c r="AE856" i="1"/>
  <c r="GK849" i="1"/>
  <c r="AP835" i="1"/>
  <c r="F865" i="1"/>
  <c r="BD835" i="1"/>
  <c r="F881" i="1"/>
  <c r="CI835" i="1"/>
  <c r="AZ856" i="1"/>
  <c r="W634" i="1"/>
  <c r="AJ626" i="1"/>
  <c r="AL700" i="1"/>
  <c r="Y705" i="1"/>
  <c r="F727" i="1"/>
  <c r="U735" i="1"/>
  <c r="U700" i="1"/>
  <c r="F729" i="1"/>
  <c r="W735" i="1"/>
  <c r="W700" i="1"/>
  <c r="T700" i="1"/>
  <c r="F726" i="1"/>
  <c r="T735" i="1"/>
  <c r="AG771" i="1"/>
  <c r="T803" i="1"/>
  <c r="AH771" i="1"/>
  <c r="U803" i="1"/>
  <c r="AL856" i="1"/>
  <c r="AH835" i="1"/>
  <c r="U856" i="1"/>
  <c r="AG835" i="1"/>
  <c r="T856" i="1"/>
  <c r="CP892" i="1"/>
  <c r="O892" i="1" s="1"/>
  <c r="CC888" i="1"/>
  <c r="AT903" i="1"/>
  <c r="BC888" i="1"/>
  <c r="F919" i="1"/>
  <c r="S940" i="1"/>
  <c r="W940" i="1"/>
  <c r="GX940" i="1"/>
  <c r="Q940" i="1"/>
  <c r="CP937" i="1"/>
  <c r="O937" i="1" s="1"/>
  <c r="CZ938" i="1"/>
  <c r="Y938" i="1" s="1"/>
  <c r="CY938" i="1"/>
  <c r="X938" i="1" s="1"/>
  <c r="CZ939" i="1"/>
  <c r="Y939" i="1" s="1"/>
  <c r="CY939" i="1"/>
  <c r="X939" i="1" s="1"/>
  <c r="GM939" i="1" s="1"/>
  <c r="GN939" i="1" s="1"/>
  <c r="BD935" i="1"/>
  <c r="F982" i="1"/>
  <c r="F1015" i="1"/>
  <c r="AQ989" i="1"/>
  <c r="F1021" i="1"/>
  <c r="BC989" i="1"/>
  <c r="F1190" i="1"/>
  <c r="AP1254" i="1"/>
  <c r="AP1176" i="1"/>
  <c r="F1194" i="1"/>
  <c r="BB1254" i="1"/>
  <c r="BB1176" i="1"/>
  <c r="F1228" i="1"/>
  <c r="AO1213" i="1"/>
  <c r="AS1213" i="1"/>
  <c r="F1241" i="1"/>
  <c r="F1240" i="1"/>
  <c r="BC1213" i="1"/>
  <c r="AT1290" i="1"/>
  <c r="F1342" i="1"/>
  <c r="F1349" i="1"/>
  <c r="BD1290" i="1"/>
  <c r="BD1461" i="1"/>
  <c r="Y634" i="1"/>
  <c r="AL626" i="1"/>
  <c r="GM702" i="1"/>
  <c r="AB705" i="1"/>
  <c r="AI700" i="1"/>
  <c r="V705" i="1"/>
  <c r="AC771" i="1"/>
  <c r="P803" i="1"/>
  <c r="CE803" i="1"/>
  <c r="CF803" i="1"/>
  <c r="CH803" i="1"/>
  <c r="AJ771" i="1"/>
  <c r="W803" i="1"/>
  <c r="GM778" i="1"/>
  <c r="GN778" i="1" s="1"/>
  <c r="GM781" i="1"/>
  <c r="GN781" i="1" s="1"/>
  <c r="GM785" i="1"/>
  <c r="GN785" i="1" s="1"/>
  <c r="GM789" i="1"/>
  <c r="GN789" i="1" s="1"/>
  <c r="AQ771" i="1"/>
  <c r="F813" i="1"/>
  <c r="AQ1140" i="1"/>
  <c r="CI771" i="1"/>
  <c r="AZ803" i="1"/>
  <c r="AU771" i="1"/>
  <c r="F822" i="1"/>
  <c r="AU1140" i="1"/>
  <c r="GM792" i="1"/>
  <c r="GN792" i="1" s="1"/>
  <c r="GM796" i="1"/>
  <c r="GN796" i="1" s="1"/>
  <c r="GM800" i="1"/>
  <c r="GN800" i="1" s="1"/>
  <c r="GM839" i="1"/>
  <c r="GN839" i="1" s="1"/>
  <c r="AD835" i="1"/>
  <c r="Q856" i="1"/>
  <c r="CJ835" i="1"/>
  <c r="BA856" i="1"/>
  <c r="GM845" i="1"/>
  <c r="GO845" i="1" s="1"/>
  <c r="CF856" i="1"/>
  <c r="CH856" i="1"/>
  <c r="AC835" i="1"/>
  <c r="P856" i="1"/>
  <c r="CE856" i="1"/>
  <c r="GM851" i="1"/>
  <c r="GO851" i="1" s="1"/>
  <c r="CP896" i="1"/>
  <c r="O896" i="1" s="1"/>
  <c r="GM896" i="1" s="1"/>
  <c r="GN896" i="1" s="1"/>
  <c r="CZ900" i="1"/>
  <c r="Y900" i="1" s="1"/>
  <c r="CY900" i="1"/>
  <c r="X900" i="1" s="1"/>
  <c r="GM900" i="1" s="1"/>
  <c r="GN900" i="1" s="1"/>
  <c r="S901" i="1"/>
  <c r="CG888" i="1"/>
  <c r="AX903" i="1"/>
  <c r="GK937" i="1"/>
  <c r="R940" i="1"/>
  <c r="GK940" i="1" s="1"/>
  <c r="V940" i="1"/>
  <c r="Q942" i="1"/>
  <c r="S942" i="1"/>
  <c r="GX942" i="1"/>
  <c r="AO935" i="1"/>
  <c r="F961" i="1"/>
  <c r="AE1005" i="1"/>
  <c r="GK993" i="1"/>
  <c r="AP989" i="1"/>
  <c r="F1014" i="1"/>
  <c r="BD989" i="1"/>
  <c r="F1030" i="1"/>
  <c r="CI989" i="1"/>
  <c r="AZ1005" i="1"/>
  <c r="GK1040" i="1"/>
  <c r="AP1037" i="1"/>
  <c r="F1072" i="1"/>
  <c r="BD1037" i="1"/>
  <c r="F1088" i="1"/>
  <c r="CI1037" i="1"/>
  <c r="AZ1063" i="1"/>
  <c r="CG1095" i="1"/>
  <c r="AX1110" i="1"/>
  <c r="GK1178" i="1"/>
  <c r="AE1181" i="1"/>
  <c r="S1176" i="1"/>
  <c r="F1196" i="1"/>
  <c r="BC1176" i="1"/>
  <c r="F1197" i="1"/>
  <c r="BC1254" i="1"/>
  <c r="BB1213" i="1"/>
  <c r="F1237" i="1"/>
  <c r="CG1213" i="1"/>
  <c r="AX1224" i="1"/>
  <c r="GK1292" i="1"/>
  <c r="AE1324" i="1"/>
  <c r="DG28" i="3"/>
  <c r="DI28" i="3"/>
  <c r="DF28" i="3"/>
  <c r="DJ28" i="3" s="1"/>
  <c r="DH28" i="3"/>
  <c r="DG25" i="3"/>
  <c r="DJ25" i="3" s="1"/>
  <c r="DI25" i="3"/>
  <c r="DF25" i="3"/>
  <c r="DH25" i="3"/>
  <c r="AO1290" i="1"/>
  <c r="F1328" i="1"/>
  <c r="AO1461" i="1"/>
  <c r="W942" i="1"/>
  <c r="Q946" i="1"/>
  <c r="S946" i="1"/>
  <c r="GX946" i="1"/>
  <c r="Q947" i="1"/>
  <c r="S947" i="1"/>
  <c r="GX947" i="1"/>
  <c r="I948" i="1"/>
  <c r="K949" i="1"/>
  <c r="I949" i="1"/>
  <c r="CP945" i="1"/>
  <c r="O945" i="1" s="1"/>
  <c r="GM945" i="1" s="1"/>
  <c r="GN945" i="1" s="1"/>
  <c r="R946" i="1"/>
  <c r="GK946" i="1" s="1"/>
  <c r="V946" i="1"/>
  <c r="R947" i="1"/>
  <c r="GK947" i="1" s="1"/>
  <c r="V947" i="1"/>
  <c r="AQ935" i="1"/>
  <c r="F967" i="1"/>
  <c r="AX957" i="1"/>
  <c r="CG935" i="1"/>
  <c r="F976" i="1"/>
  <c r="AU935" i="1"/>
  <c r="AH989" i="1"/>
  <c r="U1005" i="1"/>
  <c r="AG989" i="1"/>
  <c r="T1005" i="1"/>
  <c r="R1045" i="1"/>
  <c r="GK1045" i="1" s="1"/>
  <c r="V1045" i="1"/>
  <c r="AI1063" i="1" s="1"/>
  <c r="Q1106" i="1"/>
  <c r="S1106" i="1"/>
  <c r="GX1106" i="1"/>
  <c r="Q1107" i="1"/>
  <c r="S1107" i="1"/>
  <c r="GX1107" i="1"/>
  <c r="I1108" i="1"/>
  <c r="CP1105" i="1"/>
  <c r="O1105" i="1" s="1"/>
  <c r="P1106" i="1"/>
  <c r="P1107" i="1"/>
  <c r="CP1107" i="1" s="1"/>
  <c r="O1107" i="1" s="1"/>
  <c r="AB1181" i="1"/>
  <c r="GM1178" i="1"/>
  <c r="AQ1176" i="1"/>
  <c r="F1191" i="1"/>
  <c r="AQ1254" i="1"/>
  <c r="CI1176" i="1"/>
  <c r="AZ1181" i="1"/>
  <c r="AU1176" i="1"/>
  <c r="F1200" i="1"/>
  <c r="AU1254" i="1"/>
  <c r="BA1176" i="1"/>
  <c r="F1201" i="1"/>
  <c r="AL1224" i="1"/>
  <c r="AH1213" i="1"/>
  <c r="U1224" i="1"/>
  <c r="AG1213" i="1"/>
  <c r="T1224" i="1"/>
  <c r="AD1290" i="1"/>
  <c r="Q1324" i="1"/>
  <c r="AI1290" i="1"/>
  <c r="V1324" i="1"/>
  <c r="CJ1290" i="1"/>
  <c r="BA1324" i="1"/>
  <c r="AF1290" i="1"/>
  <c r="S1324" i="1"/>
  <c r="AQ1290" i="1"/>
  <c r="F1334" i="1"/>
  <c r="AQ1461" i="1"/>
  <c r="CI1290" i="1"/>
  <c r="AZ1324" i="1"/>
  <c r="AU1290" i="1"/>
  <c r="F1343" i="1"/>
  <c r="AU1461" i="1"/>
  <c r="CZ1381" i="1"/>
  <c r="Y1381" i="1" s="1"/>
  <c r="CY1381" i="1"/>
  <c r="X1381" i="1" s="1"/>
  <c r="F1440" i="1"/>
  <c r="AP1425" i="1"/>
  <c r="F1444" i="1"/>
  <c r="BB1425" i="1"/>
  <c r="F1614" i="1"/>
  <c r="AO1569" i="1"/>
  <c r="AO1727" i="1"/>
  <c r="AU1569" i="1"/>
  <c r="F1629" i="1"/>
  <c r="AU1727" i="1"/>
  <c r="AP1642" i="1"/>
  <c r="F1665" i="1"/>
  <c r="F1681" i="1"/>
  <c r="BD1642" i="1"/>
  <c r="AQ888" i="1"/>
  <c r="F913" i="1"/>
  <c r="U940" i="1"/>
  <c r="T942" i="1"/>
  <c r="U942" i="1"/>
  <c r="P946" i="1"/>
  <c r="CP946" i="1" s="1"/>
  <c r="O946" i="1" s="1"/>
  <c r="P947" i="1"/>
  <c r="CP947" i="1" s="1"/>
  <c r="O947" i="1" s="1"/>
  <c r="GM952" i="1"/>
  <c r="GN952" i="1" s="1"/>
  <c r="GM991" i="1"/>
  <c r="GM995" i="1"/>
  <c r="GN995" i="1" s="1"/>
  <c r="Q1001" i="1"/>
  <c r="AD1005" i="1" s="1"/>
  <c r="S1001" i="1"/>
  <c r="GX1001" i="1"/>
  <c r="CJ1005" i="1" s="1"/>
  <c r="GM999" i="1"/>
  <c r="GN999" i="1" s="1"/>
  <c r="W1001" i="1"/>
  <c r="AJ1005" i="1" s="1"/>
  <c r="GM1039" i="1"/>
  <c r="GN1039" i="1" s="1"/>
  <c r="GM1047" i="1"/>
  <c r="GN1047" i="1" s="1"/>
  <c r="F1081" i="1"/>
  <c r="AT1037" i="1"/>
  <c r="GM1051" i="1"/>
  <c r="GN1051" i="1" s="1"/>
  <c r="GM1055" i="1"/>
  <c r="GN1055" i="1" s="1"/>
  <c r="GM1059" i="1"/>
  <c r="GN1059" i="1" s="1"/>
  <c r="F1128" i="1"/>
  <c r="AT1095" i="1"/>
  <c r="GM1099" i="1"/>
  <c r="GN1099" i="1" s="1"/>
  <c r="GM1103" i="1"/>
  <c r="GN1103" i="1" s="1"/>
  <c r="R1106" i="1"/>
  <c r="GK1106" i="1" s="1"/>
  <c r="V1106" i="1"/>
  <c r="R1107" i="1"/>
  <c r="GK1107" i="1" s="1"/>
  <c r="V1107" i="1"/>
  <c r="AD1176" i="1"/>
  <c r="Q1181" i="1"/>
  <c r="AI1176" i="1"/>
  <c r="V1181" i="1"/>
  <c r="AL1176" i="1"/>
  <c r="Y1181" i="1"/>
  <c r="AD1213" i="1"/>
  <c r="Q1224" i="1"/>
  <c r="CJ1213" i="1"/>
  <c r="BA1224" i="1"/>
  <c r="GM1221" i="1"/>
  <c r="GO1221" i="1" s="1"/>
  <c r="AB1324" i="1"/>
  <c r="GM1292" i="1"/>
  <c r="GM1294" i="1"/>
  <c r="GN1294" i="1" s="1"/>
  <c r="GM1297" i="1"/>
  <c r="GN1297" i="1" s="1"/>
  <c r="GM1301" i="1"/>
  <c r="GN1301" i="1" s="1"/>
  <c r="GM1305" i="1"/>
  <c r="GN1305" i="1" s="1"/>
  <c r="GM1309" i="1"/>
  <c r="GN1309" i="1" s="1"/>
  <c r="GM1314" i="1"/>
  <c r="GN1314" i="1" s="1"/>
  <c r="GM1318" i="1"/>
  <c r="GN1318" i="1" s="1"/>
  <c r="GM1322" i="1"/>
  <c r="GN1322" i="1" s="1"/>
  <c r="CP1367" i="1"/>
  <c r="O1367" i="1" s="1"/>
  <c r="GM1367" i="1" s="1"/>
  <c r="GO1367" i="1" s="1"/>
  <c r="CP1371" i="1"/>
  <c r="O1371" i="1" s="1"/>
  <c r="GM1371" i="1" s="1"/>
  <c r="GO1371" i="1" s="1"/>
  <c r="CP1378" i="1"/>
  <c r="O1378" i="1" s="1"/>
  <c r="GM1378" i="1" s="1"/>
  <c r="GO1378" i="1" s="1"/>
  <c r="CP1381" i="1"/>
  <c r="O1381" i="1" s="1"/>
  <c r="GM1381" i="1" s="1"/>
  <c r="GO1381" i="1" s="1"/>
  <c r="CP1384" i="1"/>
  <c r="O1384" i="1" s="1"/>
  <c r="CJ1393" i="1"/>
  <c r="U1386" i="1"/>
  <c r="AH1393" i="1" s="1"/>
  <c r="BB1356" i="1"/>
  <c r="F1406" i="1"/>
  <c r="CG1356" i="1"/>
  <c r="AX1393" i="1"/>
  <c r="GK1427" i="1"/>
  <c r="AE1431" i="1"/>
  <c r="AO1425" i="1"/>
  <c r="F1435" i="1"/>
  <c r="GK1499" i="1"/>
  <c r="AE1503" i="1"/>
  <c r="AE1610" i="1"/>
  <c r="GK1582" i="1"/>
  <c r="AP1569" i="1"/>
  <c r="AP1727" i="1"/>
  <c r="F1619" i="1"/>
  <c r="BD1569" i="1"/>
  <c r="F1635" i="1"/>
  <c r="BD1727" i="1"/>
  <c r="CI1569" i="1"/>
  <c r="AZ1610" i="1"/>
  <c r="GK1653" i="1"/>
  <c r="AE1656" i="1"/>
  <c r="S1642" i="1"/>
  <c r="F1671" i="1"/>
  <c r="BC1642" i="1"/>
  <c r="F1672" i="1"/>
  <c r="F1711" i="1"/>
  <c r="R1688" i="1"/>
  <c r="F1720" i="1"/>
  <c r="V1688" i="1"/>
  <c r="AP1688" i="1"/>
  <c r="F1706" i="1"/>
  <c r="AT1688" i="1"/>
  <c r="F1715" i="1"/>
  <c r="F1722" i="1"/>
  <c r="BD1688" i="1"/>
  <c r="CI1688" i="1"/>
  <c r="AZ1697" i="1"/>
  <c r="Q1763" i="1"/>
  <c r="F1781" i="1"/>
  <c r="Q1799" i="1"/>
  <c r="U1763" i="1"/>
  <c r="F1791" i="1"/>
  <c r="U1799" i="1"/>
  <c r="Y1763" i="1"/>
  <c r="Y1799" i="1"/>
  <c r="F1796" i="1"/>
  <c r="AQ1763" i="1"/>
  <c r="AQ1799" i="1"/>
  <c r="F1779" i="1"/>
  <c r="AU1763" i="1"/>
  <c r="F1788" i="1"/>
  <c r="AU1799" i="1"/>
  <c r="BC1799" i="1"/>
  <c r="F1785" i="1"/>
  <c r="BC1763" i="1"/>
  <c r="CH1763" i="1"/>
  <c r="AY1769" i="1"/>
  <c r="AQ1688" i="1"/>
  <c r="F1707" i="1"/>
  <c r="AU1688" i="1"/>
  <c r="F1716" i="1"/>
  <c r="F1705" i="1"/>
  <c r="AY1688" i="1"/>
  <c r="AR1763" i="1"/>
  <c r="F1797" i="1"/>
  <c r="AR1799" i="1"/>
  <c r="AX1763" i="1"/>
  <c r="AX1799" i="1"/>
  <c r="F1776" i="1"/>
  <c r="F1794" i="1"/>
  <c r="BD1763" i="1"/>
  <c r="BD1799" i="1"/>
  <c r="AC1425" i="1"/>
  <c r="P1431" i="1"/>
  <c r="CE1431" i="1"/>
  <c r="CF1431" i="1"/>
  <c r="CH1431" i="1"/>
  <c r="W1425" i="1"/>
  <c r="F1455" i="1"/>
  <c r="AQ1425" i="1"/>
  <c r="F1441" i="1"/>
  <c r="CI1425" i="1"/>
  <c r="AZ1431" i="1"/>
  <c r="AU1425" i="1"/>
  <c r="F1450" i="1"/>
  <c r="BA1425" i="1"/>
  <c r="F1451" i="1"/>
  <c r="AD1497" i="1"/>
  <c r="Q1503" i="1"/>
  <c r="V1503" i="1"/>
  <c r="AI1497" i="1"/>
  <c r="AL1497" i="1"/>
  <c r="Y1503" i="1"/>
  <c r="AP1493" i="1"/>
  <c r="F1542" i="1"/>
  <c r="G24" i="2" s="1"/>
  <c r="BD1493" i="1"/>
  <c r="F1558" i="1"/>
  <c r="CZ1581" i="1"/>
  <c r="Y1581" i="1" s="1"/>
  <c r="CY1581" i="1"/>
  <c r="X1581" i="1" s="1"/>
  <c r="GM1582" i="1"/>
  <c r="AB1610" i="1"/>
  <c r="GM1584" i="1"/>
  <c r="GN1584" i="1" s="1"/>
  <c r="GM1588" i="1"/>
  <c r="GO1588" i="1" s="1"/>
  <c r="GM1592" i="1"/>
  <c r="GO1592" i="1" s="1"/>
  <c r="GM1596" i="1"/>
  <c r="GN1596" i="1" s="1"/>
  <c r="GM1600" i="1"/>
  <c r="GO1600" i="1" s="1"/>
  <c r="CJ1569" i="1"/>
  <c r="BA1610" i="1"/>
  <c r="GM1645" i="1"/>
  <c r="GO1645" i="1" s="1"/>
  <c r="GM1649" i="1"/>
  <c r="GO1649" i="1" s="1"/>
  <c r="AC1642" i="1"/>
  <c r="P1656" i="1"/>
  <c r="CE1656" i="1"/>
  <c r="CF1656" i="1"/>
  <c r="CH1656" i="1"/>
  <c r="AJ1642" i="1"/>
  <c r="W1656" i="1"/>
  <c r="CG1642" i="1"/>
  <c r="AX1656" i="1"/>
  <c r="AK1425" i="1"/>
  <c r="X1431" i="1"/>
  <c r="AG1425" i="1"/>
  <c r="T1431" i="1"/>
  <c r="AH1425" i="1"/>
  <c r="U1431" i="1"/>
  <c r="GM1428" i="1"/>
  <c r="GN1428" i="1" s="1"/>
  <c r="AB1503" i="1"/>
  <c r="GM1499" i="1"/>
  <c r="AQ1533" i="1"/>
  <c r="AQ1497" i="1"/>
  <c r="F1513" i="1"/>
  <c r="AX1503" i="1"/>
  <c r="CG1497" i="1"/>
  <c r="BA1533" i="1"/>
  <c r="BA1497" i="1"/>
  <c r="F1523" i="1"/>
  <c r="GM1501" i="1"/>
  <c r="GP1501" i="1" s="1"/>
  <c r="F1551" i="1"/>
  <c r="F24" i="2" s="1"/>
  <c r="AT1493" i="1"/>
  <c r="GM1571" i="1"/>
  <c r="GO1571" i="1" s="1"/>
  <c r="GM1575" i="1"/>
  <c r="GO1575" i="1" s="1"/>
  <c r="GM1579" i="1"/>
  <c r="GO1579" i="1" s="1"/>
  <c r="AD1569" i="1"/>
  <c r="Q1610" i="1"/>
  <c r="AI1569" i="1"/>
  <c r="V1610" i="1"/>
  <c r="AD1642" i="1"/>
  <c r="Q1656" i="1"/>
  <c r="V1642" i="1"/>
  <c r="F1679" i="1"/>
  <c r="U1642" i="1"/>
  <c r="F1678" i="1"/>
  <c r="Y1642" i="1"/>
  <c r="F1683" i="1"/>
  <c r="AS1642" i="1"/>
  <c r="F1673" i="1"/>
  <c r="GM1692" i="1"/>
  <c r="GM1695" i="1"/>
  <c r="GN1695" i="1" s="1"/>
  <c r="GM1767" i="1"/>
  <c r="GP1767" i="1" s="1"/>
  <c r="DF2" i="3"/>
  <c r="DJ2" i="3" s="1"/>
  <c r="DH2" i="3"/>
  <c r="DG2" i="3"/>
  <c r="DI2" i="3"/>
  <c r="DF21" i="3"/>
  <c r="DJ21" i="3" s="1"/>
  <c r="DH21" i="3"/>
  <c r="DG21" i="3"/>
  <c r="DI21" i="3"/>
  <c r="AK26" i="1"/>
  <c r="X40" i="1"/>
  <c r="U26" i="1"/>
  <c r="F62" i="1"/>
  <c r="AF26" i="1"/>
  <c r="S40" i="1"/>
  <c r="AP72" i="1"/>
  <c r="F103" i="1"/>
  <c r="AT72" i="1"/>
  <c r="F112" i="1"/>
  <c r="CY76" i="1"/>
  <c r="X76" i="1" s="1"/>
  <c r="CZ76" i="1"/>
  <c r="Y76" i="1" s="1"/>
  <c r="CY78" i="1"/>
  <c r="X78" i="1" s="1"/>
  <c r="CZ78" i="1"/>
  <c r="Y78" i="1" s="1"/>
  <c r="CP80" i="1"/>
  <c r="O80" i="1" s="1"/>
  <c r="GM80" i="1" s="1"/>
  <c r="GN80" i="1" s="1"/>
  <c r="Q81" i="1"/>
  <c r="P81" i="1"/>
  <c r="T81" i="1"/>
  <c r="R81" i="1"/>
  <c r="GK81" i="1" s="1"/>
  <c r="S81" i="1"/>
  <c r="W81" i="1"/>
  <c r="O72" i="1"/>
  <c r="F96" i="1"/>
  <c r="S72" i="1"/>
  <c r="F109" i="1"/>
  <c r="W72" i="1"/>
  <c r="F118" i="1"/>
  <c r="AO72" i="1"/>
  <c r="F98" i="1"/>
  <c r="AS72" i="1"/>
  <c r="F111" i="1"/>
  <c r="BA72" i="1"/>
  <c r="F114" i="1"/>
  <c r="CF72" i="1"/>
  <c r="AW94" i="1"/>
  <c r="V81" i="1"/>
  <c r="AV72" i="1"/>
  <c r="F99" i="1"/>
  <c r="AZ72" i="1"/>
  <c r="F105" i="1"/>
  <c r="BB72" i="1"/>
  <c r="F107" i="1"/>
  <c r="BD72" i="1"/>
  <c r="F119" i="1"/>
  <c r="GM129" i="1"/>
  <c r="GN129" i="1" s="1"/>
  <c r="CZ132" i="1"/>
  <c r="Y132" i="1" s="1"/>
  <c r="CY132" i="1"/>
  <c r="X132" i="1" s="1"/>
  <c r="AO126" i="1"/>
  <c r="F146" i="1"/>
  <c r="GM84" i="1"/>
  <c r="GN84" i="1" s="1"/>
  <c r="GM89" i="1"/>
  <c r="GN89" i="1" s="1"/>
  <c r="AX72" i="1"/>
  <c r="F101" i="1"/>
  <c r="CP132" i="1"/>
  <c r="O132" i="1" s="1"/>
  <c r="GM132" i="1" s="1"/>
  <c r="GN132" i="1" s="1"/>
  <c r="CZ133" i="1"/>
  <c r="Y133" i="1" s="1"/>
  <c r="AL142" i="1" s="1"/>
  <c r="CY133" i="1"/>
  <c r="X133" i="1" s="1"/>
  <c r="AK142" i="1" s="1"/>
  <c r="AF142" i="1"/>
  <c r="F160" i="1"/>
  <c r="AT126" i="1"/>
  <c r="BD126" i="1"/>
  <c r="F167" i="1"/>
  <c r="CI126" i="1"/>
  <c r="AZ142" i="1"/>
  <c r="Q181" i="1"/>
  <c r="AD197" i="1" s="1"/>
  <c r="S181" i="1"/>
  <c r="GX181" i="1"/>
  <c r="CJ197" i="1" s="1"/>
  <c r="BB174" i="1"/>
  <c r="F210" i="1"/>
  <c r="AD126" i="1"/>
  <c r="Q142" i="1"/>
  <c r="BA126" i="1"/>
  <c r="F162" i="1"/>
  <c r="T126" i="1"/>
  <c r="F163" i="1"/>
  <c r="U126" i="1"/>
  <c r="F164" i="1"/>
  <c r="T181" i="1"/>
  <c r="AG197" i="1" s="1"/>
  <c r="U181" i="1"/>
  <c r="AH197" i="1" s="1"/>
  <c r="GM195" i="1"/>
  <c r="GN195" i="1" s="1"/>
  <c r="BD229" i="1"/>
  <c r="F269" i="1"/>
  <c r="GM134" i="1"/>
  <c r="GN134" i="1" s="1"/>
  <c r="W126" i="1"/>
  <c r="F166" i="1"/>
  <c r="CP137" i="1"/>
  <c r="O137" i="1" s="1"/>
  <c r="GM137" i="1" s="1"/>
  <c r="GN137" i="1" s="1"/>
  <c r="CP138" i="1"/>
  <c r="O138" i="1" s="1"/>
  <c r="GM140" i="1"/>
  <c r="GN140" i="1" s="1"/>
  <c r="GM177" i="1"/>
  <c r="GN177" i="1" s="1"/>
  <c r="GM179" i="1"/>
  <c r="GN179" i="1" s="1"/>
  <c r="W181" i="1"/>
  <c r="AJ197" i="1" s="1"/>
  <c r="GM185" i="1"/>
  <c r="GN185" i="1" s="1"/>
  <c r="GM189" i="1"/>
  <c r="GN189" i="1" s="1"/>
  <c r="GM193" i="1"/>
  <c r="GN193" i="1" s="1"/>
  <c r="AO174" i="1"/>
  <c r="F201" i="1"/>
  <c r="GM231" i="1"/>
  <c r="CP233" i="1"/>
  <c r="O233" i="1" s="1"/>
  <c r="GM233" i="1" s="1"/>
  <c r="GN233" i="1" s="1"/>
  <c r="CZ234" i="1"/>
  <c r="Y234" i="1" s="1"/>
  <c r="CY234" i="1"/>
  <c r="X234" i="1" s="1"/>
  <c r="GM234" i="1" s="1"/>
  <c r="GN234" i="1" s="1"/>
  <c r="Q240" i="1"/>
  <c r="AD244" i="1" s="1"/>
  <c r="GX240" i="1"/>
  <c r="CJ244" i="1" s="1"/>
  <c r="CP237" i="1"/>
  <c r="O237" i="1" s="1"/>
  <c r="GM237" i="1" s="1"/>
  <c r="GN237" i="1" s="1"/>
  <c r="CZ238" i="1"/>
  <c r="Y238" i="1" s="1"/>
  <c r="CY238" i="1"/>
  <c r="X238" i="1" s="1"/>
  <c r="GM238" i="1" s="1"/>
  <c r="GN238" i="1" s="1"/>
  <c r="CZ239" i="1"/>
  <c r="Y239" i="1" s="1"/>
  <c r="CY239" i="1"/>
  <c r="X239" i="1" s="1"/>
  <c r="GM239" i="1" s="1"/>
  <c r="GN239" i="1" s="1"/>
  <c r="P240" i="1"/>
  <c r="BC229" i="1"/>
  <c r="F260" i="1"/>
  <c r="GK279" i="1"/>
  <c r="GM279" i="1" s="1"/>
  <c r="AE310" i="1"/>
  <c r="AT276" i="1"/>
  <c r="F328" i="1"/>
  <c r="BD276" i="1"/>
  <c r="F335" i="1"/>
  <c r="U240" i="1"/>
  <c r="AH244" i="1" s="1"/>
  <c r="AH276" i="1"/>
  <c r="U310" i="1"/>
  <c r="AF276" i="1"/>
  <c r="S310" i="1"/>
  <c r="CZ308" i="1"/>
  <c r="Y308" i="1" s="1"/>
  <c r="CY308" i="1"/>
  <c r="X308" i="1" s="1"/>
  <c r="BA276" i="1"/>
  <c r="F330" i="1"/>
  <c r="CZ344" i="1"/>
  <c r="Y344" i="1" s="1"/>
  <c r="CY344" i="1"/>
  <c r="X344" i="1" s="1"/>
  <c r="AK367" i="1" s="1"/>
  <c r="AF367" i="1"/>
  <c r="CZ345" i="1"/>
  <c r="Y345" i="1" s="1"/>
  <c r="CY345" i="1"/>
  <c r="X345" i="1" s="1"/>
  <c r="BD342" i="1"/>
  <c r="F392" i="1"/>
  <c r="F457" i="1"/>
  <c r="AQ433" i="1"/>
  <c r="AQ518" i="1"/>
  <c r="F463" i="1"/>
  <c r="BC433" i="1"/>
  <c r="BC518" i="1"/>
  <c r="AT554" i="1"/>
  <c r="F578" i="1"/>
  <c r="AT590" i="1"/>
  <c r="F585" i="1"/>
  <c r="BD554" i="1"/>
  <c r="BD590" i="1"/>
  <c r="AQ229" i="1"/>
  <c r="F254" i="1"/>
  <c r="AX244" i="1"/>
  <c r="CG229" i="1"/>
  <c r="F263" i="1"/>
  <c r="AU229" i="1"/>
  <c r="T240" i="1"/>
  <c r="AG244" i="1" s="1"/>
  <c r="W240" i="1"/>
  <c r="AJ244" i="1" s="1"/>
  <c r="AJ276" i="1"/>
  <c r="W310" i="1"/>
  <c r="GM285" i="1"/>
  <c r="GN285" i="1" s="1"/>
  <c r="GM297" i="1"/>
  <c r="GN297" i="1" s="1"/>
  <c r="CP308" i="1"/>
  <c r="O308" i="1" s="1"/>
  <c r="GM308" i="1" s="1"/>
  <c r="GN308" i="1" s="1"/>
  <c r="BC276" i="1"/>
  <c r="F326" i="1"/>
  <c r="CP345" i="1"/>
  <c r="O345" i="1" s="1"/>
  <c r="AO342" i="1"/>
  <c r="F371" i="1"/>
  <c r="AE447" i="1"/>
  <c r="GK435" i="1"/>
  <c r="GM435" i="1" s="1"/>
  <c r="BB433" i="1"/>
  <c r="BB518" i="1"/>
  <c r="F460" i="1"/>
  <c r="CG433" i="1"/>
  <c r="AX447" i="1"/>
  <c r="CG479" i="1"/>
  <c r="AX488" i="1"/>
  <c r="AO554" i="1"/>
  <c r="AO590" i="1"/>
  <c r="F564" i="1"/>
  <c r="AI342" i="1"/>
  <c r="V367" i="1"/>
  <c r="AD342" i="1"/>
  <c r="Q367" i="1"/>
  <c r="CI342" i="1"/>
  <c r="AZ367" i="1"/>
  <c r="CF447" i="1"/>
  <c r="CH447" i="1"/>
  <c r="AC433" i="1"/>
  <c r="P447" i="1"/>
  <c r="CE447" i="1"/>
  <c r="AJ433" i="1"/>
  <c r="W447" i="1"/>
  <c r="Q488" i="1"/>
  <c r="AD479" i="1"/>
  <c r="AI479" i="1"/>
  <c r="V488" i="1"/>
  <c r="Y488" i="1"/>
  <c r="AL479" i="1"/>
  <c r="AD554" i="1"/>
  <c r="Q560" i="1"/>
  <c r="BA554" i="1"/>
  <c r="BA590" i="1"/>
  <c r="F580" i="1"/>
  <c r="AS554" i="1"/>
  <c r="F577" i="1"/>
  <c r="AS590" i="1"/>
  <c r="GK628" i="1"/>
  <c r="AE634" i="1"/>
  <c r="AI626" i="1"/>
  <c r="V634" i="1"/>
  <c r="BD626" i="1"/>
  <c r="F659" i="1"/>
  <c r="BD664" i="1"/>
  <c r="F715" i="1"/>
  <c r="AQ700" i="1"/>
  <c r="AQ735" i="1"/>
  <c r="F711" i="1"/>
  <c r="AW700" i="1"/>
  <c r="AW735" i="1"/>
  <c r="F721" i="1"/>
  <c r="BC700" i="1"/>
  <c r="BC735" i="1"/>
  <c r="AT771" i="1"/>
  <c r="F821" i="1"/>
  <c r="F828" i="1"/>
  <c r="BD771" i="1"/>
  <c r="BD1140" i="1"/>
  <c r="F866" i="1"/>
  <c r="AQ835" i="1"/>
  <c r="AU835" i="1"/>
  <c r="F875" i="1"/>
  <c r="T367" i="1"/>
  <c r="AG342" i="1"/>
  <c r="GM346" i="1"/>
  <c r="GO346" i="1" s="1"/>
  <c r="GM347" i="1"/>
  <c r="GO347" i="1" s="1"/>
  <c r="GM350" i="1"/>
  <c r="GO350" i="1" s="1"/>
  <c r="GM354" i="1"/>
  <c r="GO354" i="1" s="1"/>
  <c r="GM358" i="1"/>
  <c r="GO358" i="1" s="1"/>
  <c r="GM362" i="1"/>
  <c r="GO362" i="1" s="1"/>
  <c r="AG433" i="1"/>
  <c r="T447" i="1"/>
  <c r="AH433" i="1"/>
  <c r="U447" i="1"/>
  <c r="GM436" i="1"/>
  <c r="GN436" i="1" s="1"/>
  <c r="GM438" i="1"/>
  <c r="GN438" i="1" s="1"/>
  <c r="GM442" i="1"/>
  <c r="GN442" i="1" s="1"/>
  <c r="AC479" i="1"/>
  <c r="CF488" i="1"/>
  <c r="CH488" i="1"/>
  <c r="P488" i="1"/>
  <c r="CE488" i="1"/>
  <c r="W488" i="1"/>
  <c r="AJ479" i="1"/>
  <c r="GM484" i="1"/>
  <c r="GO484" i="1" s="1"/>
  <c r="GM486" i="1"/>
  <c r="GO486" i="1" s="1"/>
  <c r="AL554" i="1"/>
  <c r="Y560" i="1"/>
  <c r="AK554" i="1"/>
  <c r="X560" i="1"/>
  <c r="AJ554" i="1"/>
  <c r="W560" i="1"/>
  <c r="GM557" i="1"/>
  <c r="GP557" i="1" s="1"/>
  <c r="AQ554" i="1"/>
  <c r="AQ590" i="1"/>
  <c r="F570" i="1"/>
  <c r="CI554" i="1"/>
  <c r="AZ560" i="1"/>
  <c r="AS634" i="1"/>
  <c r="CB626" i="1"/>
  <c r="CP630" i="1"/>
  <c r="O630" i="1" s="1"/>
  <c r="GM630" i="1" s="1"/>
  <c r="GP630" i="1" s="1"/>
  <c r="CP632" i="1"/>
  <c r="O632" i="1" s="1"/>
  <c r="GM632" i="1" s="1"/>
  <c r="GP632" i="1" s="1"/>
  <c r="AT626" i="1"/>
  <c r="F652" i="1"/>
  <c r="AT664" i="1"/>
  <c r="P700" i="1"/>
  <c r="F708" i="1"/>
  <c r="P735" i="1"/>
  <c r="AP700" i="1"/>
  <c r="AP735" i="1"/>
  <c r="F714" i="1"/>
  <c r="BD700" i="1"/>
  <c r="BD735" i="1"/>
  <c r="F730" i="1"/>
  <c r="CG700" i="1"/>
  <c r="AX705" i="1"/>
  <c r="BC771" i="1"/>
  <c r="F819" i="1"/>
  <c r="BC1140" i="1"/>
  <c r="BB835" i="1"/>
  <c r="F869" i="1"/>
  <c r="CG835" i="1"/>
  <c r="AX856" i="1"/>
  <c r="GK890" i="1"/>
  <c r="GM890" i="1" s="1"/>
  <c r="AF700" i="1"/>
  <c r="S705" i="1"/>
  <c r="AK700" i="1"/>
  <c r="X705" i="1"/>
  <c r="AD771" i="1"/>
  <c r="Q803" i="1"/>
  <c r="AI771" i="1"/>
  <c r="V803" i="1"/>
  <c r="AL771" i="1"/>
  <c r="Y803" i="1"/>
  <c r="CJ771" i="1"/>
  <c r="BA803" i="1"/>
  <c r="AF771" i="1"/>
  <c r="S803" i="1"/>
  <c r="AF835" i="1"/>
  <c r="S856" i="1"/>
  <c r="AK835" i="1"/>
  <c r="X856" i="1"/>
  <c r="AJ835" i="1"/>
  <c r="W856" i="1"/>
  <c r="Q901" i="1"/>
  <c r="AD903" i="1" s="1"/>
  <c r="P901" i="1"/>
  <c r="T901" i="1"/>
  <c r="AG903" i="1" s="1"/>
  <c r="R901" i="1"/>
  <c r="GK901" i="1" s="1"/>
  <c r="CZ894" i="1"/>
  <c r="Y894" i="1" s="1"/>
  <c r="CY894" i="1"/>
  <c r="X894" i="1" s="1"/>
  <c r="CZ899" i="1"/>
  <c r="Y899" i="1" s="1"/>
  <c r="CY899" i="1"/>
  <c r="X899" i="1" s="1"/>
  <c r="GM899" i="1" s="1"/>
  <c r="GN899" i="1" s="1"/>
  <c r="GX901" i="1"/>
  <c r="CJ903" i="1" s="1"/>
  <c r="CP940" i="1"/>
  <c r="O940" i="1" s="1"/>
  <c r="F1009" i="1"/>
  <c r="AO989" i="1"/>
  <c r="AU989" i="1"/>
  <c r="F1024" i="1"/>
  <c r="DG18" i="3"/>
  <c r="DI18" i="3"/>
  <c r="DJ18" i="3" s="1"/>
  <c r="DF18" i="3"/>
  <c r="DH18" i="3"/>
  <c r="AT1176" i="1"/>
  <c r="F1199" i="1"/>
  <c r="F1206" i="1"/>
  <c r="BD1254" i="1"/>
  <c r="BD1176" i="1"/>
  <c r="F1234" i="1"/>
  <c r="AQ1213" i="1"/>
  <c r="AU1213" i="1"/>
  <c r="F1243" i="1"/>
  <c r="F1333" i="1"/>
  <c r="AP1290" i="1"/>
  <c r="AP1461" i="1"/>
  <c r="F1337" i="1"/>
  <c r="BB1290" i="1"/>
  <c r="BB1461" i="1"/>
  <c r="S634" i="1"/>
  <c r="AF626" i="1"/>
  <c r="AK626" i="1"/>
  <c r="X634" i="1"/>
  <c r="AD700" i="1"/>
  <c r="Q705" i="1"/>
  <c r="AT700" i="1"/>
  <c r="F723" i="1"/>
  <c r="AT735" i="1"/>
  <c r="CJ700" i="1"/>
  <c r="BA705" i="1"/>
  <c r="AB803" i="1"/>
  <c r="GM774" i="1"/>
  <c r="GM776" i="1"/>
  <c r="GN776" i="1" s="1"/>
  <c r="GM779" i="1"/>
  <c r="GN779" i="1" s="1"/>
  <c r="GM783" i="1"/>
  <c r="GN783" i="1" s="1"/>
  <c r="GM787" i="1"/>
  <c r="GN787" i="1" s="1"/>
  <c r="GM790" i="1"/>
  <c r="GN790" i="1" s="1"/>
  <c r="CG771" i="1"/>
  <c r="AX803" i="1"/>
  <c r="GM794" i="1"/>
  <c r="GN794" i="1" s="1"/>
  <c r="GM798" i="1"/>
  <c r="GN798" i="1" s="1"/>
  <c r="GM837" i="1"/>
  <c r="GO837" i="1" s="1"/>
  <c r="GM841" i="1"/>
  <c r="AB856" i="1"/>
  <c r="AI835" i="1"/>
  <c r="V856" i="1"/>
  <c r="GM843" i="1"/>
  <c r="GO843" i="1" s="1"/>
  <c r="GM847" i="1"/>
  <c r="GO847" i="1" s="1"/>
  <c r="GM849" i="1"/>
  <c r="GO849" i="1" s="1"/>
  <c r="GM853" i="1"/>
  <c r="GO853" i="1" s="1"/>
  <c r="GM891" i="1"/>
  <c r="GN891" i="1" s="1"/>
  <c r="CP895" i="1"/>
  <c r="O895" i="1" s="1"/>
  <c r="GM895" i="1" s="1"/>
  <c r="GN895" i="1" s="1"/>
  <c r="CP897" i="1"/>
  <c r="O897" i="1" s="1"/>
  <c r="GM897" i="1" s="1"/>
  <c r="GN897" i="1" s="1"/>
  <c r="CZ898" i="1"/>
  <c r="Y898" i="1" s="1"/>
  <c r="CY898" i="1"/>
  <c r="X898" i="1" s="1"/>
  <c r="GM898" i="1" s="1"/>
  <c r="GN898" i="1" s="1"/>
  <c r="U901" i="1"/>
  <c r="AH903" i="1" s="1"/>
  <c r="AO888" i="1"/>
  <c r="F907" i="1"/>
  <c r="CP938" i="1"/>
  <c r="O938" i="1" s="1"/>
  <c r="GM938" i="1" s="1"/>
  <c r="GN938" i="1" s="1"/>
  <c r="T940" i="1"/>
  <c r="CP941" i="1"/>
  <c r="O941" i="1" s="1"/>
  <c r="GM941" i="1" s="1"/>
  <c r="GN941" i="1" s="1"/>
  <c r="BC935" i="1"/>
  <c r="F973" i="1"/>
  <c r="BB989" i="1"/>
  <c r="F1018" i="1"/>
  <c r="CG989" i="1"/>
  <c r="AX1005" i="1"/>
  <c r="Q1045" i="1"/>
  <c r="AD1063" i="1" s="1"/>
  <c r="S1045" i="1"/>
  <c r="GX1045" i="1"/>
  <c r="CJ1063" i="1" s="1"/>
  <c r="BB1037" i="1"/>
  <c r="F1076" i="1"/>
  <c r="CG1037" i="1"/>
  <c r="AX1063" i="1"/>
  <c r="GK1097" i="1"/>
  <c r="GM1097" i="1" s="1"/>
  <c r="CI1095" i="1"/>
  <c r="AZ1110" i="1"/>
  <c r="AO1176" i="1"/>
  <c r="F1185" i="1"/>
  <c r="AO1254" i="1"/>
  <c r="AE1224" i="1"/>
  <c r="GK1217" i="1"/>
  <c r="GM1217" i="1" s="1"/>
  <c r="GO1217" i="1" s="1"/>
  <c r="AP1213" i="1"/>
  <c r="F1233" i="1"/>
  <c r="BD1213" i="1"/>
  <c r="F1249" i="1"/>
  <c r="CI1213" i="1"/>
  <c r="AZ1224" i="1"/>
  <c r="DG30" i="3"/>
  <c r="DI30" i="3"/>
  <c r="DF30" i="3"/>
  <c r="DJ30" i="3" s="1"/>
  <c r="DH30" i="3"/>
  <c r="DG26" i="3"/>
  <c r="DJ26" i="3" s="1"/>
  <c r="DI26" i="3"/>
  <c r="DF26" i="3"/>
  <c r="DH26" i="3"/>
  <c r="DG24" i="3"/>
  <c r="DI24" i="3"/>
  <c r="DJ24" i="3" s="1"/>
  <c r="DF24" i="3"/>
  <c r="DH24" i="3"/>
  <c r="BC1290" i="1"/>
  <c r="F1340" i="1"/>
  <c r="BC1461" i="1"/>
  <c r="V901" i="1"/>
  <c r="AI903" i="1" s="1"/>
  <c r="P942" i="1"/>
  <c r="CP942" i="1" s="1"/>
  <c r="O942" i="1" s="1"/>
  <c r="GM943" i="1"/>
  <c r="GN943" i="1" s="1"/>
  <c r="CI935" i="1"/>
  <c r="AZ957" i="1"/>
  <c r="GM1040" i="1"/>
  <c r="T1045" i="1"/>
  <c r="AG1063" i="1" s="1"/>
  <c r="U1045" i="1"/>
  <c r="AH1063" i="1" s="1"/>
  <c r="AC1176" i="1"/>
  <c r="P1181" i="1"/>
  <c r="CE1181" i="1"/>
  <c r="CF1181" i="1"/>
  <c r="CH1181" i="1"/>
  <c r="AJ1176" i="1"/>
  <c r="W1181" i="1"/>
  <c r="CG1176" i="1"/>
  <c r="AX1181" i="1"/>
  <c r="AF1213" i="1"/>
  <c r="S1224" i="1"/>
  <c r="AK1213" i="1"/>
  <c r="X1224" i="1"/>
  <c r="AJ1213" i="1"/>
  <c r="W1224" i="1"/>
  <c r="AK1290" i="1"/>
  <c r="X1324" i="1"/>
  <c r="AG1290" i="1"/>
  <c r="T1324" i="1"/>
  <c r="AH1290" i="1"/>
  <c r="U1324" i="1"/>
  <c r="CG1290" i="1"/>
  <c r="AX1324" i="1"/>
  <c r="CZ1358" i="1"/>
  <c r="Y1358" i="1" s="1"/>
  <c r="CY1358" i="1"/>
  <c r="X1358" i="1" s="1"/>
  <c r="GM1358" i="1" s="1"/>
  <c r="GO1358" i="1" s="1"/>
  <c r="CZ1359" i="1"/>
  <c r="Y1359" i="1" s="1"/>
  <c r="CY1359" i="1"/>
  <c r="X1359" i="1" s="1"/>
  <c r="CZ1360" i="1"/>
  <c r="Y1360" i="1" s="1"/>
  <c r="CY1360" i="1"/>
  <c r="X1360" i="1" s="1"/>
  <c r="CZ1361" i="1"/>
  <c r="Y1361" i="1" s="1"/>
  <c r="CY1361" i="1"/>
  <c r="X1361" i="1" s="1"/>
  <c r="CP1363" i="1"/>
  <c r="O1363" i="1" s="1"/>
  <c r="CZ1384" i="1"/>
  <c r="Y1384" i="1" s="1"/>
  <c r="CY1384" i="1"/>
  <c r="X1384" i="1" s="1"/>
  <c r="AO1356" i="1"/>
  <c r="F1397" i="1"/>
  <c r="AT1425" i="1"/>
  <c r="F1449" i="1"/>
  <c r="F1456" i="1"/>
  <c r="BD1425" i="1"/>
  <c r="F1620" i="1"/>
  <c r="AQ1569" i="1"/>
  <c r="AQ1727" i="1"/>
  <c r="F1626" i="1"/>
  <c r="BC1569" i="1"/>
  <c r="BC1727" i="1"/>
  <c r="BB1642" i="1"/>
  <c r="F1669" i="1"/>
  <c r="F1780" i="1"/>
  <c r="AZ1763" i="1"/>
  <c r="AZ1799" i="1"/>
  <c r="CI888" i="1"/>
  <c r="AZ903" i="1"/>
  <c r="R942" i="1"/>
  <c r="GK942" i="1" s="1"/>
  <c r="V942" i="1"/>
  <c r="W946" i="1"/>
  <c r="W947" i="1"/>
  <c r="GM954" i="1"/>
  <c r="GN954" i="1" s="1"/>
  <c r="GM993" i="1"/>
  <c r="GN993" i="1" s="1"/>
  <c r="AT989" i="1"/>
  <c r="F1023" i="1"/>
  <c r="GM997" i="1"/>
  <c r="GN997" i="1" s="1"/>
  <c r="CP1000" i="1"/>
  <c r="O1000" i="1" s="1"/>
  <c r="GM1000" i="1" s="1"/>
  <c r="GN1000" i="1" s="1"/>
  <c r="CP1001" i="1"/>
  <c r="O1001" i="1" s="1"/>
  <c r="GM1003" i="1"/>
  <c r="GN1003" i="1" s="1"/>
  <c r="GM1041" i="1"/>
  <c r="GN1041" i="1" s="1"/>
  <c r="GM1043" i="1"/>
  <c r="GN1043" i="1" s="1"/>
  <c r="W1045" i="1"/>
  <c r="AJ1063" i="1" s="1"/>
  <c r="GM1049" i="1"/>
  <c r="GN1049" i="1" s="1"/>
  <c r="GM1053" i="1"/>
  <c r="GN1053" i="1" s="1"/>
  <c r="GM1057" i="1"/>
  <c r="GN1057" i="1" s="1"/>
  <c r="GM1101" i="1"/>
  <c r="GN1101" i="1" s="1"/>
  <c r="CY1105" i="1"/>
  <c r="X1105" i="1" s="1"/>
  <c r="CZ1105" i="1"/>
  <c r="Y1105" i="1" s="1"/>
  <c r="T1106" i="1"/>
  <c r="U1106" i="1"/>
  <c r="T1107" i="1"/>
  <c r="U1107" i="1"/>
  <c r="AK1176" i="1"/>
  <c r="X1181" i="1"/>
  <c r="AG1176" i="1"/>
  <c r="T1181" i="1"/>
  <c r="AH1176" i="1"/>
  <c r="U1181" i="1"/>
  <c r="GM1215" i="1"/>
  <c r="AB1224" i="1"/>
  <c r="AI1213" i="1"/>
  <c r="V1224" i="1"/>
  <c r="CF1224" i="1"/>
  <c r="CH1224" i="1"/>
  <c r="AC1213" i="1"/>
  <c r="P1224" i="1"/>
  <c r="CE1224" i="1"/>
  <c r="GM1219" i="1"/>
  <c r="GO1219" i="1" s="1"/>
  <c r="AC1290" i="1"/>
  <c r="P1324" i="1"/>
  <c r="CE1324" i="1"/>
  <c r="CF1324" i="1"/>
  <c r="CH1324" i="1"/>
  <c r="AJ1290" i="1"/>
  <c r="W1324" i="1"/>
  <c r="GM1296" i="1"/>
  <c r="GN1296" i="1" s="1"/>
  <c r="GM1299" i="1"/>
  <c r="GN1299" i="1" s="1"/>
  <c r="GM1303" i="1"/>
  <c r="GN1303" i="1" s="1"/>
  <c r="GM1307" i="1"/>
  <c r="GN1307" i="1" s="1"/>
  <c r="GM1312" i="1"/>
  <c r="GN1312" i="1" s="1"/>
  <c r="GM1316" i="1"/>
  <c r="GN1316" i="1" s="1"/>
  <c r="GM1320" i="1"/>
  <c r="GN1320" i="1" s="1"/>
  <c r="CP1359" i="1"/>
  <c r="O1359" i="1" s="1"/>
  <c r="GM1359" i="1" s="1"/>
  <c r="GO1359" i="1" s="1"/>
  <c r="CP1361" i="1"/>
  <c r="O1361" i="1" s="1"/>
  <c r="GM1361" i="1" s="1"/>
  <c r="GN1361" i="1" s="1"/>
  <c r="CZ1362" i="1"/>
  <c r="Y1362" i="1" s="1"/>
  <c r="CY1362" i="1"/>
  <c r="X1362" i="1" s="1"/>
  <c r="GM1362" i="1" s="1"/>
  <c r="GN1362" i="1" s="1"/>
  <c r="GK1363" i="1"/>
  <c r="CP1369" i="1"/>
  <c r="O1369" i="1" s="1"/>
  <c r="GM1369" i="1" s="1"/>
  <c r="GO1369" i="1" s="1"/>
  <c r="CP1373" i="1"/>
  <c r="O1373" i="1" s="1"/>
  <c r="GM1373" i="1" s="1"/>
  <c r="GO1373" i="1" s="1"/>
  <c r="CP1380" i="1"/>
  <c r="O1380" i="1" s="1"/>
  <c r="GM1380" i="1" s="1"/>
  <c r="GO1380" i="1" s="1"/>
  <c r="CP1383" i="1"/>
  <c r="O1383" i="1" s="1"/>
  <c r="GM1383" i="1" s="1"/>
  <c r="GO1383" i="1" s="1"/>
  <c r="Q1386" i="1"/>
  <c r="AD1393" i="1" s="1"/>
  <c r="P1386" i="1"/>
  <c r="CP1386" i="1" s="1"/>
  <c r="O1386" i="1" s="1"/>
  <c r="T1386" i="1"/>
  <c r="AG1393" i="1" s="1"/>
  <c r="R1386" i="1"/>
  <c r="GK1386" i="1" s="1"/>
  <c r="S1386" i="1"/>
  <c r="W1386" i="1"/>
  <c r="AJ1393" i="1" s="1"/>
  <c r="CZ1387" i="1"/>
  <c r="Y1387" i="1" s="1"/>
  <c r="CY1387" i="1"/>
  <c r="X1387" i="1" s="1"/>
  <c r="GM1387" i="1" s="1"/>
  <c r="GO1387" i="1" s="1"/>
  <c r="CZ1388" i="1"/>
  <c r="Y1388" i="1" s="1"/>
  <c r="CY1388" i="1"/>
  <c r="X1388" i="1" s="1"/>
  <c r="GM1388" i="1" s="1"/>
  <c r="GO1388" i="1" s="1"/>
  <c r="CZ1389" i="1"/>
  <c r="Y1389" i="1" s="1"/>
  <c r="CY1389" i="1"/>
  <c r="X1389" i="1" s="1"/>
  <c r="GM1389" i="1" s="1"/>
  <c r="GO1389" i="1" s="1"/>
  <c r="AP1356" i="1"/>
  <c r="F1402" i="1"/>
  <c r="BD1356" i="1"/>
  <c r="F1418" i="1"/>
  <c r="CI1356" i="1"/>
  <c r="AZ1393" i="1"/>
  <c r="S1425" i="1"/>
  <c r="F1446" i="1"/>
  <c r="BC1425" i="1"/>
  <c r="F1447" i="1"/>
  <c r="F1518" i="1"/>
  <c r="S1497" i="1"/>
  <c r="S1533" i="1"/>
  <c r="AF1569" i="1"/>
  <c r="S1610" i="1"/>
  <c r="BB1569" i="1"/>
  <c r="BB1727" i="1"/>
  <c r="F1623" i="1"/>
  <c r="CG1569" i="1"/>
  <c r="AX1610" i="1"/>
  <c r="AO1642" i="1"/>
  <c r="F1660" i="1"/>
  <c r="F1700" i="1"/>
  <c r="P1688" i="1"/>
  <c r="F1718" i="1"/>
  <c r="T1688" i="1"/>
  <c r="X1688" i="1"/>
  <c r="F1723" i="1"/>
  <c r="AR1688" i="1"/>
  <c r="F1725" i="1"/>
  <c r="BB1688" i="1"/>
  <c r="F1710" i="1"/>
  <c r="CE1688" i="1"/>
  <c r="AV1697" i="1"/>
  <c r="O1763" i="1"/>
  <c r="F1771" i="1"/>
  <c r="O1799" i="1"/>
  <c r="F1784" i="1"/>
  <c r="S1799" i="1"/>
  <c r="S1763" i="1"/>
  <c r="F1793" i="1"/>
  <c r="W1799" i="1"/>
  <c r="W1763" i="1"/>
  <c r="F1773" i="1"/>
  <c r="AO1763" i="1"/>
  <c r="AO1799" i="1"/>
  <c r="AS1763" i="1"/>
  <c r="F1786" i="1"/>
  <c r="AS1799" i="1"/>
  <c r="F1789" i="1"/>
  <c r="BA1763" i="1"/>
  <c r="BA1799" i="1"/>
  <c r="CF1763" i="1"/>
  <c r="AW1769" i="1"/>
  <c r="F1701" i="1"/>
  <c r="AO1688" i="1"/>
  <c r="AS1688" i="1"/>
  <c r="F1714" i="1"/>
  <c r="AW1688" i="1"/>
  <c r="F1703" i="1"/>
  <c r="F1717" i="1"/>
  <c r="BA1688" i="1"/>
  <c r="AP1763" i="1"/>
  <c r="AP1799" i="1"/>
  <c r="F1778" i="1"/>
  <c r="F1774" i="1"/>
  <c r="AV1763" i="1"/>
  <c r="AV1799" i="1"/>
  <c r="BB1763" i="1"/>
  <c r="BB1799" i="1"/>
  <c r="F1782" i="1"/>
  <c r="AB1431" i="1"/>
  <c r="GM1427" i="1"/>
  <c r="CG1425" i="1"/>
  <c r="AX1431" i="1"/>
  <c r="X1503" i="1"/>
  <c r="AK1497" i="1"/>
  <c r="T1503" i="1"/>
  <c r="AG1497" i="1"/>
  <c r="AH1497" i="1"/>
  <c r="U1503" i="1"/>
  <c r="F1520" i="1"/>
  <c r="AS1533" i="1"/>
  <c r="AS1497" i="1"/>
  <c r="BB1493" i="1"/>
  <c r="F1546" i="1"/>
  <c r="CF1610" i="1"/>
  <c r="CH1610" i="1"/>
  <c r="AC1569" i="1"/>
  <c r="P1610" i="1"/>
  <c r="CE1610" i="1"/>
  <c r="AJ1569" i="1"/>
  <c r="W1610" i="1"/>
  <c r="GM1586" i="1"/>
  <c r="GO1586" i="1" s="1"/>
  <c r="GM1590" i="1"/>
  <c r="GO1590" i="1" s="1"/>
  <c r="GM1594" i="1"/>
  <c r="GN1594" i="1" s="1"/>
  <c r="GM1598" i="1"/>
  <c r="GO1598" i="1" s="1"/>
  <c r="GM1604" i="1"/>
  <c r="GO1604" i="1" s="1"/>
  <c r="GM1647" i="1"/>
  <c r="GN1647" i="1" s="1"/>
  <c r="GM1651" i="1"/>
  <c r="GO1651" i="1" s="1"/>
  <c r="AB1656" i="1"/>
  <c r="GM1653" i="1"/>
  <c r="AQ1642" i="1"/>
  <c r="F1666" i="1"/>
  <c r="CI1642" i="1"/>
  <c r="AZ1656" i="1"/>
  <c r="AU1642" i="1"/>
  <c r="F1675" i="1"/>
  <c r="BA1642" i="1"/>
  <c r="F1676" i="1"/>
  <c r="F1704" i="1"/>
  <c r="AX1688" i="1"/>
  <c r="V1386" i="1"/>
  <c r="AI1393" i="1" s="1"/>
  <c r="GM1391" i="1"/>
  <c r="GO1391" i="1" s="1"/>
  <c r="AD1425" i="1"/>
  <c r="Q1431" i="1"/>
  <c r="AI1425" i="1"/>
  <c r="V1431" i="1"/>
  <c r="AL1425" i="1"/>
  <c r="Y1431" i="1"/>
  <c r="P1503" i="1"/>
  <c r="CE1503" i="1"/>
  <c r="AC1497" i="1"/>
  <c r="CF1503" i="1"/>
  <c r="CH1503" i="1"/>
  <c r="AJ1497" i="1"/>
  <c r="W1503" i="1"/>
  <c r="AZ1503" i="1"/>
  <c r="CI1497" i="1"/>
  <c r="AO1493" i="1"/>
  <c r="F1537" i="1"/>
  <c r="BC1493" i="1"/>
  <c r="F1549" i="1"/>
  <c r="GM1573" i="1"/>
  <c r="GO1573" i="1" s="1"/>
  <c r="GM1577" i="1"/>
  <c r="GO1577" i="1" s="1"/>
  <c r="CP1581" i="1"/>
  <c r="O1581" i="1" s="1"/>
  <c r="GM1581" i="1" s="1"/>
  <c r="GO1581" i="1" s="1"/>
  <c r="AK1569" i="1"/>
  <c r="X1610" i="1"/>
  <c r="AG1569" i="1"/>
  <c r="T1610" i="1"/>
  <c r="AH1569" i="1"/>
  <c r="U1610" i="1"/>
  <c r="GM1603" i="1"/>
  <c r="GO1603" i="1" s="1"/>
  <c r="CC1610" i="1" s="1"/>
  <c r="GM1607" i="1"/>
  <c r="GO1607" i="1" s="1"/>
  <c r="AK1642" i="1"/>
  <c r="X1656" i="1"/>
  <c r="AG1642" i="1"/>
  <c r="T1656" i="1"/>
  <c r="GM1690" i="1"/>
  <c r="GM1694" i="1"/>
  <c r="GN1694" i="1" s="1"/>
  <c r="GM1765" i="1"/>
  <c r="GP1765" i="1" s="1"/>
  <c r="AT1759" i="1"/>
  <c r="F1817" i="1"/>
  <c r="F26" i="2" s="1"/>
  <c r="I15" i="8" l="1"/>
  <c r="I14" i="8" s="1"/>
  <c r="H140" i="8"/>
  <c r="H90" i="8"/>
  <c r="J74" i="8"/>
  <c r="P74" i="8"/>
  <c r="J90" i="8" s="1"/>
  <c r="J140" i="8"/>
  <c r="CC1569" i="1"/>
  <c r="AT1610" i="1"/>
  <c r="AI1356" i="1"/>
  <c r="V1393" i="1"/>
  <c r="AG1356" i="1"/>
  <c r="T1393" i="1"/>
  <c r="AD1356" i="1"/>
  <c r="Q1393" i="1"/>
  <c r="GN1097" i="1"/>
  <c r="AD888" i="1"/>
  <c r="Q903" i="1"/>
  <c r="AD229" i="1"/>
  <c r="Q244" i="1"/>
  <c r="GN435" i="1"/>
  <c r="CB447" i="1" s="1"/>
  <c r="CA447" i="1"/>
  <c r="F1632" i="1"/>
  <c r="U1727" i="1"/>
  <c r="U1569" i="1"/>
  <c r="T1569" i="1"/>
  <c r="F1631" i="1"/>
  <c r="T1727" i="1"/>
  <c r="X1569" i="1"/>
  <c r="F1636" i="1"/>
  <c r="X1727" i="1"/>
  <c r="W1497" i="1"/>
  <c r="F1527" i="1"/>
  <c r="W1533" i="1"/>
  <c r="CH1497" i="1"/>
  <c r="AY1503" i="1"/>
  <c r="P1497" i="1"/>
  <c r="F1506" i="1"/>
  <c r="P1533" i="1"/>
  <c r="AB1642" i="1"/>
  <c r="O1656" i="1"/>
  <c r="F1634" i="1"/>
  <c r="W1569" i="1"/>
  <c r="W1727" i="1"/>
  <c r="CE1569" i="1"/>
  <c r="AV1610" i="1"/>
  <c r="CF1569" i="1"/>
  <c r="AW1610" i="1"/>
  <c r="AS1493" i="1"/>
  <c r="F1550" i="1"/>
  <c r="E24" i="2" s="1"/>
  <c r="U1497" i="1"/>
  <c r="F1525" i="1"/>
  <c r="U1533" i="1"/>
  <c r="F1438" i="1"/>
  <c r="AX1425" i="1"/>
  <c r="GN1427" i="1"/>
  <c r="CB1431" i="1" s="1"/>
  <c r="CA1431" i="1"/>
  <c r="AS1759" i="1"/>
  <c r="F1816" i="1"/>
  <c r="E26" i="2" s="1"/>
  <c r="S1759" i="1"/>
  <c r="F1814" i="1"/>
  <c r="J26" i="2" s="1"/>
  <c r="O1759" i="1"/>
  <c r="F1801" i="1"/>
  <c r="BB1565" i="1"/>
  <c r="F1740" i="1"/>
  <c r="S1727" i="1"/>
  <c r="S1569" i="1"/>
  <c r="F1625" i="1"/>
  <c r="S1493" i="1"/>
  <c r="F1548" i="1"/>
  <c r="CZ1386" i="1"/>
  <c r="Y1386" i="1" s="1"/>
  <c r="CY1386" i="1"/>
  <c r="X1386" i="1" s="1"/>
  <c r="W1290" i="1"/>
  <c r="F1348" i="1"/>
  <c r="CH1290" i="1"/>
  <c r="AY1324" i="1"/>
  <c r="CE1290" i="1"/>
  <c r="AV1324" i="1"/>
  <c r="CE1213" i="1"/>
  <c r="AV1224" i="1"/>
  <c r="CF1213" i="1"/>
  <c r="AW1224" i="1"/>
  <c r="GO1215" i="1"/>
  <c r="CC1224" i="1" s="1"/>
  <c r="CA1224" i="1"/>
  <c r="W1063" i="1"/>
  <c r="AJ1037" i="1"/>
  <c r="BC1565" i="1"/>
  <c r="F1743" i="1"/>
  <c r="GM1363" i="1"/>
  <c r="GN1363" i="1" s="1"/>
  <c r="CB1393" i="1" s="1"/>
  <c r="AF1393" i="1"/>
  <c r="AL1393" i="1"/>
  <c r="CF1176" i="1"/>
  <c r="AW1181" i="1"/>
  <c r="F1184" i="1"/>
  <c r="P1176" i="1"/>
  <c r="P1254" i="1"/>
  <c r="U1063" i="1"/>
  <c r="AH1037" i="1"/>
  <c r="BC1286" i="1"/>
  <c r="F1477" i="1"/>
  <c r="AE1213" i="1"/>
  <c r="R1224" i="1"/>
  <c r="AZ1095" i="1"/>
  <c r="F1121" i="1"/>
  <c r="AX1037" i="1"/>
  <c r="F1070" i="1"/>
  <c r="BA1063" i="1"/>
  <c r="CJ1037" i="1"/>
  <c r="Q1063" i="1"/>
  <c r="AD1037" i="1"/>
  <c r="AH888" i="1"/>
  <c r="U903" i="1"/>
  <c r="V835" i="1"/>
  <c r="F879" i="1"/>
  <c r="AB835" i="1"/>
  <c r="O856" i="1"/>
  <c r="GN774" i="1"/>
  <c r="CB803" i="1" s="1"/>
  <c r="CA803" i="1"/>
  <c r="F725" i="1"/>
  <c r="BA700" i="1"/>
  <c r="BA735" i="1"/>
  <c r="AT696" i="1"/>
  <c r="F753" i="1"/>
  <c r="F20" i="2" s="1"/>
  <c r="S626" i="1"/>
  <c r="F649" i="1"/>
  <c r="S664" i="1"/>
  <c r="AP1286" i="1"/>
  <c r="F1470" i="1"/>
  <c r="G23" i="2" s="1"/>
  <c r="BD1172" i="1"/>
  <c r="F1279" i="1"/>
  <c r="CJ888" i="1"/>
  <c r="BA903" i="1"/>
  <c r="CP901" i="1"/>
  <c r="O901" i="1" s="1"/>
  <c r="F880" i="1"/>
  <c r="W835" i="1"/>
  <c r="X835" i="1"/>
  <c r="F882" i="1"/>
  <c r="S835" i="1"/>
  <c r="F871" i="1"/>
  <c r="S771" i="1"/>
  <c r="F818" i="1"/>
  <c r="BA771" i="1"/>
  <c r="F823" i="1"/>
  <c r="Y771" i="1"/>
  <c r="F830" i="1"/>
  <c r="F826" i="1"/>
  <c r="V771" i="1"/>
  <c r="Q771" i="1"/>
  <c r="F815" i="1"/>
  <c r="X700" i="1"/>
  <c r="F731" i="1"/>
  <c r="X735" i="1"/>
  <c r="S735" i="1"/>
  <c r="S700" i="1"/>
  <c r="F720" i="1"/>
  <c r="AE903" i="1"/>
  <c r="AX835" i="1"/>
  <c r="F863" i="1"/>
  <c r="BC767" i="1"/>
  <c r="F1156" i="1"/>
  <c r="F760" i="1"/>
  <c r="BD696" i="1"/>
  <c r="AT622" i="1"/>
  <c r="F682" i="1"/>
  <c r="F19" i="2" s="1"/>
  <c r="AS626" i="1"/>
  <c r="F651" i="1"/>
  <c r="AS664" i="1"/>
  <c r="F600" i="1"/>
  <c r="AQ550" i="1"/>
  <c r="W479" i="1"/>
  <c r="F512" i="1"/>
  <c r="P479" i="1"/>
  <c r="F491" i="1"/>
  <c r="AW488" i="1"/>
  <c r="CF479" i="1"/>
  <c r="T342" i="1"/>
  <c r="F388" i="1"/>
  <c r="AW696" i="1"/>
  <c r="F741" i="1"/>
  <c r="BD622" i="1"/>
  <c r="F689" i="1"/>
  <c r="Y479" i="1"/>
  <c r="F515" i="1"/>
  <c r="Q479" i="1"/>
  <c r="F500" i="1"/>
  <c r="P433" i="1"/>
  <c r="F450" i="1"/>
  <c r="P518" i="1"/>
  <c r="CH433" i="1"/>
  <c r="AY447" i="1"/>
  <c r="AZ342" i="1"/>
  <c r="F378" i="1"/>
  <c r="Q342" i="1"/>
  <c r="F379" i="1"/>
  <c r="V342" i="1"/>
  <c r="F390" i="1"/>
  <c r="F531" i="1"/>
  <c r="BB429" i="1"/>
  <c r="GM345" i="1"/>
  <c r="GO345" i="1" s="1"/>
  <c r="W276" i="1"/>
  <c r="F334" i="1"/>
  <c r="AJ229" i="1"/>
  <c r="W244" i="1"/>
  <c r="BD550" i="1"/>
  <c r="F615" i="1"/>
  <c r="BC429" i="1"/>
  <c r="F534" i="1"/>
  <c r="AF342" i="1"/>
  <c r="S367" i="1"/>
  <c r="AL367" i="1"/>
  <c r="AE276" i="1"/>
  <c r="R310" i="1"/>
  <c r="CP240" i="1"/>
  <c r="O240" i="1" s="1"/>
  <c r="AB244" i="1" s="1"/>
  <c r="CJ229" i="1"/>
  <c r="BA244" i="1"/>
  <c r="AJ174" i="1"/>
  <c r="W197" i="1"/>
  <c r="AG174" i="1"/>
  <c r="T197" i="1"/>
  <c r="CZ181" i="1"/>
  <c r="Y181" i="1" s="1"/>
  <c r="AL197" i="1" s="1"/>
  <c r="CY181" i="1"/>
  <c r="X181" i="1" s="1"/>
  <c r="AK197" i="1" s="1"/>
  <c r="AF197" i="1"/>
  <c r="AZ126" i="1"/>
  <c r="F153" i="1"/>
  <c r="S142" i="1"/>
  <c r="AF126" i="1"/>
  <c r="AL126" i="1"/>
  <c r="Y142" i="1"/>
  <c r="AW72" i="1"/>
  <c r="F100" i="1"/>
  <c r="CP81" i="1"/>
  <c r="O81" i="1" s="1"/>
  <c r="X26" i="1"/>
  <c r="F66" i="1"/>
  <c r="AQ1493" i="1"/>
  <c r="F1543" i="1"/>
  <c r="AB1497" i="1"/>
  <c r="O1503" i="1"/>
  <c r="U1425" i="1"/>
  <c r="F1453" i="1"/>
  <c r="F1452" i="1"/>
  <c r="T1425" i="1"/>
  <c r="X1425" i="1"/>
  <c r="F1457" i="1"/>
  <c r="AX1642" i="1"/>
  <c r="F1663" i="1"/>
  <c r="W1642" i="1"/>
  <c r="F1680" i="1"/>
  <c r="CH1642" i="1"/>
  <c r="AY1656" i="1"/>
  <c r="CE1642" i="1"/>
  <c r="AV1656" i="1"/>
  <c r="AB1569" i="1"/>
  <c r="O1610" i="1"/>
  <c r="F1530" i="1"/>
  <c r="Y1497" i="1"/>
  <c r="Y1533" i="1"/>
  <c r="Q1497" i="1"/>
  <c r="F1515" i="1"/>
  <c r="Q1533" i="1"/>
  <c r="F1442" i="1"/>
  <c r="AZ1425" i="1"/>
  <c r="CH1425" i="1"/>
  <c r="AY1431" i="1"/>
  <c r="CE1425" i="1"/>
  <c r="AV1431" i="1"/>
  <c r="AY1763" i="1"/>
  <c r="AY1799" i="1"/>
  <c r="F1777" i="1"/>
  <c r="BC1759" i="1"/>
  <c r="F1815" i="1"/>
  <c r="Y1759" i="1"/>
  <c r="F1826" i="1"/>
  <c r="U1759" i="1"/>
  <c r="F1821" i="1"/>
  <c r="F1708" i="1"/>
  <c r="AZ1688" i="1"/>
  <c r="AE1642" i="1"/>
  <c r="R1656" i="1"/>
  <c r="AZ1569" i="1"/>
  <c r="F1621" i="1"/>
  <c r="AZ1727" i="1"/>
  <c r="F1752" i="1"/>
  <c r="BD1565" i="1"/>
  <c r="AP1565" i="1"/>
  <c r="F1736" i="1"/>
  <c r="G25" i="2" s="1"/>
  <c r="R1503" i="1"/>
  <c r="AE1497" i="1"/>
  <c r="AE1425" i="1"/>
  <c r="R1431" i="1"/>
  <c r="AX1356" i="1"/>
  <c r="F1400" i="1"/>
  <c r="AH1356" i="1"/>
  <c r="U1393" i="1"/>
  <c r="GM1384" i="1"/>
  <c r="GO1384" i="1" s="1"/>
  <c r="GN1292" i="1"/>
  <c r="CB1324" i="1" s="1"/>
  <c r="CA1324" i="1"/>
  <c r="F1244" i="1"/>
  <c r="BA1213" i="1"/>
  <c r="F1236" i="1"/>
  <c r="Q1213" i="1"/>
  <c r="Y1176" i="1"/>
  <c r="F1208" i="1"/>
  <c r="F1204" i="1"/>
  <c r="V1176" i="1"/>
  <c r="V1254" i="1"/>
  <c r="Q1176" i="1"/>
  <c r="Q1254" i="1"/>
  <c r="F1193" i="1"/>
  <c r="CZ1001" i="1"/>
  <c r="Y1001" i="1" s="1"/>
  <c r="AL1005" i="1" s="1"/>
  <c r="CY1001" i="1"/>
  <c r="X1001" i="1" s="1"/>
  <c r="AK1005" i="1" s="1"/>
  <c r="AF1005" i="1"/>
  <c r="GN991" i="1"/>
  <c r="AO1565" i="1"/>
  <c r="F1731" i="1"/>
  <c r="F1335" i="1"/>
  <c r="AZ1290" i="1"/>
  <c r="AZ1461" i="1"/>
  <c r="AQ1286" i="1"/>
  <c r="F1471" i="1"/>
  <c r="BA1254" i="1"/>
  <c r="F1192" i="1"/>
  <c r="AZ1254" i="1"/>
  <c r="AZ1176" i="1"/>
  <c r="AQ1172" i="1"/>
  <c r="F1264" i="1"/>
  <c r="AB1176" i="1"/>
  <c r="O1181" i="1"/>
  <c r="CP1106" i="1"/>
  <c r="O1106" i="1" s="1"/>
  <c r="P1108" i="1"/>
  <c r="R1108" i="1"/>
  <c r="Q1108" i="1"/>
  <c r="AD1110" i="1" s="1"/>
  <c r="T1108" i="1"/>
  <c r="AG1110" i="1" s="1"/>
  <c r="U1108" i="1"/>
  <c r="GX1108" i="1"/>
  <c r="W1108" i="1"/>
  <c r="AJ1110" i="1" s="1"/>
  <c r="S1108" i="1"/>
  <c r="V1108" i="1"/>
  <c r="AI1110" i="1" s="1"/>
  <c r="CZ1107" i="1"/>
  <c r="Y1107" i="1" s="1"/>
  <c r="CY1107" i="1"/>
  <c r="X1107" i="1" s="1"/>
  <c r="CJ1110" i="1"/>
  <c r="CZ946" i="1"/>
  <c r="Y946" i="1" s="1"/>
  <c r="CY946" i="1"/>
  <c r="X946" i="1" s="1"/>
  <c r="AE1290" i="1"/>
  <c r="R1324" i="1"/>
  <c r="AX1213" i="1"/>
  <c r="F1231" i="1"/>
  <c r="BC1172" i="1"/>
  <c r="F1270" i="1"/>
  <c r="AE1176" i="1"/>
  <c r="R1181" i="1"/>
  <c r="AX1095" i="1"/>
  <c r="F1117" i="1"/>
  <c r="AZ1037" i="1"/>
  <c r="F1074" i="1"/>
  <c r="AZ989" i="1"/>
  <c r="F1016" i="1"/>
  <c r="AX888" i="1"/>
  <c r="F910" i="1"/>
  <c r="CZ901" i="1"/>
  <c r="Y901" i="1" s="1"/>
  <c r="CY901" i="1"/>
  <c r="X901" i="1" s="1"/>
  <c r="AK903" i="1" s="1"/>
  <c r="AF903" i="1"/>
  <c r="P835" i="1"/>
  <c r="F859" i="1"/>
  <c r="CH835" i="1"/>
  <c r="AY856" i="1"/>
  <c r="F814" i="1"/>
  <c r="AZ771" i="1"/>
  <c r="AZ1140" i="1"/>
  <c r="AQ767" i="1"/>
  <c r="F1150" i="1"/>
  <c r="CF771" i="1"/>
  <c r="AW803" i="1"/>
  <c r="F806" i="1"/>
  <c r="P771" i="1"/>
  <c r="V700" i="1"/>
  <c r="F728" i="1"/>
  <c r="V735" i="1"/>
  <c r="AB700" i="1"/>
  <c r="O705" i="1"/>
  <c r="BD1286" i="1"/>
  <c r="F1486" i="1"/>
  <c r="AP1172" i="1"/>
  <c r="F1263" i="1"/>
  <c r="G22" i="2" s="1"/>
  <c r="GM937" i="1"/>
  <c r="CY940" i="1"/>
  <c r="X940" i="1" s="1"/>
  <c r="CZ940" i="1"/>
  <c r="Y940" i="1" s="1"/>
  <c r="AT888" i="1"/>
  <c r="F921" i="1"/>
  <c r="GM892" i="1"/>
  <c r="GN892" i="1" s="1"/>
  <c r="AB903" i="1"/>
  <c r="T835" i="1"/>
  <c r="F877" i="1"/>
  <c r="F878" i="1"/>
  <c r="U835" i="1"/>
  <c r="AL835" i="1"/>
  <c r="Y856" i="1"/>
  <c r="U696" i="1"/>
  <c r="F757" i="1"/>
  <c r="Y735" i="1"/>
  <c r="Y700" i="1"/>
  <c r="F732" i="1"/>
  <c r="AZ835" i="1"/>
  <c r="F867" i="1"/>
  <c r="AO767" i="1"/>
  <c r="F1144" i="1"/>
  <c r="F748" i="1"/>
  <c r="BB696" i="1"/>
  <c r="R696" i="1"/>
  <c r="F749" i="1"/>
  <c r="AP622" i="1"/>
  <c r="F673" i="1"/>
  <c r="G19" i="2" s="1"/>
  <c r="BA626" i="1"/>
  <c r="BA664" i="1"/>
  <c r="F654" i="1"/>
  <c r="AC626" i="1"/>
  <c r="P634" i="1"/>
  <c r="CE634" i="1"/>
  <c r="CF634" i="1"/>
  <c r="CH634" i="1"/>
  <c r="F581" i="1"/>
  <c r="T590" i="1"/>
  <c r="T554" i="1"/>
  <c r="U554" i="1"/>
  <c r="F582" i="1"/>
  <c r="U590" i="1"/>
  <c r="S554" i="1"/>
  <c r="F575" i="1"/>
  <c r="S590" i="1"/>
  <c r="AE554" i="1"/>
  <c r="R560" i="1"/>
  <c r="BA479" i="1"/>
  <c r="F508" i="1"/>
  <c r="O488" i="1"/>
  <c r="AB479" i="1"/>
  <c r="F467" i="1"/>
  <c r="BA433" i="1"/>
  <c r="BA518" i="1"/>
  <c r="V433" i="1"/>
  <c r="F470" i="1"/>
  <c r="V518" i="1"/>
  <c r="F459" i="1"/>
  <c r="Q518" i="1"/>
  <c r="Q433" i="1"/>
  <c r="CF342" i="1"/>
  <c r="AW367" i="1"/>
  <c r="CE342" i="1"/>
  <c r="AV367" i="1"/>
  <c r="BB767" i="1"/>
  <c r="F1153" i="1"/>
  <c r="AY696" i="1"/>
  <c r="F743" i="1"/>
  <c r="AO696" i="1"/>
  <c r="F739" i="1"/>
  <c r="CI626" i="1"/>
  <c r="AZ634" i="1"/>
  <c r="AQ626" i="1"/>
  <c r="AQ664" i="1"/>
  <c r="F644" i="1"/>
  <c r="F583" i="1"/>
  <c r="V590" i="1"/>
  <c r="V554" i="1"/>
  <c r="AB554" i="1"/>
  <c r="O560" i="1"/>
  <c r="T479" i="1"/>
  <c r="F509" i="1"/>
  <c r="AX342" i="1"/>
  <c r="F374" i="1"/>
  <c r="F606" i="1"/>
  <c r="BC550" i="1"/>
  <c r="CH554" i="1"/>
  <c r="AY560" i="1"/>
  <c r="CE554" i="1"/>
  <c r="AV560" i="1"/>
  <c r="S479" i="1"/>
  <c r="F503" i="1"/>
  <c r="AE479" i="1"/>
  <c r="R488" i="1"/>
  <c r="F543" i="1"/>
  <c r="BD429" i="1"/>
  <c r="AP550" i="1"/>
  <c r="F599" i="1"/>
  <c r="G18" i="2" s="1"/>
  <c r="AO429" i="1"/>
  <c r="F522" i="1"/>
  <c r="AK276" i="1"/>
  <c r="X310" i="1"/>
  <c r="CZ240" i="1"/>
  <c r="Y240" i="1" s="1"/>
  <c r="CY240" i="1"/>
  <c r="X240" i="1" s="1"/>
  <c r="GM280" i="1"/>
  <c r="GN280" i="1" s="1"/>
  <c r="AB310" i="1"/>
  <c r="AC244" i="1"/>
  <c r="AZ174" i="1"/>
  <c r="F208" i="1"/>
  <c r="AX174" i="1"/>
  <c r="F204" i="1"/>
  <c r="P126" i="1"/>
  <c r="F145" i="1"/>
  <c r="CF126" i="1"/>
  <c r="AW142" i="1"/>
  <c r="AE244" i="1"/>
  <c r="AF244" i="1"/>
  <c r="AL244" i="1"/>
  <c r="V126" i="1"/>
  <c r="F165" i="1"/>
  <c r="AE197" i="1"/>
  <c r="AX126" i="1"/>
  <c r="F149" i="1"/>
  <c r="GM128" i="1"/>
  <c r="GN128" i="1" s="1"/>
  <c r="AY72" i="1"/>
  <c r="F102" i="1"/>
  <c r="CP79" i="1"/>
  <c r="O79" i="1" s="1"/>
  <c r="GM78" i="1"/>
  <c r="GN78" i="1" s="1"/>
  <c r="CZ77" i="1"/>
  <c r="Y77" i="1" s="1"/>
  <c r="CY77" i="1"/>
  <c r="X77" i="1" s="1"/>
  <c r="W26" i="1"/>
  <c r="F64" i="1"/>
  <c r="W397" i="1"/>
  <c r="GM30" i="1"/>
  <c r="AB40" i="1"/>
  <c r="AP22" i="1"/>
  <c r="F406" i="1"/>
  <c r="G16" i="2" s="1"/>
  <c r="AP1829" i="1"/>
  <c r="AX397" i="1"/>
  <c r="R26" i="1"/>
  <c r="F54" i="1"/>
  <c r="AO22" i="1"/>
  <c r="F401" i="1"/>
  <c r="AO1829" i="1"/>
  <c r="CH26" i="1"/>
  <c r="AY40" i="1"/>
  <c r="CE26" i="1"/>
  <c r="AV40" i="1"/>
  <c r="AZ397" i="1"/>
  <c r="P989" i="1"/>
  <c r="F1008" i="1"/>
  <c r="CH989" i="1"/>
  <c r="AY1005" i="1"/>
  <c r="Y1290" i="1"/>
  <c r="F1351" i="1"/>
  <c r="AC1037" i="1"/>
  <c r="CF1063" i="1"/>
  <c r="CH1063" i="1"/>
  <c r="P1063" i="1"/>
  <c r="CE1063" i="1"/>
  <c r="GM894" i="1"/>
  <c r="GN894" i="1" s="1"/>
  <c r="AC174" i="1"/>
  <c r="P197" i="1"/>
  <c r="CE197" i="1"/>
  <c r="CF197" i="1"/>
  <c r="CH197" i="1"/>
  <c r="O142" i="1"/>
  <c r="AB126" i="1"/>
  <c r="Y1727" i="1"/>
  <c r="Y1569" i="1"/>
  <c r="F1637" i="1"/>
  <c r="AB1393" i="1"/>
  <c r="V989" i="1"/>
  <c r="F1028" i="1"/>
  <c r="AB367" i="1"/>
  <c r="F1677" i="1"/>
  <c r="T1642" i="1"/>
  <c r="X1642" i="1"/>
  <c r="F1682" i="1"/>
  <c r="AZ1497" i="1"/>
  <c r="F1514" i="1"/>
  <c r="AZ1533" i="1"/>
  <c r="CF1497" i="1"/>
  <c r="AW1503" i="1"/>
  <c r="AV1503" i="1"/>
  <c r="CE1497" i="1"/>
  <c r="Y1425" i="1"/>
  <c r="F1458" i="1"/>
  <c r="F1454" i="1"/>
  <c r="V1425" i="1"/>
  <c r="Q1425" i="1"/>
  <c r="F1443" i="1"/>
  <c r="F1667" i="1"/>
  <c r="AZ1642" i="1"/>
  <c r="CA1656" i="1"/>
  <c r="GO1653" i="1"/>
  <c r="CC1656" i="1" s="1"/>
  <c r="P1569" i="1"/>
  <c r="F1613" i="1"/>
  <c r="P1727" i="1"/>
  <c r="CH1569" i="1"/>
  <c r="AY1610" i="1"/>
  <c r="T1497" i="1"/>
  <c r="F1524" i="1"/>
  <c r="T1533" i="1"/>
  <c r="X1497" i="1"/>
  <c r="X1533" i="1"/>
  <c r="F1529" i="1"/>
  <c r="AB1425" i="1"/>
  <c r="O1431" i="1"/>
  <c r="F1812" i="1"/>
  <c r="BB1759" i="1"/>
  <c r="F1804" i="1"/>
  <c r="AV1759" i="1"/>
  <c r="AP1759" i="1"/>
  <c r="F1808" i="1"/>
  <c r="G26" i="2" s="1"/>
  <c r="F1775" i="1"/>
  <c r="AW1763" i="1"/>
  <c r="AW1799" i="1"/>
  <c r="F1819" i="1"/>
  <c r="BA1759" i="1"/>
  <c r="F1803" i="1"/>
  <c r="AO1759" i="1"/>
  <c r="W1759" i="1"/>
  <c r="F1823" i="1"/>
  <c r="AV1688" i="1"/>
  <c r="F1702" i="1"/>
  <c r="AX1569" i="1"/>
  <c r="AX1727" i="1"/>
  <c r="F1617" i="1"/>
  <c r="AZ1356" i="1"/>
  <c r="F1404" i="1"/>
  <c r="W1393" i="1"/>
  <c r="AJ1356" i="1"/>
  <c r="GM1386" i="1"/>
  <c r="GO1386" i="1" s="1"/>
  <c r="AE1393" i="1"/>
  <c r="CF1290" i="1"/>
  <c r="AW1324" i="1"/>
  <c r="F1327" i="1"/>
  <c r="P1290" i="1"/>
  <c r="P1213" i="1"/>
  <c r="F1227" i="1"/>
  <c r="CH1213" i="1"/>
  <c r="AY1224" i="1"/>
  <c r="V1213" i="1"/>
  <c r="F1247" i="1"/>
  <c r="AB1213" i="1"/>
  <c r="O1224" i="1"/>
  <c r="U1176" i="1"/>
  <c r="U1254" i="1"/>
  <c r="F1203" i="1"/>
  <c r="F1202" i="1"/>
  <c r="T1176" i="1"/>
  <c r="T1254" i="1"/>
  <c r="X1176" i="1"/>
  <c r="F1207" i="1"/>
  <c r="X1254" i="1"/>
  <c r="AH1110" i="1"/>
  <c r="AZ888" i="1"/>
  <c r="F914" i="1"/>
  <c r="AZ1759" i="1"/>
  <c r="F1810" i="1"/>
  <c r="AQ1565" i="1"/>
  <c r="F1737" i="1"/>
  <c r="AC1393" i="1"/>
  <c r="AK1393" i="1"/>
  <c r="F1331" i="1"/>
  <c r="AX1290" i="1"/>
  <c r="AX1461" i="1"/>
  <c r="U1290" i="1"/>
  <c r="F1346" i="1"/>
  <c r="U1461" i="1"/>
  <c r="F1345" i="1"/>
  <c r="T1290" i="1"/>
  <c r="T1461" i="1"/>
  <c r="X1290" i="1"/>
  <c r="F1350" i="1"/>
  <c r="F1248" i="1"/>
  <c r="W1213" i="1"/>
  <c r="X1213" i="1"/>
  <c r="F1250" i="1"/>
  <c r="S1213" i="1"/>
  <c r="F1239" i="1"/>
  <c r="F1188" i="1"/>
  <c r="AX1254" i="1"/>
  <c r="AX1176" i="1"/>
  <c r="W1176" i="1"/>
  <c r="W1254" i="1"/>
  <c r="F1205" i="1"/>
  <c r="CH1176" i="1"/>
  <c r="AY1181" i="1"/>
  <c r="CE1176" i="1"/>
  <c r="AV1181" i="1"/>
  <c r="AG1037" i="1"/>
  <c r="T1063" i="1"/>
  <c r="GN1040" i="1"/>
  <c r="AZ935" i="1"/>
  <c r="F968" i="1"/>
  <c r="AI888" i="1"/>
  <c r="V903" i="1"/>
  <c r="AZ1213" i="1"/>
  <c r="F1235" i="1"/>
  <c r="AO1172" i="1"/>
  <c r="F1258" i="1"/>
  <c r="CZ1045" i="1"/>
  <c r="Y1045" i="1" s="1"/>
  <c r="AL1063" i="1" s="1"/>
  <c r="CY1045" i="1"/>
  <c r="X1045" i="1" s="1"/>
  <c r="AK1063" i="1" s="1"/>
  <c r="AF1063" i="1"/>
  <c r="AX989" i="1"/>
  <c r="F1012" i="1"/>
  <c r="GO841" i="1"/>
  <c r="CC856" i="1" s="1"/>
  <c r="CA856" i="1"/>
  <c r="F810" i="1"/>
  <c r="AX771" i="1"/>
  <c r="AX1140" i="1"/>
  <c r="AB771" i="1"/>
  <c r="O803" i="1"/>
  <c r="F717" i="1"/>
  <c r="Q735" i="1"/>
  <c r="Q700" i="1"/>
  <c r="X626" i="1"/>
  <c r="X664" i="1"/>
  <c r="F660" i="1"/>
  <c r="BB1286" i="1"/>
  <c r="F1474" i="1"/>
  <c r="GM940" i="1"/>
  <c r="GN940" i="1" s="1"/>
  <c r="AL903" i="1"/>
  <c r="AG888" i="1"/>
  <c r="T903" i="1"/>
  <c r="GN890" i="1"/>
  <c r="AX700" i="1"/>
  <c r="AX735" i="1"/>
  <c r="F712" i="1"/>
  <c r="F744" i="1"/>
  <c r="G20" i="2" s="1"/>
  <c r="AP696" i="1"/>
  <c r="F738" i="1"/>
  <c r="P696" i="1"/>
  <c r="F571" i="1"/>
  <c r="AZ554" i="1"/>
  <c r="AZ590" i="1"/>
  <c r="W554" i="1"/>
  <c r="F584" i="1"/>
  <c r="W590" i="1"/>
  <c r="X590" i="1"/>
  <c r="X554" i="1"/>
  <c r="F586" i="1"/>
  <c r="Y554" i="1"/>
  <c r="F587" i="1"/>
  <c r="Y590" i="1"/>
  <c r="CE479" i="1"/>
  <c r="AV488" i="1"/>
  <c r="AY488" i="1"/>
  <c r="CH479" i="1"/>
  <c r="F469" i="1"/>
  <c r="U518" i="1"/>
  <c r="U433" i="1"/>
  <c r="T433" i="1"/>
  <c r="F468" i="1"/>
  <c r="T518" i="1"/>
  <c r="BD767" i="1"/>
  <c r="F1165" i="1"/>
  <c r="BC696" i="1"/>
  <c r="F751" i="1"/>
  <c r="AQ696" i="1"/>
  <c r="F745" i="1"/>
  <c r="F657" i="1"/>
  <c r="V664" i="1"/>
  <c r="V626" i="1"/>
  <c r="AE626" i="1"/>
  <c r="R634" i="1"/>
  <c r="AS550" i="1"/>
  <c r="F607" i="1"/>
  <c r="E18" i="2" s="1"/>
  <c r="F610" i="1"/>
  <c r="BA550" i="1"/>
  <c r="Q554" i="1"/>
  <c r="F572" i="1"/>
  <c r="Q590" i="1"/>
  <c r="V479" i="1"/>
  <c r="F511" i="1"/>
  <c r="F471" i="1"/>
  <c r="W518" i="1"/>
  <c r="W433" i="1"/>
  <c r="CE433" i="1"/>
  <c r="AV447" i="1"/>
  <c r="CF433" i="1"/>
  <c r="AW447" i="1"/>
  <c r="F594" i="1"/>
  <c r="AO550" i="1"/>
  <c r="AX479" i="1"/>
  <c r="F495" i="1"/>
  <c r="AX433" i="1"/>
  <c r="AX518" i="1"/>
  <c r="F454" i="1"/>
  <c r="AE433" i="1"/>
  <c r="R447" i="1"/>
  <c r="T244" i="1"/>
  <c r="AG229" i="1"/>
  <c r="AX229" i="1"/>
  <c r="F251" i="1"/>
  <c r="AT550" i="1"/>
  <c r="F608" i="1"/>
  <c r="F18" i="2" s="1"/>
  <c r="AQ429" i="1"/>
  <c r="F528" i="1"/>
  <c r="X367" i="1"/>
  <c r="AK342" i="1"/>
  <c r="S276" i="1"/>
  <c r="F325" i="1"/>
  <c r="U276" i="1"/>
  <c r="F332" i="1"/>
  <c r="AH229" i="1"/>
  <c r="U244" i="1"/>
  <c r="GN279" i="1"/>
  <c r="CB310" i="1" s="1"/>
  <c r="CA310" i="1"/>
  <c r="GN231" i="1"/>
  <c r="AH174" i="1"/>
  <c r="U197" i="1"/>
  <c r="Q126" i="1"/>
  <c r="F154" i="1"/>
  <c r="CJ174" i="1"/>
  <c r="BA197" i="1"/>
  <c r="AD174" i="1"/>
  <c r="Q197" i="1"/>
  <c r="AK126" i="1"/>
  <c r="X142" i="1"/>
  <c r="CY81" i="1"/>
  <c r="X81" i="1" s="1"/>
  <c r="CZ81" i="1"/>
  <c r="Y81" i="1" s="1"/>
  <c r="S26" i="1"/>
  <c r="F55" i="1"/>
  <c r="Q1642" i="1"/>
  <c r="F1668" i="1"/>
  <c r="V1569" i="1"/>
  <c r="F1633" i="1"/>
  <c r="V1727" i="1"/>
  <c r="F1622" i="1"/>
  <c r="Q1727" i="1"/>
  <c r="Q1569" i="1"/>
  <c r="BA1493" i="1"/>
  <c r="F1553" i="1"/>
  <c r="AX1497" i="1"/>
  <c r="F1510" i="1"/>
  <c r="AX1533" i="1"/>
  <c r="GP1499" i="1"/>
  <c r="CD1503" i="1" s="1"/>
  <c r="CA1503" i="1"/>
  <c r="CF1642" i="1"/>
  <c r="AW1656" i="1"/>
  <c r="P1642" i="1"/>
  <c r="F1659" i="1"/>
  <c r="F1630" i="1"/>
  <c r="BA1569" i="1"/>
  <c r="BA1727" i="1"/>
  <c r="GN1582" i="1"/>
  <c r="CB1610" i="1" s="1"/>
  <c r="CA1610" i="1"/>
  <c r="V1497" i="1"/>
  <c r="F1526" i="1"/>
  <c r="V1533" i="1"/>
  <c r="CF1425" i="1"/>
  <c r="AW1431" i="1"/>
  <c r="F1434" i="1"/>
  <c r="P1425" i="1"/>
  <c r="BD1759" i="1"/>
  <c r="F1824" i="1"/>
  <c r="F1806" i="1"/>
  <c r="AX1759" i="1"/>
  <c r="AR1759" i="1"/>
  <c r="F1827" i="1"/>
  <c r="AU1759" i="1"/>
  <c r="F1818" i="1"/>
  <c r="H26" i="2" s="1"/>
  <c r="AQ1759" i="1"/>
  <c r="F1809" i="1"/>
  <c r="Q1759" i="1"/>
  <c r="F1811" i="1"/>
  <c r="AE1569" i="1"/>
  <c r="R1610" i="1"/>
  <c r="CJ1356" i="1"/>
  <c r="BA1393" i="1"/>
  <c r="AB1290" i="1"/>
  <c r="O1324" i="1"/>
  <c r="AJ989" i="1"/>
  <c r="W1005" i="1"/>
  <c r="CJ989" i="1"/>
  <c r="BA1005" i="1"/>
  <c r="AD989" i="1"/>
  <c r="Q1005" i="1"/>
  <c r="AB1005" i="1"/>
  <c r="GM946" i="1"/>
  <c r="GN946" i="1" s="1"/>
  <c r="AU1565" i="1"/>
  <c r="F1746" i="1"/>
  <c r="AU1286" i="1"/>
  <c r="F1480" i="1"/>
  <c r="S1290" i="1"/>
  <c r="F1339" i="1"/>
  <c r="BA1290" i="1"/>
  <c r="F1344" i="1"/>
  <c r="BA1461" i="1"/>
  <c r="F1347" i="1"/>
  <c r="V1290" i="1"/>
  <c r="V1461" i="1"/>
  <c r="Q1290" i="1"/>
  <c r="F1336" i="1"/>
  <c r="Q1461" i="1"/>
  <c r="T1213" i="1"/>
  <c r="F1245" i="1"/>
  <c r="F1246" i="1"/>
  <c r="U1213" i="1"/>
  <c r="AL1213" i="1"/>
  <c r="Y1224" i="1"/>
  <c r="Y1254" i="1" s="1"/>
  <c r="F1273" i="1"/>
  <c r="AU1172" i="1"/>
  <c r="GN1178" i="1"/>
  <c r="CB1181" i="1" s="1"/>
  <c r="CA1181" i="1"/>
  <c r="GM1107" i="1"/>
  <c r="GN1107" i="1" s="1"/>
  <c r="GM1105" i="1"/>
  <c r="GN1105" i="1" s="1"/>
  <c r="CZ1106" i="1"/>
  <c r="Y1106" i="1" s="1"/>
  <c r="CY1106" i="1"/>
  <c r="X1106" i="1" s="1"/>
  <c r="AF1110" i="1"/>
  <c r="AI1037" i="1"/>
  <c r="V1063" i="1"/>
  <c r="T989" i="1"/>
  <c r="F1026" i="1"/>
  <c r="F1027" i="1"/>
  <c r="U989" i="1"/>
  <c r="AX935" i="1"/>
  <c r="F964" i="1"/>
  <c r="P949" i="1"/>
  <c r="R949" i="1"/>
  <c r="GK949" i="1" s="1"/>
  <c r="Q949" i="1"/>
  <c r="I950" i="1"/>
  <c r="V949" i="1"/>
  <c r="GX949" i="1"/>
  <c r="W949" i="1"/>
  <c r="S949" i="1"/>
  <c r="T949" i="1"/>
  <c r="U949" i="1"/>
  <c r="P948" i="1"/>
  <c r="R948" i="1"/>
  <c r="GK948" i="1" s="1"/>
  <c r="Q948" i="1"/>
  <c r="T948" i="1"/>
  <c r="U948" i="1"/>
  <c r="V948" i="1"/>
  <c r="GX948" i="1"/>
  <c r="W948" i="1"/>
  <c r="S948" i="1"/>
  <c r="CZ947" i="1"/>
  <c r="Y947" i="1" s="1"/>
  <c r="CY947" i="1"/>
  <c r="X947" i="1" s="1"/>
  <c r="GM947" i="1" s="1"/>
  <c r="GN947" i="1" s="1"/>
  <c r="AO1286" i="1"/>
  <c r="F1465" i="1"/>
  <c r="S1254" i="1"/>
  <c r="AE1063" i="1"/>
  <c r="AE989" i="1"/>
  <c r="R1005" i="1"/>
  <c r="CZ942" i="1"/>
  <c r="Y942" i="1" s="1"/>
  <c r="CY942" i="1"/>
  <c r="X942" i="1" s="1"/>
  <c r="GM942" i="1" s="1"/>
  <c r="GN942" i="1" s="1"/>
  <c r="CE835" i="1"/>
  <c r="AV856" i="1"/>
  <c r="CF835" i="1"/>
  <c r="AW856" i="1"/>
  <c r="F876" i="1"/>
  <c r="BA835" i="1"/>
  <c r="F868" i="1"/>
  <c r="Q835" i="1"/>
  <c r="AU767" i="1"/>
  <c r="F1159" i="1"/>
  <c r="W771" i="1"/>
  <c r="F827" i="1"/>
  <c r="CH771" i="1"/>
  <c r="AY803" i="1"/>
  <c r="CE771" i="1"/>
  <c r="AV803" i="1"/>
  <c r="GP702" i="1"/>
  <c r="CD705" i="1" s="1"/>
  <c r="CA705" i="1"/>
  <c r="Y626" i="1"/>
  <c r="F661" i="1"/>
  <c r="Y664" i="1"/>
  <c r="BB1172" i="1"/>
  <c r="F1267" i="1"/>
  <c r="AC903" i="1"/>
  <c r="U771" i="1"/>
  <c r="F825" i="1"/>
  <c r="F824" i="1"/>
  <c r="T771" i="1"/>
  <c r="F756" i="1"/>
  <c r="T696" i="1"/>
  <c r="W696" i="1"/>
  <c r="F759" i="1"/>
  <c r="W626" i="1"/>
  <c r="F658" i="1"/>
  <c r="W664" i="1"/>
  <c r="AE835" i="1"/>
  <c r="R856" i="1"/>
  <c r="AE771" i="1"/>
  <c r="R803" i="1"/>
  <c r="AZ700" i="1"/>
  <c r="AZ735" i="1"/>
  <c r="F716" i="1"/>
  <c r="AV700" i="1"/>
  <c r="AV735" i="1"/>
  <c r="F710" i="1"/>
  <c r="BB622" i="1"/>
  <c r="F677" i="1"/>
  <c r="GM628" i="1"/>
  <c r="AB634" i="1"/>
  <c r="F567" i="1"/>
  <c r="AX554" i="1"/>
  <c r="AX590" i="1"/>
  <c r="GO481" i="1"/>
  <c r="CC488" i="1" s="1"/>
  <c r="CA488" i="1"/>
  <c r="W342" i="1"/>
  <c r="F391" i="1"/>
  <c r="CH342" i="1"/>
  <c r="AY367" i="1"/>
  <c r="P342" i="1"/>
  <c r="F370" i="1"/>
  <c r="AP767" i="1"/>
  <c r="F1149" i="1"/>
  <c r="G21" i="2" s="1"/>
  <c r="AS696" i="1"/>
  <c r="F752" i="1"/>
  <c r="E20" i="2" s="1"/>
  <c r="CG626" i="1"/>
  <c r="AX634" i="1"/>
  <c r="T626" i="1"/>
  <c r="F655" i="1"/>
  <c r="T664" i="1"/>
  <c r="Q634" i="1"/>
  <c r="AD626" i="1"/>
  <c r="CA560" i="1"/>
  <c r="GP556" i="1"/>
  <c r="CD560" i="1" s="1"/>
  <c r="U479" i="1"/>
  <c r="F510" i="1"/>
  <c r="S518" i="1"/>
  <c r="S433" i="1"/>
  <c r="F462" i="1"/>
  <c r="AB433" i="1"/>
  <c r="O447" i="1"/>
  <c r="U342" i="1"/>
  <c r="F389" i="1"/>
  <c r="CF554" i="1"/>
  <c r="AW560" i="1"/>
  <c r="F563" i="1"/>
  <c r="P590" i="1"/>
  <c r="P554" i="1"/>
  <c r="AZ479" i="1"/>
  <c r="F499" i="1"/>
  <c r="AZ433" i="1"/>
  <c r="AZ518" i="1"/>
  <c r="F458" i="1"/>
  <c r="F527" i="1"/>
  <c r="G17" i="2" s="1"/>
  <c r="AP429" i="1"/>
  <c r="AZ229" i="1"/>
  <c r="F255" i="1"/>
  <c r="BB550" i="1"/>
  <c r="F603" i="1"/>
  <c r="AU429" i="1"/>
  <c r="F537" i="1"/>
  <c r="AE342" i="1"/>
  <c r="R367" i="1"/>
  <c r="AZ276" i="1"/>
  <c r="F321" i="1"/>
  <c r="AX276" i="1"/>
  <c r="F317" i="1"/>
  <c r="Q276" i="1"/>
  <c r="F322" i="1"/>
  <c r="AC276" i="1"/>
  <c r="P310" i="1"/>
  <c r="CE310" i="1"/>
  <c r="CF310" i="1"/>
  <c r="CH310" i="1"/>
  <c r="CZ138" i="1"/>
  <c r="Y138" i="1" s="1"/>
  <c r="CY138" i="1"/>
  <c r="X138" i="1" s="1"/>
  <c r="GM138" i="1" s="1"/>
  <c r="GN138" i="1" s="1"/>
  <c r="CE126" i="1"/>
  <c r="AV142" i="1"/>
  <c r="AY142" i="1"/>
  <c r="CH126" i="1"/>
  <c r="AK244" i="1"/>
  <c r="AI174" i="1"/>
  <c r="V197" i="1"/>
  <c r="V397" i="1" s="1"/>
  <c r="GN176" i="1"/>
  <c r="AE126" i="1"/>
  <c r="R142" i="1"/>
  <c r="CY38" i="1"/>
  <c r="X38" i="1" s="1"/>
  <c r="GM38" i="1" s="1"/>
  <c r="GN38" i="1" s="1"/>
  <c r="CZ38" i="1"/>
  <c r="Y38" i="1" s="1"/>
  <c r="CZ79" i="1"/>
  <c r="Y79" i="1" s="1"/>
  <c r="CY79" i="1"/>
  <c r="X79" i="1" s="1"/>
  <c r="GM77" i="1"/>
  <c r="GN77" i="1" s="1"/>
  <c r="GM76" i="1"/>
  <c r="GN76" i="1" s="1"/>
  <c r="BC22" i="1"/>
  <c r="F413" i="1"/>
  <c r="BC1829" i="1"/>
  <c r="BB22" i="1"/>
  <c r="F410" i="1"/>
  <c r="BB1829" i="1"/>
  <c r="V26" i="1"/>
  <c r="F63" i="1"/>
  <c r="Q26" i="1"/>
  <c r="F52" i="1"/>
  <c r="Q397" i="1"/>
  <c r="AQ22" i="1"/>
  <c r="F407" i="1"/>
  <c r="AQ1829" i="1"/>
  <c r="AU22" i="1"/>
  <c r="F416" i="1"/>
  <c r="CF26" i="1"/>
  <c r="AW40" i="1"/>
  <c r="P26" i="1"/>
  <c r="F43" i="1"/>
  <c r="BD22" i="1"/>
  <c r="F422" i="1"/>
  <c r="BD1829" i="1"/>
  <c r="Y26" i="1"/>
  <c r="F67" i="1"/>
  <c r="CE989" i="1"/>
  <c r="AV1005" i="1"/>
  <c r="CF989" i="1"/>
  <c r="AW1005" i="1"/>
  <c r="CP1045" i="1"/>
  <c r="O1045" i="1" s="1"/>
  <c r="W888" i="1"/>
  <c r="F927" i="1"/>
  <c r="Y518" i="1"/>
  <c r="Y433" i="1"/>
  <c r="F474" i="1"/>
  <c r="CP181" i="1"/>
  <c r="O181" i="1" s="1"/>
  <c r="GM133" i="1"/>
  <c r="GM1360" i="1"/>
  <c r="X771" i="1"/>
  <c r="F829" i="1"/>
  <c r="F514" i="1"/>
  <c r="X479" i="1"/>
  <c r="X433" i="1"/>
  <c r="F473" i="1"/>
  <c r="X518" i="1"/>
  <c r="GM344" i="1"/>
  <c r="Y276" i="1"/>
  <c r="F337" i="1"/>
  <c r="V229" i="1"/>
  <c r="F267" i="1"/>
  <c r="V22" i="1" l="1"/>
  <c r="F420" i="1"/>
  <c r="F1281" i="1"/>
  <c r="Y1172" i="1"/>
  <c r="AI1095" i="1"/>
  <c r="V1110" i="1"/>
  <c r="Q1110" i="1"/>
  <c r="AD1095" i="1"/>
  <c r="AB229" i="1"/>
  <c r="O244" i="1"/>
  <c r="CB1356" i="1"/>
  <c r="AS1393" i="1"/>
  <c r="AK888" i="1"/>
  <c r="X903" i="1"/>
  <c r="AG1095" i="1"/>
  <c r="T1110" i="1"/>
  <c r="GM181" i="1"/>
  <c r="AB197" i="1"/>
  <c r="BD18" i="1"/>
  <c r="F1854" i="1"/>
  <c r="AW26" i="1"/>
  <c r="F46" i="1"/>
  <c r="Q22" i="1"/>
  <c r="F409" i="1"/>
  <c r="CA367" i="1"/>
  <c r="GO344" i="1"/>
  <c r="CC367" i="1" s="1"/>
  <c r="GN133" i="1"/>
  <c r="CB142" i="1" s="1"/>
  <c r="CA142" i="1"/>
  <c r="Y429" i="1"/>
  <c r="F545" i="1"/>
  <c r="F1011" i="1"/>
  <c r="AW989" i="1"/>
  <c r="AV989" i="1"/>
  <c r="F1010" i="1"/>
  <c r="AQ18" i="1"/>
  <c r="F1839" i="1"/>
  <c r="BC18" i="1"/>
  <c r="F1845" i="1"/>
  <c r="AV126" i="1"/>
  <c r="F147" i="1"/>
  <c r="CH276" i="1"/>
  <c r="AY310" i="1"/>
  <c r="CE276" i="1"/>
  <c r="AV310" i="1"/>
  <c r="F529" i="1"/>
  <c r="AZ429" i="1"/>
  <c r="CD554" i="1"/>
  <c r="AU560" i="1"/>
  <c r="T622" i="1"/>
  <c r="F685" i="1"/>
  <c r="CC479" i="1"/>
  <c r="AT488" i="1"/>
  <c r="O634" i="1"/>
  <c r="AB626" i="1"/>
  <c r="F746" i="1"/>
  <c r="AZ696" i="1"/>
  <c r="R771" i="1"/>
  <c r="F817" i="1"/>
  <c r="R835" i="1"/>
  <c r="F870" i="1"/>
  <c r="W622" i="1"/>
  <c r="F688" i="1"/>
  <c r="CA700" i="1"/>
  <c r="AR705" i="1"/>
  <c r="F808" i="1"/>
  <c r="AV771" i="1"/>
  <c r="AY771" i="1"/>
  <c r="F811" i="1"/>
  <c r="F1269" i="1"/>
  <c r="S1172" i="1"/>
  <c r="CY949" i="1"/>
  <c r="X949" i="1" s="1"/>
  <c r="CZ949" i="1"/>
  <c r="Y949" i="1" s="1"/>
  <c r="Q950" i="1"/>
  <c r="S950" i="1"/>
  <c r="GX950" i="1"/>
  <c r="CJ957" i="1" s="1"/>
  <c r="W950" i="1"/>
  <c r="AJ957" i="1" s="1"/>
  <c r="U950" i="1"/>
  <c r="AH957" i="1" s="1"/>
  <c r="T950" i="1"/>
  <c r="AG957" i="1" s="1"/>
  <c r="P950" i="1"/>
  <c r="V950" i="1"/>
  <c r="AI957" i="1" s="1"/>
  <c r="R950" i="1"/>
  <c r="GK950" i="1" s="1"/>
  <c r="V1037" i="1"/>
  <c r="F1086" i="1"/>
  <c r="S1110" i="1"/>
  <c r="AF1095" i="1"/>
  <c r="CB1176" i="1"/>
  <c r="AS1181" i="1"/>
  <c r="V1286" i="1"/>
  <c r="F1484" i="1"/>
  <c r="AB989" i="1"/>
  <c r="O1005" i="1"/>
  <c r="CA1569" i="1"/>
  <c r="AR1610" i="1"/>
  <c r="BA1565" i="1"/>
  <c r="F1747" i="1"/>
  <c r="CD1497" i="1"/>
  <c r="AU1503" i="1"/>
  <c r="CB276" i="1"/>
  <c r="AS310" i="1"/>
  <c r="X342" i="1"/>
  <c r="F393" i="1"/>
  <c r="T229" i="1"/>
  <c r="F265" i="1"/>
  <c r="F525" i="1"/>
  <c r="AX429" i="1"/>
  <c r="F453" i="1"/>
  <c r="AW433" i="1"/>
  <c r="AW518" i="1"/>
  <c r="AV433" i="1"/>
  <c r="AV518" i="1"/>
  <c r="F452" i="1"/>
  <c r="R664" i="1"/>
  <c r="R626" i="1"/>
  <c r="F648" i="1"/>
  <c r="AY479" i="1"/>
  <c r="F496" i="1"/>
  <c r="X550" i="1"/>
  <c r="F616" i="1"/>
  <c r="AZ550" i="1"/>
  <c r="F601" i="1"/>
  <c r="F742" i="1"/>
  <c r="AX696" i="1"/>
  <c r="T888" i="1"/>
  <c r="F924" i="1"/>
  <c r="AL888" i="1"/>
  <c r="Y903" i="1"/>
  <c r="Q696" i="1"/>
  <c r="F747" i="1"/>
  <c r="O771" i="1"/>
  <c r="F805" i="1"/>
  <c r="AX767" i="1"/>
  <c r="F1147" i="1"/>
  <c r="CC835" i="1"/>
  <c r="AT856" i="1"/>
  <c r="AK1037" i="1"/>
  <c r="X1063" i="1"/>
  <c r="V888" i="1"/>
  <c r="F926" i="1"/>
  <c r="T1037" i="1"/>
  <c r="F1084" i="1"/>
  <c r="F1186" i="1"/>
  <c r="AV1254" i="1"/>
  <c r="AV1176" i="1"/>
  <c r="AY1176" i="1"/>
  <c r="F1189" i="1"/>
  <c r="AY1254" i="1"/>
  <c r="AX1172" i="1"/>
  <c r="F1261" i="1"/>
  <c r="U1286" i="1"/>
  <c r="F1483" i="1"/>
  <c r="AK1356" i="1"/>
  <c r="X1393" i="1"/>
  <c r="U1110" i="1"/>
  <c r="AH1095" i="1"/>
  <c r="T1172" i="1"/>
  <c r="F1275" i="1"/>
  <c r="U1172" i="1"/>
  <c r="F1276" i="1"/>
  <c r="F1226" i="1"/>
  <c r="O1213" i="1"/>
  <c r="F1232" i="1"/>
  <c r="AY1213" i="1"/>
  <c r="W1356" i="1"/>
  <c r="F1417" i="1"/>
  <c r="F1734" i="1"/>
  <c r="AX1565" i="1"/>
  <c r="AW1759" i="1"/>
  <c r="F1805" i="1"/>
  <c r="F1559" i="1"/>
  <c r="X1493" i="1"/>
  <c r="T1493" i="1"/>
  <c r="F1554" i="1"/>
  <c r="CC1642" i="1"/>
  <c r="AT1656" i="1"/>
  <c r="AW1533" i="1"/>
  <c r="AW1497" i="1"/>
  <c r="F1509" i="1"/>
  <c r="AZ1493" i="1"/>
  <c r="F1544" i="1"/>
  <c r="O1393" i="1"/>
  <c r="AB1356" i="1"/>
  <c r="CH174" i="1"/>
  <c r="AY197" i="1"/>
  <c r="CE174" i="1"/>
  <c r="AV197" i="1"/>
  <c r="CE1037" i="1"/>
  <c r="AV1063" i="1"/>
  <c r="AY1063" i="1"/>
  <c r="CH1037" i="1"/>
  <c r="F1013" i="1"/>
  <c r="AY989" i="1"/>
  <c r="AZ22" i="1"/>
  <c r="F408" i="1"/>
  <c r="AP18" i="1"/>
  <c r="F1838" i="1"/>
  <c r="GN30" i="1"/>
  <c r="CB40" i="1" s="1"/>
  <c r="CA40" i="1"/>
  <c r="AL229" i="1"/>
  <c r="Y244" i="1"/>
  <c r="AE229" i="1"/>
  <c r="R244" i="1"/>
  <c r="AB276" i="1"/>
  <c r="O310" i="1"/>
  <c r="X276" i="1"/>
  <c r="F336" i="1"/>
  <c r="F502" i="1"/>
  <c r="R479" i="1"/>
  <c r="F565" i="1"/>
  <c r="AV554" i="1"/>
  <c r="AV590" i="1"/>
  <c r="AY554" i="1"/>
  <c r="AY590" i="1"/>
  <c r="F568" i="1"/>
  <c r="O554" i="1"/>
  <c r="F562" i="1"/>
  <c r="O590" i="1"/>
  <c r="F674" i="1"/>
  <c r="AQ622" i="1"/>
  <c r="AZ626" i="1"/>
  <c r="F645" i="1"/>
  <c r="AZ664" i="1"/>
  <c r="AV342" i="1"/>
  <c r="F372" i="1"/>
  <c r="AW342" i="1"/>
  <c r="F373" i="1"/>
  <c r="BA429" i="1"/>
  <c r="F538" i="1"/>
  <c r="J18" i="8" s="1"/>
  <c r="O479" i="1"/>
  <c r="F490" i="1"/>
  <c r="F612" i="1"/>
  <c r="U550" i="1"/>
  <c r="T550" i="1"/>
  <c r="F611" i="1"/>
  <c r="AY634" i="1"/>
  <c r="CH626" i="1"/>
  <c r="CE626" i="1"/>
  <c r="AV634" i="1"/>
  <c r="BA622" i="1"/>
  <c r="F684" i="1"/>
  <c r="Y696" i="1"/>
  <c r="F762" i="1"/>
  <c r="F864" i="1"/>
  <c r="AY835" i="1"/>
  <c r="AF888" i="1"/>
  <c r="S903" i="1"/>
  <c r="R1176" i="1"/>
  <c r="F1195" i="1"/>
  <c r="R1254" i="1"/>
  <c r="R1290" i="1"/>
  <c r="F1338" i="1"/>
  <c r="BA1110" i="1"/>
  <c r="CJ1095" i="1"/>
  <c r="CY1108" i="1"/>
  <c r="X1108" i="1" s="1"/>
  <c r="AK1110" i="1" s="1"/>
  <c r="CZ1108" i="1"/>
  <c r="Y1108" i="1" s="1"/>
  <c r="AL1110" i="1" s="1"/>
  <c r="GK1108" i="1"/>
  <c r="AE1110" i="1"/>
  <c r="GM1106" i="1"/>
  <c r="GN1106" i="1" s="1"/>
  <c r="AZ1172" i="1"/>
  <c r="F1265" i="1"/>
  <c r="BA1172" i="1"/>
  <c r="F1274" i="1"/>
  <c r="H22" i="2" s="1"/>
  <c r="AF989" i="1"/>
  <c r="S1005" i="1"/>
  <c r="AL989" i="1"/>
  <c r="Y1005" i="1"/>
  <c r="CB1290" i="1"/>
  <c r="AS1324" i="1"/>
  <c r="U1356" i="1"/>
  <c r="F1415" i="1"/>
  <c r="R1425" i="1"/>
  <c r="F1445" i="1"/>
  <c r="F1738" i="1"/>
  <c r="AZ1565" i="1"/>
  <c r="F1807" i="1"/>
  <c r="AY1759" i="1"/>
  <c r="F1436" i="1"/>
  <c r="AV1425" i="1"/>
  <c r="AY1425" i="1"/>
  <c r="F1439" i="1"/>
  <c r="Q1493" i="1"/>
  <c r="F1545" i="1"/>
  <c r="F1612" i="1"/>
  <c r="O1727" i="1"/>
  <c r="O1569" i="1"/>
  <c r="F1661" i="1"/>
  <c r="AV1642" i="1"/>
  <c r="AY1642" i="1"/>
  <c r="F1664" i="1"/>
  <c r="O1497" i="1"/>
  <c r="F1505" i="1"/>
  <c r="O1533" i="1"/>
  <c r="Y126" i="1"/>
  <c r="F169" i="1"/>
  <c r="AF174" i="1"/>
  <c r="S197" i="1"/>
  <c r="AL174" i="1"/>
  <c r="Y197" i="1"/>
  <c r="W174" i="1"/>
  <c r="F221" i="1"/>
  <c r="R276" i="1"/>
  <c r="F324" i="1"/>
  <c r="AL342" i="1"/>
  <c r="Y367" i="1"/>
  <c r="F455" i="1"/>
  <c r="AY433" i="1"/>
  <c r="AY518" i="1"/>
  <c r="F521" i="1"/>
  <c r="P429" i="1"/>
  <c r="AW479" i="1"/>
  <c r="F494" i="1"/>
  <c r="AE888" i="1"/>
  <c r="R903" i="1"/>
  <c r="X696" i="1"/>
  <c r="F761" i="1"/>
  <c r="GM901" i="1"/>
  <c r="BA888" i="1"/>
  <c r="F923" i="1"/>
  <c r="S622" i="1"/>
  <c r="F679" i="1"/>
  <c r="CA771" i="1"/>
  <c r="AR803" i="1"/>
  <c r="F858" i="1"/>
  <c r="O835" i="1"/>
  <c r="U888" i="1"/>
  <c r="F925" i="1"/>
  <c r="R1213" i="1"/>
  <c r="F1238" i="1"/>
  <c r="U1037" i="1"/>
  <c r="F1085" i="1"/>
  <c r="AW1176" i="1"/>
  <c r="F1187" i="1"/>
  <c r="AW1254" i="1"/>
  <c r="AL1356" i="1"/>
  <c r="Y1393" i="1"/>
  <c r="CA1213" i="1"/>
  <c r="AR1224" i="1"/>
  <c r="F1230" i="1"/>
  <c r="AW1213" i="1"/>
  <c r="AV1213" i="1"/>
  <c r="F1229" i="1"/>
  <c r="F1329" i="1"/>
  <c r="AV1290" i="1"/>
  <c r="AY1290" i="1"/>
  <c r="F1332" i="1"/>
  <c r="W1461" i="1"/>
  <c r="I26" i="2"/>
  <c r="N26" i="2" s="1"/>
  <c r="CA1425" i="1"/>
  <c r="AR1431" i="1"/>
  <c r="U1493" i="1"/>
  <c r="F1555" i="1"/>
  <c r="O1642" i="1"/>
  <c r="F1658" i="1"/>
  <c r="P1493" i="1"/>
  <c r="F1536" i="1"/>
  <c r="X1565" i="1"/>
  <c r="F1753" i="1"/>
  <c r="CB433" i="1"/>
  <c r="AS447" i="1"/>
  <c r="Q229" i="1"/>
  <c r="F256" i="1"/>
  <c r="Q888" i="1"/>
  <c r="F915" i="1"/>
  <c r="Q1356" i="1"/>
  <c r="F1405" i="1"/>
  <c r="T1356" i="1"/>
  <c r="F1414" i="1"/>
  <c r="V1356" i="1"/>
  <c r="F1416" i="1"/>
  <c r="AT1569" i="1"/>
  <c r="F1628" i="1"/>
  <c r="AT1727" i="1"/>
  <c r="X429" i="1"/>
  <c r="F544" i="1"/>
  <c r="GO1360" i="1"/>
  <c r="CC1393" i="1" s="1"/>
  <c r="CA1393" i="1"/>
  <c r="GM1045" i="1"/>
  <c r="AB1063" i="1"/>
  <c r="BB18" i="1"/>
  <c r="F1842" i="1"/>
  <c r="F156" i="1"/>
  <c r="R126" i="1"/>
  <c r="V174" i="1"/>
  <c r="F220" i="1"/>
  <c r="X244" i="1"/>
  <c r="AK229" i="1"/>
  <c r="AY126" i="1"/>
  <c r="F150" i="1"/>
  <c r="CF276" i="1"/>
  <c r="AW310" i="1"/>
  <c r="P276" i="1"/>
  <c r="F313" i="1"/>
  <c r="R342" i="1"/>
  <c r="F381" i="1"/>
  <c r="P550" i="1"/>
  <c r="F593" i="1"/>
  <c r="AW554" i="1"/>
  <c r="AW590" i="1"/>
  <c r="F566" i="1"/>
  <c r="F449" i="1"/>
  <c r="O518" i="1"/>
  <c r="O433" i="1"/>
  <c r="S429" i="1"/>
  <c r="F533" i="1"/>
  <c r="CA554" i="1"/>
  <c r="AR560" i="1"/>
  <c r="Q626" i="1"/>
  <c r="F646" i="1"/>
  <c r="Q664" i="1"/>
  <c r="F641" i="1"/>
  <c r="AX626" i="1"/>
  <c r="AX664" i="1"/>
  <c r="AY342" i="1"/>
  <c r="F375" i="1"/>
  <c r="CA479" i="1"/>
  <c r="AR488" i="1"/>
  <c r="AX550" i="1"/>
  <c r="F597" i="1"/>
  <c r="GP628" i="1"/>
  <c r="CD634" i="1" s="1"/>
  <c r="CA634" i="1"/>
  <c r="F740" i="1"/>
  <c r="AV696" i="1"/>
  <c r="AC888" i="1"/>
  <c r="P903" i="1"/>
  <c r="CE903" i="1"/>
  <c r="CF903" i="1"/>
  <c r="CH903" i="1"/>
  <c r="Y622" i="1"/>
  <c r="F691" i="1"/>
  <c r="CD700" i="1"/>
  <c r="AU705" i="1"/>
  <c r="F862" i="1"/>
  <c r="AW835" i="1"/>
  <c r="AV835" i="1"/>
  <c r="F861" i="1"/>
  <c r="R989" i="1"/>
  <c r="F1019" i="1"/>
  <c r="AE1037" i="1"/>
  <c r="R1063" i="1"/>
  <c r="CY948" i="1"/>
  <c r="X948" i="1" s="1"/>
  <c r="CZ948" i="1"/>
  <c r="Y948" i="1" s="1"/>
  <c r="AD957" i="1"/>
  <c r="CP948" i="1"/>
  <c r="O948" i="1" s="1"/>
  <c r="CP949" i="1"/>
  <c r="O949" i="1" s="1"/>
  <c r="GM949" i="1" s="1"/>
  <c r="GN949" i="1" s="1"/>
  <c r="CA1176" i="1"/>
  <c r="AR1181" i="1"/>
  <c r="Y1213" i="1"/>
  <c r="F1251" i="1"/>
  <c r="Q1286" i="1"/>
  <c r="F1473" i="1"/>
  <c r="BA1286" i="1"/>
  <c r="F1481" i="1"/>
  <c r="H23" i="2" s="1"/>
  <c r="H25" i="2"/>
  <c r="F1017" i="1"/>
  <c r="Q989" i="1"/>
  <c r="F1025" i="1"/>
  <c r="BA989" i="1"/>
  <c r="F1029" i="1"/>
  <c r="W989" i="1"/>
  <c r="O1290" i="1"/>
  <c r="F1326" i="1"/>
  <c r="O1461" i="1"/>
  <c r="BA1356" i="1"/>
  <c r="F1413" i="1"/>
  <c r="R1569" i="1"/>
  <c r="F1624" i="1"/>
  <c r="R1727" i="1"/>
  <c r="AW1425" i="1"/>
  <c r="F1437" i="1"/>
  <c r="V1493" i="1"/>
  <c r="F1556" i="1"/>
  <c r="CB1569" i="1"/>
  <c r="AS1610" i="1"/>
  <c r="AW1642" i="1"/>
  <c r="F1662" i="1"/>
  <c r="AR1503" i="1"/>
  <c r="CA1497" i="1"/>
  <c r="AX1493" i="1"/>
  <c r="F1540" i="1"/>
  <c r="Q1565" i="1"/>
  <c r="F1739" i="1"/>
  <c r="V1565" i="1"/>
  <c r="F1750" i="1"/>
  <c r="X126" i="1"/>
  <c r="F168" i="1"/>
  <c r="Q174" i="1"/>
  <c r="F209" i="1"/>
  <c r="BA174" i="1"/>
  <c r="F217" i="1"/>
  <c r="BA397" i="1"/>
  <c r="U174" i="1"/>
  <c r="F219" i="1"/>
  <c r="U397" i="1"/>
  <c r="CA276" i="1"/>
  <c r="AR310" i="1"/>
  <c r="U229" i="1"/>
  <c r="F266" i="1"/>
  <c r="R433" i="1"/>
  <c r="F461" i="1"/>
  <c r="R518" i="1"/>
  <c r="W429" i="1"/>
  <c r="F542" i="1"/>
  <c r="F602" i="1"/>
  <c r="Q550" i="1"/>
  <c r="V622" i="1"/>
  <c r="F687" i="1"/>
  <c r="F539" i="1"/>
  <c r="T429" i="1"/>
  <c r="U429" i="1"/>
  <c r="F540" i="1"/>
  <c r="AV479" i="1"/>
  <c r="F493" i="1"/>
  <c r="Y550" i="1"/>
  <c r="F617" i="1"/>
  <c r="F614" i="1"/>
  <c r="W550" i="1"/>
  <c r="X622" i="1"/>
  <c r="F690" i="1"/>
  <c r="CA835" i="1"/>
  <c r="AR856" i="1"/>
  <c r="S1063" i="1"/>
  <c r="AF1037" i="1"/>
  <c r="Y1063" i="1"/>
  <c r="AL1037" i="1"/>
  <c r="W1172" i="1"/>
  <c r="F1278" i="1"/>
  <c r="T1286" i="1"/>
  <c r="F1482" i="1"/>
  <c r="AX1286" i="1"/>
  <c r="F1468" i="1"/>
  <c r="AC1356" i="1"/>
  <c r="CF1393" i="1"/>
  <c r="CH1393" i="1"/>
  <c r="P1393" i="1"/>
  <c r="CE1393" i="1"/>
  <c r="X1172" i="1"/>
  <c r="F1280" i="1"/>
  <c r="AW1290" i="1"/>
  <c r="F1330" i="1"/>
  <c r="AE1356" i="1"/>
  <c r="R1393" i="1"/>
  <c r="O1425" i="1"/>
  <c r="F1433" i="1"/>
  <c r="F1618" i="1"/>
  <c r="AY1569" i="1"/>
  <c r="AY1727" i="1"/>
  <c r="F1730" i="1"/>
  <c r="P1565" i="1"/>
  <c r="CA1642" i="1"/>
  <c r="AR1656" i="1"/>
  <c r="AV1497" i="1"/>
  <c r="F1508" i="1"/>
  <c r="AV1533" i="1"/>
  <c r="AB342" i="1"/>
  <c r="O367" i="1"/>
  <c r="Y1565" i="1"/>
  <c r="F1754" i="1"/>
  <c r="O126" i="1"/>
  <c r="F144" i="1"/>
  <c r="CF174" i="1"/>
  <c r="AW197" i="1"/>
  <c r="P174" i="1"/>
  <c r="F200" i="1"/>
  <c r="P1037" i="1"/>
  <c r="F1066" i="1"/>
  <c r="AW1063" i="1"/>
  <c r="CF1037" i="1"/>
  <c r="AV26" i="1"/>
  <c r="F45" i="1"/>
  <c r="AY26" i="1"/>
  <c r="F48" i="1"/>
  <c r="AO18" i="1"/>
  <c r="F1833" i="1"/>
  <c r="AX22" i="1"/>
  <c r="F404" i="1"/>
  <c r="AX1829" i="1"/>
  <c r="AB26" i="1"/>
  <c r="O40" i="1"/>
  <c r="W22" i="1"/>
  <c r="F421" i="1"/>
  <c r="GM79" i="1"/>
  <c r="GN79" i="1" s="1"/>
  <c r="AE174" i="1"/>
  <c r="R197" i="1"/>
  <c r="AF229" i="1"/>
  <c r="S244" i="1"/>
  <c r="AW126" i="1"/>
  <c r="F148" i="1"/>
  <c r="P244" i="1"/>
  <c r="CE244" i="1"/>
  <c r="AC229" i="1"/>
  <c r="CF244" i="1"/>
  <c r="CH244" i="1"/>
  <c r="V550" i="1"/>
  <c r="F613" i="1"/>
  <c r="Q429" i="1"/>
  <c r="F530" i="1"/>
  <c r="F541" i="1"/>
  <c r="V429" i="1"/>
  <c r="R590" i="1"/>
  <c r="R554" i="1"/>
  <c r="F574" i="1"/>
  <c r="S550" i="1"/>
  <c r="F605" i="1"/>
  <c r="AW634" i="1"/>
  <c r="CF626" i="1"/>
  <c r="P626" i="1"/>
  <c r="F637" i="1"/>
  <c r="P664" i="1"/>
  <c r="Y835" i="1"/>
  <c r="F883" i="1"/>
  <c r="AB888" i="1"/>
  <c r="O903" i="1"/>
  <c r="GN937" i="1"/>
  <c r="F707" i="1"/>
  <c r="O735" i="1"/>
  <c r="O700" i="1"/>
  <c r="F758" i="1"/>
  <c r="V696" i="1"/>
  <c r="AW771" i="1"/>
  <c r="F809" i="1"/>
  <c r="AZ767" i="1"/>
  <c r="F1151" i="1"/>
  <c r="AE957" i="1"/>
  <c r="W1110" i="1"/>
  <c r="AJ1095" i="1"/>
  <c r="CP1108" i="1"/>
  <c r="O1108" i="1" s="1"/>
  <c r="GM1108" i="1" s="1"/>
  <c r="GN1108" i="1" s="1"/>
  <c r="AC1110" i="1"/>
  <c r="O1176" i="1"/>
  <c r="O1254" i="1"/>
  <c r="F1183" i="1"/>
  <c r="AZ1286" i="1"/>
  <c r="F1472" i="1"/>
  <c r="AK989" i="1"/>
  <c r="X1005" i="1"/>
  <c r="Q1172" i="1"/>
  <c r="F1266" i="1"/>
  <c r="V1172" i="1"/>
  <c r="F1277" i="1"/>
  <c r="CA1290" i="1"/>
  <c r="AR1324" i="1"/>
  <c r="R1497" i="1"/>
  <c r="R1533" i="1"/>
  <c r="F1517" i="1"/>
  <c r="R1642" i="1"/>
  <c r="F1670" i="1"/>
  <c r="Y1493" i="1"/>
  <c r="F1560" i="1"/>
  <c r="GM81" i="1"/>
  <c r="GN81" i="1" s="1"/>
  <c r="S126" i="1"/>
  <c r="F157" i="1"/>
  <c r="AK174" i="1"/>
  <c r="X197" i="1"/>
  <c r="T174" i="1"/>
  <c r="F218" i="1"/>
  <c r="T397" i="1"/>
  <c r="BA229" i="1"/>
  <c r="F264" i="1"/>
  <c r="GM240" i="1"/>
  <c r="F382" i="1"/>
  <c r="S342" i="1"/>
  <c r="W229" i="1"/>
  <c r="F268" i="1"/>
  <c r="AS622" i="1"/>
  <c r="F681" i="1"/>
  <c r="E19" i="2" s="1"/>
  <c r="S696" i="1"/>
  <c r="F750" i="1"/>
  <c r="J20" i="2" s="1"/>
  <c r="BA696" i="1"/>
  <c r="F755" i="1"/>
  <c r="CB771" i="1"/>
  <c r="AS803" i="1"/>
  <c r="Q1037" i="1"/>
  <c r="F1075" i="1"/>
  <c r="BA1037" i="1"/>
  <c r="F1083" i="1"/>
  <c r="P1172" i="1"/>
  <c r="F1257" i="1"/>
  <c r="S1393" i="1"/>
  <c r="AF1356" i="1"/>
  <c r="GM1001" i="1"/>
  <c r="W1037" i="1"/>
  <c r="F1087" i="1"/>
  <c r="CC1213" i="1"/>
  <c r="AT1224" i="1"/>
  <c r="S1565" i="1"/>
  <c r="F1742" i="1"/>
  <c r="CB1425" i="1"/>
  <c r="AS1431" i="1"/>
  <c r="F1616" i="1"/>
  <c r="AW1569" i="1"/>
  <c r="AW1727" i="1"/>
  <c r="AV1569" i="1"/>
  <c r="F1615" i="1"/>
  <c r="AV1727" i="1"/>
  <c r="W1565" i="1"/>
  <c r="F1751" i="1"/>
  <c r="AY1533" i="1"/>
  <c r="AY1497" i="1"/>
  <c r="F1511" i="1"/>
  <c r="W1493" i="1"/>
  <c r="F1557" i="1"/>
  <c r="F1748" i="1"/>
  <c r="T1565" i="1"/>
  <c r="U1565" i="1"/>
  <c r="F1749" i="1"/>
  <c r="CA433" i="1"/>
  <c r="AR447" i="1"/>
  <c r="CB1110" i="1"/>
  <c r="H17" i="2" l="1"/>
  <c r="AI935" i="1"/>
  <c r="V957" i="1"/>
  <c r="T957" i="1"/>
  <c r="AG935" i="1"/>
  <c r="AK1095" i="1"/>
  <c r="X1110" i="1"/>
  <c r="AH935" i="1"/>
  <c r="U957" i="1"/>
  <c r="CJ935" i="1"/>
  <c r="BA957" i="1"/>
  <c r="AS1110" i="1"/>
  <c r="CB1095" i="1"/>
  <c r="AV1565" i="1"/>
  <c r="F1732" i="1"/>
  <c r="AT1213" i="1"/>
  <c r="F1242" i="1"/>
  <c r="AT1254" i="1"/>
  <c r="GN1001" i="1"/>
  <c r="CB1005" i="1" s="1"/>
  <c r="CA1005" i="1"/>
  <c r="S1356" i="1"/>
  <c r="F1408" i="1"/>
  <c r="S1461" i="1"/>
  <c r="X174" i="1"/>
  <c r="F223" i="1"/>
  <c r="F1547" i="1"/>
  <c r="J24" i="2" s="1"/>
  <c r="R1493" i="1"/>
  <c r="AE935" i="1"/>
  <c r="R957" i="1"/>
  <c r="AR433" i="1"/>
  <c r="F475" i="1"/>
  <c r="AR518" i="1"/>
  <c r="AY1493" i="1"/>
  <c r="F1541" i="1"/>
  <c r="AW1565" i="1"/>
  <c r="F1733" i="1"/>
  <c r="AS1425" i="1"/>
  <c r="F1448" i="1"/>
  <c r="AS771" i="1"/>
  <c r="F820" i="1"/>
  <c r="T22" i="1"/>
  <c r="F418" i="1"/>
  <c r="W1095" i="1"/>
  <c r="F1134" i="1"/>
  <c r="O696" i="1"/>
  <c r="F737" i="1"/>
  <c r="O888" i="1"/>
  <c r="F905" i="1"/>
  <c r="P622" i="1"/>
  <c r="F667" i="1"/>
  <c r="AW626" i="1"/>
  <c r="AW664" i="1"/>
  <c r="F640" i="1"/>
  <c r="CH229" i="1"/>
  <c r="AY244" i="1"/>
  <c r="P229" i="1"/>
  <c r="F247" i="1"/>
  <c r="P397" i="1"/>
  <c r="AW174" i="1"/>
  <c r="F203" i="1"/>
  <c r="O342" i="1"/>
  <c r="F369" i="1"/>
  <c r="AV1493" i="1"/>
  <c r="F1538" i="1"/>
  <c r="R1356" i="1"/>
  <c r="F1407" i="1"/>
  <c r="P1356" i="1"/>
  <c r="F1396" i="1"/>
  <c r="P1461" i="1"/>
  <c r="CF1356" i="1"/>
  <c r="AW1393" i="1"/>
  <c r="Y1037" i="1"/>
  <c r="F1090" i="1"/>
  <c r="S1037" i="1"/>
  <c r="F1078" i="1"/>
  <c r="R429" i="1"/>
  <c r="F532" i="1"/>
  <c r="J19" i="8" s="1"/>
  <c r="BA22" i="1"/>
  <c r="F417" i="1"/>
  <c r="H16" i="2" s="1"/>
  <c r="AR1497" i="1"/>
  <c r="F1531" i="1"/>
  <c r="AR1533" i="1"/>
  <c r="O1286" i="1"/>
  <c r="F1463" i="1"/>
  <c r="GM948" i="1"/>
  <c r="F1077" i="1"/>
  <c r="R1037" i="1"/>
  <c r="CF888" i="1"/>
  <c r="AW903" i="1"/>
  <c r="P888" i="1"/>
  <c r="F906" i="1"/>
  <c r="CA626" i="1"/>
  <c r="AR634" i="1"/>
  <c r="F516" i="1"/>
  <c r="AR479" i="1"/>
  <c r="Q622" i="1"/>
  <c r="F676" i="1"/>
  <c r="O429" i="1"/>
  <c r="F520" i="1"/>
  <c r="AW276" i="1"/>
  <c r="F316" i="1"/>
  <c r="O1063" i="1"/>
  <c r="AB1037" i="1"/>
  <c r="CA1356" i="1"/>
  <c r="AR1393" i="1"/>
  <c r="AT1565" i="1"/>
  <c r="F1745" i="1"/>
  <c r="F25" i="2" s="1"/>
  <c r="AS433" i="1"/>
  <c r="F464" i="1"/>
  <c r="AS518" i="1"/>
  <c r="AR1425" i="1"/>
  <c r="F1459" i="1"/>
  <c r="AR1213" i="1"/>
  <c r="F1252" i="1"/>
  <c r="Y1356" i="1"/>
  <c r="F1420" i="1"/>
  <c r="Y1461" i="1"/>
  <c r="AW1172" i="1"/>
  <c r="F1260" i="1"/>
  <c r="Y342" i="1"/>
  <c r="F394" i="1"/>
  <c r="Y174" i="1"/>
  <c r="F224" i="1"/>
  <c r="Y397" i="1"/>
  <c r="S174" i="1"/>
  <c r="F212" i="1"/>
  <c r="S397" i="1"/>
  <c r="O1493" i="1"/>
  <c r="F1535" i="1"/>
  <c r="O1565" i="1"/>
  <c r="F1729" i="1"/>
  <c r="AS1290" i="1"/>
  <c r="F1341" i="1"/>
  <c r="AS1461" i="1"/>
  <c r="Y989" i="1"/>
  <c r="F1032" i="1"/>
  <c r="S989" i="1"/>
  <c r="F1020" i="1"/>
  <c r="AB1110" i="1"/>
  <c r="AE1095" i="1"/>
  <c r="R1110" i="1"/>
  <c r="Y1110" i="1"/>
  <c r="AL1095" i="1"/>
  <c r="R1461" i="1"/>
  <c r="S888" i="1"/>
  <c r="F918" i="1"/>
  <c r="AV626" i="1"/>
  <c r="F639" i="1"/>
  <c r="AV664" i="1"/>
  <c r="AZ622" i="1"/>
  <c r="F675" i="1"/>
  <c r="O276" i="1"/>
  <c r="F312" i="1"/>
  <c r="R229" i="1"/>
  <c r="F258" i="1"/>
  <c r="Y229" i="1"/>
  <c r="F271" i="1"/>
  <c r="CA26" i="1"/>
  <c r="AR40" i="1"/>
  <c r="AZ1829" i="1"/>
  <c r="AY1037" i="1"/>
  <c r="F1071" i="1"/>
  <c r="O1356" i="1"/>
  <c r="F1395" i="1"/>
  <c r="AT1642" i="1"/>
  <c r="F1674" i="1"/>
  <c r="X1356" i="1"/>
  <c r="F1419" i="1"/>
  <c r="X1461" i="1"/>
  <c r="AY1172" i="1"/>
  <c r="F1262" i="1"/>
  <c r="AV1172" i="1"/>
  <c r="F1259" i="1"/>
  <c r="F1089" i="1"/>
  <c r="X1037" i="1"/>
  <c r="AT835" i="1"/>
  <c r="F874" i="1"/>
  <c r="AT1140" i="1"/>
  <c r="F523" i="1"/>
  <c r="AV429" i="1"/>
  <c r="AW429" i="1"/>
  <c r="F524" i="1"/>
  <c r="F1522" i="1"/>
  <c r="AU1533" i="1"/>
  <c r="AU1497" i="1"/>
  <c r="AR1569" i="1"/>
  <c r="F1638" i="1"/>
  <c r="AR1727" i="1"/>
  <c r="F1007" i="1"/>
  <c r="O989" i="1"/>
  <c r="S1095" i="1"/>
  <c r="F1125" i="1"/>
  <c r="AJ935" i="1"/>
  <c r="W957" i="1"/>
  <c r="CZ950" i="1"/>
  <c r="Y950" i="1" s="1"/>
  <c r="AL957" i="1" s="1"/>
  <c r="CY950" i="1"/>
  <c r="X950" i="1" s="1"/>
  <c r="AK957" i="1" s="1"/>
  <c r="AR700" i="1"/>
  <c r="F733" i="1"/>
  <c r="AR735" i="1"/>
  <c r="F506" i="1"/>
  <c r="AT479" i="1"/>
  <c r="AT518" i="1"/>
  <c r="AU554" i="1"/>
  <c r="F579" i="1"/>
  <c r="AU590" i="1"/>
  <c r="AV276" i="1"/>
  <c r="F315" i="1"/>
  <c r="AY276" i="1"/>
  <c r="F318" i="1"/>
  <c r="CA126" i="1"/>
  <c r="AR142" i="1"/>
  <c r="AT367" i="1"/>
  <c r="CC342" i="1"/>
  <c r="AB174" i="1"/>
  <c r="O197" i="1"/>
  <c r="T1095" i="1"/>
  <c r="F1131" i="1"/>
  <c r="X888" i="1"/>
  <c r="F929" i="1"/>
  <c r="AS1356" i="1"/>
  <c r="F1410" i="1"/>
  <c r="O229" i="1"/>
  <c r="F246" i="1"/>
  <c r="V1095" i="1"/>
  <c r="F1133" i="1"/>
  <c r="X397" i="1"/>
  <c r="AF957" i="1"/>
  <c r="GN240" i="1"/>
  <c r="CB244" i="1" s="1"/>
  <c r="CA244" i="1"/>
  <c r="AR1290" i="1"/>
  <c r="F1352" i="1"/>
  <c r="AR1461" i="1"/>
  <c r="X989" i="1"/>
  <c r="F1031" i="1"/>
  <c r="O1172" i="1"/>
  <c r="F1256" i="1"/>
  <c r="AC1095" i="1"/>
  <c r="CF1110" i="1"/>
  <c r="CH1110" i="1"/>
  <c r="P1110" i="1"/>
  <c r="CE1110" i="1"/>
  <c r="R550" i="1"/>
  <c r="F604" i="1"/>
  <c r="J18" i="2" s="1"/>
  <c r="CF229" i="1"/>
  <c r="AW244" i="1"/>
  <c r="CE229" i="1"/>
  <c r="AV244" i="1"/>
  <c r="F259" i="1"/>
  <c r="S229" i="1"/>
  <c r="R174" i="1"/>
  <c r="F211" i="1"/>
  <c r="O26" i="1"/>
  <c r="F42" i="1"/>
  <c r="O397" i="1"/>
  <c r="AX18" i="1"/>
  <c r="F1836" i="1"/>
  <c r="AW1037" i="1"/>
  <c r="F1069" i="1"/>
  <c r="AR1642" i="1"/>
  <c r="F1684" i="1"/>
  <c r="AY1565" i="1"/>
  <c r="F1735" i="1"/>
  <c r="CE1356" i="1"/>
  <c r="AV1393" i="1"/>
  <c r="AY1393" i="1"/>
  <c r="CH1356" i="1"/>
  <c r="AR835" i="1"/>
  <c r="F884" i="1"/>
  <c r="AR276" i="1"/>
  <c r="F338" i="1"/>
  <c r="U22" i="1"/>
  <c r="F419" i="1"/>
  <c r="AS1569" i="1"/>
  <c r="F1627" i="1"/>
  <c r="AS1727" i="1"/>
  <c r="R1565" i="1"/>
  <c r="F1741" i="1"/>
  <c r="J25" i="2" s="1"/>
  <c r="AR1254" i="1"/>
  <c r="AR1176" i="1"/>
  <c r="F1209" i="1"/>
  <c r="AD935" i="1"/>
  <c r="Q957" i="1"/>
  <c r="AU700" i="1"/>
  <c r="F724" i="1"/>
  <c r="AU735" i="1"/>
  <c r="CH888" i="1"/>
  <c r="AY903" i="1"/>
  <c r="CE888" i="1"/>
  <c r="AV903" i="1"/>
  <c r="AU634" i="1"/>
  <c r="CD626" i="1"/>
  <c r="AX622" i="1"/>
  <c r="F671" i="1"/>
  <c r="AR554" i="1"/>
  <c r="F588" i="1"/>
  <c r="AR590" i="1"/>
  <c r="J17" i="2"/>
  <c r="F596" i="1"/>
  <c r="AW550" i="1"/>
  <c r="X229" i="1"/>
  <c r="F270" i="1"/>
  <c r="GN1045" i="1"/>
  <c r="CB1063" i="1" s="1"/>
  <c r="CA1063" i="1"/>
  <c r="CC1356" i="1"/>
  <c r="AT1393" i="1"/>
  <c r="CA1110" i="1"/>
  <c r="W1286" i="1"/>
  <c r="F1485" i="1"/>
  <c r="AR771" i="1"/>
  <c r="F831" i="1"/>
  <c r="GN901" i="1"/>
  <c r="CB903" i="1" s="1"/>
  <c r="CA903" i="1"/>
  <c r="R888" i="1"/>
  <c r="F917" i="1"/>
  <c r="AY429" i="1"/>
  <c r="F526" i="1"/>
  <c r="BA1095" i="1"/>
  <c r="F1130" i="1"/>
  <c r="R1172" i="1"/>
  <c r="F1268" i="1"/>
  <c r="AY626" i="1"/>
  <c r="AY664" i="1"/>
  <c r="F642" i="1"/>
  <c r="F592" i="1"/>
  <c r="O550" i="1"/>
  <c r="F598" i="1"/>
  <c r="AY550" i="1"/>
  <c r="AV550" i="1"/>
  <c r="F595" i="1"/>
  <c r="CB26" i="1"/>
  <c r="AS40" i="1"/>
  <c r="AV1037" i="1"/>
  <c r="F1068" i="1"/>
  <c r="AV174" i="1"/>
  <c r="F202" i="1"/>
  <c r="AY174" i="1"/>
  <c r="F205" i="1"/>
  <c r="AW1493" i="1"/>
  <c r="F1539" i="1"/>
  <c r="U1095" i="1"/>
  <c r="F1132" i="1"/>
  <c r="Y888" i="1"/>
  <c r="F930" i="1"/>
  <c r="R622" i="1"/>
  <c r="F678" i="1"/>
  <c r="J19" i="2" s="1"/>
  <c r="AS276" i="1"/>
  <c r="F327" i="1"/>
  <c r="AS1176" i="1"/>
  <c r="F1198" i="1"/>
  <c r="AS1254" i="1"/>
  <c r="CP950" i="1"/>
  <c r="O950" i="1" s="1"/>
  <c r="GM950" i="1" s="1"/>
  <c r="GN950" i="1" s="1"/>
  <c r="AC957" i="1"/>
  <c r="J22" i="2"/>
  <c r="R1140" i="1"/>
  <c r="O626" i="1"/>
  <c r="F636" i="1"/>
  <c r="O664" i="1"/>
  <c r="CB126" i="1"/>
  <c r="AS142" i="1"/>
  <c r="CA342" i="1"/>
  <c r="AR367" i="1"/>
  <c r="AW397" i="1"/>
  <c r="GN181" i="1"/>
  <c r="CB197" i="1" s="1"/>
  <c r="CA197" i="1"/>
  <c r="Q1095" i="1"/>
  <c r="F1122" i="1"/>
  <c r="R397" i="1"/>
  <c r="X957" i="1" l="1"/>
  <c r="AK935" i="1"/>
  <c r="R22" i="1"/>
  <c r="F411" i="1"/>
  <c r="R1829" i="1"/>
  <c r="AR342" i="1"/>
  <c r="F395" i="1"/>
  <c r="O622" i="1"/>
  <c r="F666" i="1"/>
  <c r="CA174" i="1"/>
  <c r="AR197" i="1"/>
  <c r="AW22" i="1"/>
  <c r="F403" i="1"/>
  <c r="R767" i="1"/>
  <c r="F1154" i="1"/>
  <c r="P957" i="1"/>
  <c r="CE957" i="1"/>
  <c r="AC935" i="1"/>
  <c r="CF957" i="1"/>
  <c r="CH957" i="1"/>
  <c r="F1271" i="1"/>
  <c r="E22" i="2" s="1"/>
  <c r="AS1172" i="1"/>
  <c r="F672" i="1"/>
  <c r="AY622" i="1"/>
  <c r="CA888" i="1"/>
  <c r="AR903" i="1"/>
  <c r="CA1095" i="1"/>
  <c r="AR1110" i="1"/>
  <c r="AS1063" i="1"/>
  <c r="CB1037" i="1"/>
  <c r="AR550" i="1"/>
  <c r="F618" i="1"/>
  <c r="AU626" i="1"/>
  <c r="F653" i="1"/>
  <c r="AU664" i="1"/>
  <c r="Q935" i="1"/>
  <c r="F969" i="1"/>
  <c r="Q1140" i="1"/>
  <c r="AR1172" i="1"/>
  <c r="F1282" i="1"/>
  <c r="AY1356" i="1"/>
  <c r="F1401" i="1"/>
  <c r="AY1461" i="1"/>
  <c r="AV229" i="1"/>
  <c r="F249" i="1"/>
  <c r="AV397" i="1"/>
  <c r="AW229" i="1"/>
  <c r="F250" i="1"/>
  <c r="CE1095" i="1"/>
  <c r="AV1110" i="1"/>
  <c r="AY1110" i="1"/>
  <c r="CH1095" i="1"/>
  <c r="CA229" i="1"/>
  <c r="AR244" i="1"/>
  <c r="AF935" i="1"/>
  <c r="S957" i="1"/>
  <c r="AR126" i="1"/>
  <c r="F170" i="1"/>
  <c r="AU550" i="1"/>
  <c r="F609" i="1"/>
  <c r="H18" i="2" s="1"/>
  <c r="I18" i="2" s="1"/>
  <c r="N18" i="2" s="1"/>
  <c r="AU1829" i="1"/>
  <c r="AR696" i="1"/>
  <c r="F763" i="1"/>
  <c r="AL935" i="1"/>
  <c r="Y957" i="1"/>
  <c r="AT767" i="1"/>
  <c r="F1158" i="1"/>
  <c r="F21" i="2" s="1"/>
  <c r="AZ18" i="1"/>
  <c r="F1840" i="1"/>
  <c r="F1124" i="1"/>
  <c r="R1095" i="1"/>
  <c r="O1110" i="1"/>
  <c r="AB1095" i="1"/>
  <c r="S22" i="1"/>
  <c r="F412" i="1"/>
  <c r="J16" i="2" s="1"/>
  <c r="Y1286" i="1"/>
  <c r="F1488" i="1"/>
  <c r="AR1356" i="1"/>
  <c r="F1421" i="1"/>
  <c r="AR626" i="1"/>
  <c r="F662" i="1"/>
  <c r="AR664" i="1"/>
  <c r="GN948" i="1"/>
  <c r="CB957" i="1" s="1"/>
  <c r="CA957" i="1"/>
  <c r="P22" i="1"/>
  <c r="F400" i="1"/>
  <c r="AW622" i="1"/>
  <c r="F670" i="1"/>
  <c r="R935" i="1"/>
  <c r="F971" i="1"/>
  <c r="CA989" i="1"/>
  <c r="AR1005" i="1"/>
  <c r="AT1172" i="1"/>
  <c r="F1272" i="1"/>
  <c r="F22" i="2" s="1"/>
  <c r="AS1095" i="1"/>
  <c r="F1127" i="1"/>
  <c r="T935" i="1"/>
  <c r="F978" i="1"/>
  <c r="T1140" i="1"/>
  <c r="CB174" i="1"/>
  <c r="AS197" i="1"/>
  <c r="AS126" i="1"/>
  <c r="F159" i="1"/>
  <c r="AS26" i="1"/>
  <c r="F57" i="1"/>
  <c r="CB888" i="1"/>
  <c r="AS903" i="1"/>
  <c r="F1411" i="1"/>
  <c r="AT1356" i="1"/>
  <c r="AT1461" i="1"/>
  <c r="CA1037" i="1"/>
  <c r="AR1063" i="1"/>
  <c r="AV888" i="1"/>
  <c r="F908" i="1"/>
  <c r="AY888" i="1"/>
  <c r="F911" i="1"/>
  <c r="AU696" i="1"/>
  <c r="F754" i="1"/>
  <c r="H20" i="2" s="1"/>
  <c r="I20" i="2" s="1"/>
  <c r="N20" i="2" s="1"/>
  <c r="AS1565" i="1"/>
  <c r="F1744" i="1"/>
  <c r="E25" i="2" s="1"/>
  <c r="I25" i="2" s="1"/>
  <c r="N25" i="2" s="1"/>
  <c r="AV1356" i="1"/>
  <c r="F1398" i="1"/>
  <c r="AV1461" i="1"/>
  <c r="O22" i="1"/>
  <c r="F399" i="1"/>
  <c r="P1095" i="1"/>
  <c r="F1113" i="1"/>
  <c r="AW1110" i="1"/>
  <c r="CF1095" i="1"/>
  <c r="AR1286" i="1"/>
  <c r="F1489" i="1"/>
  <c r="CB229" i="1"/>
  <c r="AS244" i="1"/>
  <c r="X22" i="1"/>
  <c r="F423" i="1"/>
  <c r="O174" i="1"/>
  <c r="F199" i="1"/>
  <c r="AT342" i="1"/>
  <c r="F385" i="1"/>
  <c r="AT397" i="1"/>
  <c r="AT429" i="1"/>
  <c r="F536" i="1"/>
  <c r="W935" i="1"/>
  <c r="F981" i="1"/>
  <c r="W1140" i="1"/>
  <c r="AR1565" i="1"/>
  <c r="F1755" i="1"/>
  <c r="AU1493" i="1"/>
  <c r="F1552" i="1"/>
  <c r="H24" i="2" s="1"/>
  <c r="I24" i="2" s="1"/>
  <c r="N24" i="2" s="1"/>
  <c r="X1286" i="1"/>
  <c r="F1487" i="1"/>
  <c r="AR26" i="1"/>
  <c r="F68" i="1"/>
  <c r="AR397" i="1"/>
  <c r="AV622" i="1"/>
  <c r="F669" i="1"/>
  <c r="R1286" i="1"/>
  <c r="F1475" i="1"/>
  <c r="Y1095" i="1"/>
  <c r="F1137" i="1"/>
  <c r="AS1286" i="1"/>
  <c r="F1478" i="1"/>
  <c r="E23" i="2" s="1"/>
  <c r="Y22" i="1"/>
  <c r="F424" i="1"/>
  <c r="AS429" i="1"/>
  <c r="F535" i="1"/>
  <c r="O1037" i="1"/>
  <c r="F1065" i="1"/>
  <c r="AW888" i="1"/>
  <c r="F909" i="1"/>
  <c r="AB957" i="1"/>
  <c r="F1561" i="1"/>
  <c r="AR1493" i="1"/>
  <c r="AW1356" i="1"/>
  <c r="F1399" i="1"/>
  <c r="AW1461" i="1"/>
  <c r="P1286" i="1"/>
  <c r="F1464" i="1"/>
  <c r="AY229" i="1"/>
  <c r="F252" i="1"/>
  <c r="AY397" i="1"/>
  <c r="AR429" i="1"/>
  <c r="F546" i="1"/>
  <c r="S1286" i="1"/>
  <c r="F1476" i="1"/>
  <c r="J23" i="2" s="1"/>
  <c r="CB989" i="1"/>
  <c r="AS1005" i="1"/>
  <c r="BA935" i="1"/>
  <c r="F977" i="1"/>
  <c r="BA1140" i="1"/>
  <c r="U935" i="1"/>
  <c r="F979" i="1"/>
  <c r="U1140" i="1"/>
  <c r="F1136" i="1"/>
  <c r="X1095" i="1"/>
  <c r="V935" i="1"/>
  <c r="F980" i="1"/>
  <c r="V1140" i="1"/>
  <c r="E17" i="2" l="1"/>
  <c r="J15" i="8"/>
  <c r="F17" i="2"/>
  <c r="J16" i="8"/>
  <c r="V767" i="1"/>
  <c r="F1163" i="1"/>
  <c r="V1829" i="1"/>
  <c r="BA767" i="1"/>
  <c r="F1160" i="1"/>
  <c r="H21" i="2" s="1"/>
  <c r="BA1829" i="1"/>
  <c r="AW1286" i="1"/>
  <c r="F1467" i="1"/>
  <c r="AR22" i="1"/>
  <c r="F425" i="1"/>
  <c r="AT22" i="1"/>
  <c r="F415" i="1"/>
  <c r="F16" i="2" s="1"/>
  <c r="AT1829" i="1"/>
  <c r="AS229" i="1"/>
  <c r="F261" i="1"/>
  <c r="F1091" i="1"/>
  <c r="AR1037" i="1"/>
  <c r="AT1286" i="1"/>
  <c r="F1479" i="1"/>
  <c r="F23" i="2" s="1"/>
  <c r="I23" i="2" s="1"/>
  <c r="N23" i="2" s="1"/>
  <c r="AS174" i="1"/>
  <c r="F214" i="1"/>
  <c r="T767" i="1"/>
  <c r="F1161" i="1"/>
  <c r="T1829" i="1"/>
  <c r="CA935" i="1"/>
  <c r="AR957" i="1"/>
  <c r="AR622" i="1"/>
  <c r="F692" i="1"/>
  <c r="Y935" i="1"/>
  <c r="F984" i="1"/>
  <c r="Y1140" i="1"/>
  <c r="AU18" i="1"/>
  <c r="F1848" i="1"/>
  <c r="AY1095" i="1"/>
  <c r="F1118" i="1"/>
  <c r="AY1286" i="1"/>
  <c r="F1469" i="1"/>
  <c r="AU622" i="1"/>
  <c r="F683" i="1"/>
  <c r="H19" i="2" s="1"/>
  <c r="I19" i="2" s="1"/>
  <c r="N19" i="2" s="1"/>
  <c r="AS1037" i="1"/>
  <c r="F1080" i="1"/>
  <c r="I22" i="2"/>
  <c r="N22" i="2" s="1"/>
  <c r="CF935" i="1"/>
  <c r="AW957" i="1"/>
  <c r="CE935" i="1"/>
  <c r="AV957" i="1"/>
  <c r="U767" i="1"/>
  <c r="F1162" i="1"/>
  <c r="U1829" i="1"/>
  <c r="AS989" i="1"/>
  <c r="F1022" i="1"/>
  <c r="AY22" i="1"/>
  <c r="F405" i="1"/>
  <c r="AB935" i="1"/>
  <c r="O957" i="1"/>
  <c r="W767" i="1"/>
  <c r="F1164" i="1"/>
  <c r="W1829" i="1"/>
  <c r="AW1095" i="1"/>
  <c r="F1116" i="1"/>
  <c r="AV1286" i="1"/>
  <c r="F1466" i="1"/>
  <c r="AS888" i="1"/>
  <c r="F920" i="1"/>
  <c r="AS397" i="1"/>
  <c r="AR989" i="1"/>
  <c r="F1033" i="1"/>
  <c r="CB935" i="1"/>
  <c r="AS957" i="1"/>
  <c r="O1095" i="1"/>
  <c r="F1112" i="1"/>
  <c r="F972" i="1"/>
  <c r="S935" i="1"/>
  <c r="S1140" i="1"/>
  <c r="AR229" i="1"/>
  <c r="F272" i="1"/>
  <c r="AV1095" i="1"/>
  <c r="F1115" i="1"/>
  <c r="AV22" i="1"/>
  <c r="F402" i="1"/>
  <c r="Q767" i="1"/>
  <c r="F1152" i="1"/>
  <c r="Q1829" i="1"/>
  <c r="F1138" i="1"/>
  <c r="AR1095" i="1"/>
  <c r="AR888" i="1"/>
  <c r="F931" i="1"/>
  <c r="AR1140" i="1"/>
  <c r="CH935" i="1"/>
  <c r="AY957" i="1"/>
  <c r="P935" i="1"/>
  <c r="F960" i="1"/>
  <c r="P1140" i="1"/>
  <c r="AR174" i="1"/>
  <c r="F225" i="1"/>
  <c r="R18" i="1"/>
  <c r="F1843" i="1"/>
  <c r="X935" i="1"/>
  <c r="F983" i="1"/>
  <c r="X1140" i="1"/>
  <c r="I17" i="2" l="1"/>
  <c r="N17" i="2" s="1"/>
  <c r="J14" i="8"/>
  <c r="AR767" i="1"/>
  <c r="F1168" i="1"/>
  <c r="AS935" i="1"/>
  <c r="F974" i="1"/>
  <c r="P767" i="1"/>
  <c r="F1143" i="1"/>
  <c r="P1829" i="1"/>
  <c r="Q18" i="1"/>
  <c r="F1841" i="1"/>
  <c r="S767" i="1"/>
  <c r="F1155" i="1"/>
  <c r="J21" i="2" s="1"/>
  <c r="S1829" i="1"/>
  <c r="AS1140" i="1"/>
  <c r="O935" i="1"/>
  <c r="F959" i="1"/>
  <c r="O1140" i="1"/>
  <c r="AV935" i="1"/>
  <c r="F962" i="1"/>
  <c r="AV1140" i="1"/>
  <c r="AW935" i="1"/>
  <c r="F963" i="1"/>
  <c r="AW1140" i="1"/>
  <c r="AR935" i="1"/>
  <c r="F985" i="1"/>
  <c r="T18" i="1"/>
  <c r="F1850" i="1"/>
  <c r="AR1829" i="1"/>
  <c r="BA18" i="1"/>
  <c r="F1849" i="1"/>
  <c r="X767" i="1"/>
  <c r="F1166" i="1"/>
  <c r="X1829" i="1"/>
  <c r="AY935" i="1"/>
  <c r="F965" i="1"/>
  <c r="AY1140" i="1"/>
  <c r="AS22" i="1"/>
  <c r="F414" i="1"/>
  <c r="E16" i="2" s="1"/>
  <c r="I16" i="2" s="1"/>
  <c r="N16" i="2" s="1"/>
  <c r="AS1829" i="1"/>
  <c r="W18" i="1"/>
  <c r="F1853" i="1"/>
  <c r="U18" i="1"/>
  <c r="F1851" i="1"/>
  <c r="Y767" i="1"/>
  <c r="F1167" i="1"/>
  <c r="Y1829" i="1"/>
  <c r="AT18" i="1"/>
  <c r="F1847" i="1"/>
  <c r="V18" i="1"/>
  <c r="F1852" i="1"/>
  <c r="Y18" i="1" l="1"/>
  <c r="F1856" i="1"/>
  <c r="AS18" i="1"/>
  <c r="F1846" i="1"/>
  <c r="X18" i="1"/>
  <c r="F1855" i="1"/>
  <c r="AW767" i="1"/>
  <c r="F1146" i="1"/>
  <c r="AW1829" i="1"/>
  <c r="O767" i="1"/>
  <c r="F1142" i="1"/>
  <c r="O1829" i="1"/>
  <c r="S18" i="1"/>
  <c r="F1844" i="1"/>
  <c r="AY767" i="1"/>
  <c r="F1148" i="1"/>
  <c r="AY1829" i="1"/>
  <c r="AR18" i="1"/>
  <c r="F1857" i="1"/>
  <c r="AV767" i="1"/>
  <c r="F1145" i="1"/>
  <c r="AV1829" i="1"/>
  <c r="AS767" i="1"/>
  <c r="F1157" i="1"/>
  <c r="E21" i="2" s="1"/>
  <c r="I21" i="2" s="1"/>
  <c r="N21" i="2" s="1"/>
  <c r="P18" i="1"/>
  <c r="F1832" i="1"/>
  <c r="AV18" i="1" l="1"/>
  <c r="F1834" i="1"/>
  <c r="O18" i="1"/>
  <c r="F1831" i="1"/>
  <c r="AY18" i="1"/>
  <c r="F1837" i="1"/>
  <c r="AW18" i="1"/>
  <c r="F1835" i="1"/>
</calcChain>
</file>

<file path=xl/sharedStrings.xml><?xml version="1.0" encoding="utf-8"?>
<sst xmlns="http://schemas.openxmlformats.org/spreadsheetml/2006/main" count="26764" uniqueCount="1073">
  <si>
    <t>Smeta.RU  (495) 974-1589</t>
  </si>
  <si>
    <t>_PS_</t>
  </si>
  <si>
    <t>Smeta.RU</t>
  </si>
  <si>
    <t/>
  </si>
  <si>
    <t>Строительство КЛ-0,4кВ от ТП-20/0,4кВ № 72398 А до РП-0,4кВ Заявителя, РП-0,4 кВ - 1 шт, в т.ч. ПИР: г.Москва,территория центра Сколково, ул. Зворыкина, стр. Б4/3</t>
  </si>
  <si>
    <t>Зворыкина Б4.3 (343631)</t>
  </si>
  <si>
    <t>126-2025-.ЭС.С Кабельные линии 0,4 кВ; 126-2025-ПОС "Проект организации стоительства"; 126-2025-.ПОС2 "Закрытые переходы метом ГНБ"; 126-2025-ЭС2  "Установка РП-0,4 кВ"</t>
  </si>
  <si>
    <t>Сметные нормы списания</t>
  </si>
  <si>
    <t>Коды ОКП для ТСН-2001 МГЭ</t>
  </si>
  <si>
    <t>ТСН 2001 МГЭ - Новое сторительсов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</si>
  <si>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</si>
  <si>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</si>
  <si>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</si>
  <si>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</si>
  <si>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</si>
  <si>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02-01-03</t>
  </si>
  <si>
    <t>Прокладка КЛ 0,4 кВ открытым способом</t>
  </si>
  <si>
    <t>Строительные работы</t>
  </si>
  <si>
    <t>Разборка покрытий</t>
  </si>
  <si>
    <t>3.27-76-1</t>
  </si>
  <si>
    <t>Срезка поверхностного слоя асфальтобетонных дорожных покрытий методом холодного фрезерования, при ширине барабана фрезы 1000 мм и толщине слоя 5 см</t>
  </si>
  <si>
    <t>1 м2 дорожного покрытия</t>
  </si>
  <si>
    <t>ТСН-2001.3 Доп. 68, Сб. 27, т. 76, поз. 1</t>
  </si>
  <si>
    <t>)*0,80</t>
  </si>
  <si>
    <t>)*0,80)*1,1</t>
  </si>
  <si>
    <t>ТСН-2001.3-27. 27-76</t>
  </si>
  <si>
    <t>ТСН-2001.3-27-24</t>
  </si>
  <si>
    <t>Поправка: ТСН-2001.О.П. п.3.4.30.в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</si>
  <si>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</si>
  <si>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</si>
  <si>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</si>
  <si>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</si>
  <si>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)*1,1</t>
  </si>
  <si>
    <t>Ремонтно-строительные работы</t>
  </si>
  <si>
    <t>ТСН-2001.6-68. 68-51...68-53</t>
  </si>
  <si>
    <t>ТСН-2001.6-68-21</t>
  </si>
  <si>
    <t>2</t>
  </si>
  <si>
    <t>6.68-52-1</t>
  </si>
  <si>
    <t>Разборка асфальтобетонных покрытий тротуаров толщиной до 4 см</t>
  </si>
  <si>
    <t>1000 м2</t>
  </si>
  <si>
    <t>ТСН-2001.6. Доп. 1-42. Сб. 68, т. 52, поз. 1</t>
  </si>
  <si>
    <t>3</t>
  </si>
  <si>
    <t>6.68-51-2</t>
  </si>
  <si>
    <t>Разборка покрытий и оснований щебеночных</t>
  </si>
  <si>
    <t>ТСН-2001.6 Доп. 68, Сб. 68, т. 51, поз. 2</t>
  </si>
  <si>
    <t>6.68-51-5</t>
  </si>
  <si>
    <t>Разборка покрытий и оснований цементобетонных</t>
  </si>
  <si>
    <t>ТСН-2001.6 Доп. 68, Сб. 68, т. 51, поз. 5</t>
  </si>
  <si>
    <t>5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</si>
  <si>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</si>
  <si>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</si>
  <si>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</si>
  <si>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</si>
  <si>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</si>
  <si>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</si>
  <si>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</si>
  <si>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68, Сб. 27, т. 26, поз. 1</t>
  </si>
  <si>
    <t>ТСН-2001.3-27. 27-26-1</t>
  </si>
  <si>
    <t>ТСН-2001.3-27-3</t>
  </si>
  <si>
    <t>1.5-3-40</t>
  </si>
  <si>
    <t>Камень бетонный бортовой, типа БР 100.30.15</t>
  </si>
  <si>
    <t>м3</t>
  </si>
  <si>
    <t>ТСН-2001.1 Доп. 67, Р. 5, о. 3, поз. 40</t>
  </si>
  <si>
    <t>6.68-23-1</t>
  </si>
  <si>
    <t>Размостка плитных тротуаров и дорожек с разборкой</t>
  </si>
  <si>
    <t>100 м2 покрытия</t>
  </si>
  <si>
    <t>ТСН-2001.6 Доп. 44, Сб. 68, т. 23, поз. 1</t>
  </si>
  <si>
    <t>ТСН-2001.6-68. 68-20...68-24</t>
  </si>
  <si>
    <t>ТСН-2001.6-68-8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</si>
  <si>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</si>
  <si>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</si>
  <si>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</si>
  <si>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</si>
  <si>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</si>
  <si>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</si>
  <si>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</si>
  <si>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</si>
  <si>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</si>
  <si>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</si>
  <si>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</si>
  <si>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</si>
  <si>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</si>
  <si>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</si>
  <si>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</si>
  <si>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</si>
  <si>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</si>
  <si>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</si>
  <si>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</si>
  <si>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</si>
  <si>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</si>
  <si>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</si>
  <si>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</si>
  <si>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</si>
  <si>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</si>
  <si>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</si>
  <si>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</si>
  <si>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</si>
  <si>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</si>
  <si>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</si>
  <si>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</si>
  <si>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</si>
  <si>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</si>
  <si>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</si>
  <si>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</si>
  <si>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</si>
  <si>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</si>
  <si>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</si>
  <si>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</si>
  <si>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</si>
  <si>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</si>
  <si>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</si>
  <si>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</si>
  <si>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</si>
  <si>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</si>
  <si>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</si>
  <si>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</si>
  <si>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</si>
  <si>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</si>
  <si>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</si>
  <si>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</si>
  <si>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</si>
  <si>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</si>
  <si>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</si>
  <si>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</si>
  <si>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</si>
  <si>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</si>
  <si>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</si>
  <si>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</si>
  <si>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</si>
  <si>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Восстановление а/б покрытия (дороги)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</si>
  <si>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</si>
  <si>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</si>
  <si>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</si>
  <si>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</si>
  <si>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</si>
  <si>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</si>
  <si>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1.1-1-766</t>
  </si>
  <si>
    <t>Песок для строительных работ, рядовой (карьерный)</t>
  </si>
  <si>
    <t>ТСН-2001.1 Доп. 69, Р. 1, о. 1, поз. 766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</si>
  <si>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</si>
  <si>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</si>
  <si>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</si>
  <si>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</si>
  <si>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ТСН-2001.3-27. 27-29, 27-30</t>
  </si>
  <si>
    <t>ТСН-2001.3-27-7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</si>
  <si>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</si>
  <si>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</si>
  <si>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</si>
  <si>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</si>
  <si>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</si>
  <si>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</si>
  <si>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3.27-42-1</t>
  </si>
  <si>
    <t>Устройство покрытий из горячих асфальтобетонных смесей толщиной 4 см комплектом машин</t>
  </si>
  <si>
    <t>ТСН-2001.3 Доп. 69, Сб. 27, т. 42, поз. 1</t>
  </si>
  <si>
    <t>ТСН-2001.3-27. 27-42...27-46</t>
  </si>
  <si>
    <t>ТСН-2001.3-27-13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</si>
  <si>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</si>
  <si>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</si>
  <si>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</si>
  <si>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</si>
  <si>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</si>
  <si>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</si>
  <si>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</si>
  <si>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)*1,1)*3</t>
  </si>
  <si>
    <t>*3)*3)*3)*3</t>
  </si>
  <si>
    <t>*3</t>
  </si>
  <si>
    <t>)*1,1)*2</t>
  </si>
  <si>
    <t>*2)*2)*2)*2</t>
  </si>
  <si>
    <t>*2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</si>
  <si>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</si>
  <si>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</si>
  <si>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</si>
  <si>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1.5-3-369</t>
  </si>
  <si>
    <t>Камень бетонный бортовой, типа БР 100.30.18</t>
  </si>
  <si>
    <t>ТСН-2001.1 Доп. 67, Р. 5, о. 3, поз. 369</t>
  </si>
  <si>
    <t>Восстановление а/б покрытия тротуара</t>
  </si>
  <si>
    <t>ТСН-2001.3. Доп. 1-42. Сб. 27, т. 30, поз. 1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</si>
  <si>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</si>
  <si>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</si>
  <si>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)*6</t>
  </si>
  <si>
    <t>1</t>
  </si>
  <si>
    <t>1,1</t>
  </si>
  <si>
    <t>Песок для строительных работ, рядовой</t>
  </si>
  <si>
    <t>ТСН-2001.1. Доп. 1-42. Р. 1, о. 1, поз. 766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</si>
  <si>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</si>
  <si>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</si>
  <si>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</si>
  <si>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</si>
  <si>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</si>
  <si>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</si>
  <si>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</si>
  <si>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</si>
  <si>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</si>
  <si>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</si>
  <si>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</si>
  <si>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</si>
  <si>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</si>
  <si>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</si>
  <si>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Смеси асфальтобетонные дорожные горячие крупнозернистые, тип I</t>
  </si>
  <si>
    <t>ТСН-2001.1. Доп. 1-42. Р. 3, о. 3, поз. 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</si>
  <si>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</si>
  <si>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</si>
  <si>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</si>
  <si>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Смеси асфальтобетонные дорожные горячие мелкозернистые, марка I, тип А</t>
  </si>
  <si>
    <t>ТСН-2001.1. Доп. 1-42. Р. 3, о. 3, поз. 7</t>
  </si>
  <si>
    <t>Восстановление экопарковка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</si>
  <si>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</si>
  <si>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</si>
  <si>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</si>
  <si>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</si>
  <si>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*1,05</t>
  </si>
  <si>
    <t>ТСН-2001.6-68. 68-94-1 (доп. 66)</t>
  </si>
  <si>
    <t>ТСН-2001.6-68-42</t>
  </si>
  <si>
    <t>Поправка: ТСН-2001.О.П. п.3.4.30.г</t>
  </si>
  <si>
    <t>3.47-77-1</t>
  </si>
  <si>
    <t>Устройство газонного покрытия на ячеистом основании типа "экопарковка" из бетонных фигурных плит</t>
  </si>
  <si>
    <t>ТСН-2001.3 Доп. 63, Сб. 47, т. 77, поз. 1</t>
  </si>
  <si>
    <t>*0</t>
  </si>
  <si>
    <t>)*1,05</t>
  </si>
  <si>
    <t>ТСН-2001.3-47. 47-77 (доп. 30)</t>
  </si>
  <si>
    <t>ТСН-2001.3-47-23</t>
  </si>
  <si>
    <t>4</t>
  </si>
  <si>
    <t>4,1</t>
  </si>
  <si>
    <t>1.5-3-502</t>
  </si>
  <si>
    <t>Плита бетонная тротуарная, фигурная, решетчатая, размеры 600х400х100 мм, цвет серый</t>
  </si>
  <si>
    <t>м2</t>
  </si>
  <si>
    <t>ТСН-2001.1 Доп. 67, Р. 5, о. 3, поз. 502</t>
  </si>
  <si>
    <t>4,2</t>
  </si>
  <si>
    <t>1.4-6-6</t>
  </si>
  <si>
    <t>Семена (смесь универсальная) газонных трав</t>
  </si>
  <si>
    <t>кг</t>
  </si>
  <si>
    <t>ТСН-2001.1. Доп. 1-42. Р. 4, о. 6, поз. 6</t>
  </si>
  <si>
    <t>4,3</t>
  </si>
  <si>
    <t>1.4-6-1</t>
  </si>
  <si>
    <t>Земля растительная</t>
  </si>
  <si>
    <t>ТСН-2001.1. Доп. 1-42. Р. 4, о. 6, поз. 1</t>
  </si>
  <si>
    <t>5,1</t>
  </si>
  <si>
    <t>Материалы строительные</t>
  </si>
  <si>
    <t>ТСН-2001.1 Материалы строительные</t>
  </si>
  <si>
    <t>ТСН-2001.1-1</t>
  </si>
  <si>
    <t>6</t>
  </si>
  <si>
    <t>ТСН-2001.3 Доп. 56, Сб. 27, т. 48, поз. 1</t>
  </si>
  <si>
    <t>6,1</t>
  </si>
  <si>
    <t>3.27-49-2</t>
  </si>
  <si>
    <t>Устройство плитных тротуаров из гладких бетонных плит с заполнением швов песком</t>
  </si>
  <si>
    <t>100 м2 тротуара</t>
  </si>
  <si>
    <t>ТСН-2001.3 Доп. 69, Сб. 27, т. 49, поз. 2</t>
  </si>
  <si>
    <t>ТСН-2001.3-27. 27-49...27-51</t>
  </si>
  <si>
    <t>ТСН-2001.3-27-16</t>
  </si>
  <si>
    <t>1.5-1-192</t>
  </si>
  <si>
    <t>Плиты бетонные тротуарные, толщина 70 мм, цвет серый</t>
  </si>
  <si>
    <t>ТСН-2001.1. Доп. 1-42. Р. 5, о. 1, поз. 192</t>
  </si>
  <si>
    <t>Восстановление газонов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</si>
  <si>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</si>
  <si>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</si>
  <si>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68, Сб. 47, т. 26, поз. 3</t>
  </si>
  <si>
    <t>ТСН-2001.3-47. 47-23...47-33</t>
  </si>
  <si>
    <t>ТСН-2001.3-47-4</t>
  </si>
  <si>
    <t>2,1</t>
  </si>
  <si>
    <t>2,2</t>
  </si>
  <si>
    <t>2,3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</si>
  <si>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</si>
  <si>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</si>
  <si>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</si>
  <si>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3,1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</si>
  <si>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</si>
  <si>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</si>
  <si>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</si>
  <si>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</si>
  <si>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</si>
  <si>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</si>
  <si>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</si>
  <si>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</si>
  <si>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</si>
  <si>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ТСН-2001.3. Доп. 1-42. Сб. 1, т. 6, поз. 10</t>
  </si>
  <si>
    <t>ТСН-2001.3-1. 1-1...1-7</t>
  </si>
  <si>
    <t>ТСН-2001.3-1-1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</si>
  <si>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</si>
  <si>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</si>
  <si>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</si>
  <si>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</si>
  <si>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</si>
  <si>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</si>
  <si>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</si>
  <si>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</si>
  <si>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</si>
  <si>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</si>
  <si>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</si>
  <si>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</si>
  <si>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</si>
  <si>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</si>
  <si>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</si>
  <si>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3.1-2-10</t>
  </si>
  <si>
    <t>Засыпка грунта  экскаваторами с ковшом вместимостью 0,5 м3 группа грунтов 1-3</t>
  </si>
  <si>
    <t>ТСН-2001.3. Доп. 1-42. Сб. 1, т. 2, поз. 10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</si>
  <si>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</si>
  <si>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</si>
  <si>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</si>
  <si>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</si>
  <si>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</si>
  <si>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</si>
  <si>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</si>
  <si>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</si>
  <si>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</si>
  <si>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</si>
  <si>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</si>
  <si>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7</t>
  </si>
  <si>
    <t>Песок для строительных работ, рядовой (карьерный) под дорогой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</si>
  <si>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</si>
  <si>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</si>
  <si>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</si>
  <si>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</si>
  <si>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</si>
  <si>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</si>
  <si>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</si>
  <si>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</si>
  <si>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</si>
  <si>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</si>
  <si>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10</t>
  </si>
  <si>
    <t>Песок для строительных работ, рядовой (под дорогой)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</si>
  <si>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</si>
  <si>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</si>
  <si>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</si>
  <si>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</si>
  <si>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</si>
  <si>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</si>
  <si>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12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</si>
  <si>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</si>
  <si>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</si>
  <si>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ТСН-2001.3. Доп. 1-42.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</si>
  <si>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</si>
  <si>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</si>
  <si>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</si>
  <si>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65,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</si>
  <si>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</si>
  <si>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</si>
  <si>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65, Р. 12, о. 3, поз. 26</t>
  </si>
  <si>
    <t>3.34-18-1</t>
  </si>
  <si>
    <t>Устройство трубопроводов из полиэтиленовых труб до 2-х отверстий</t>
  </si>
  <si>
    <t>ТСН-2001.3 Доп. 45, Сб. 34, т. 18, поз. 1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</si>
  <si>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</si>
  <si>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</si>
  <si>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</si>
  <si>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</si>
  <si>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</si>
  <si>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</si>
  <si>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3.34-55-6</t>
  </si>
  <si>
    <t>Добавлять на каждую последующую трубу к позиции 3.34-55-5</t>
  </si>
  <si>
    <t>ТСН-2001.3 Доп. 68, Сб. 34, т. 55, поз. 6</t>
  </si>
  <si>
    <t>Цена постащика</t>
  </si>
  <si>
    <t>Труба  Электропайп ОС РС</t>
  </si>
  <si>
    <t>*1,02</t>
  </si>
  <si>
    <t>Материалы</t>
  </si>
  <si>
    <t>Материалы, изделия и конструкции</t>
  </si>
  <si>
    <t>[1 054 /  9,57]</t>
  </si>
  <si>
    <t>0</t>
  </si>
  <si>
    <t>Песок для строительных работ, рядовой (карьерный).</t>
  </si>
  <si>
    <t>ТСН-2001.1 Доп. 67, Р. 1, о. 1, поз. 766</t>
  </si>
  <si>
    <t>3.34-47-3</t>
  </si>
  <si>
    <t>Устройство трубопроводов из труб гофрированных полиэтиленовых гибких диаметром 100 - 160 мм до двух отверстий</t>
  </si>
  <si>
    <t>1 КМ</t>
  </si>
  <si>
    <t>ТСН-2001.3 Доп. 68, Сб. 34, т. 47, поз. 3</t>
  </si>
  <si>
    <t>ТСН-2001.3-34. 34-47 (доп. 22)</t>
  </si>
  <si>
    <t>ТСН-2001.3-34-11</t>
  </si>
  <si>
    <t>1.12-5-576</t>
  </si>
  <si>
    <t>Трубы полиэтиленовые, гофрированные, гибкие, двустенные, с протяжкой, для кабельной канализации, в комплекте с муфтой, наружный диаметр 160 мм</t>
  </si>
  <si>
    <t>ТСН-2001.1. Доп. 1-42. Р. 12, о. 5, поз. 576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</si>
  <si>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</si>
  <si>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</si>
  <si>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ТСН-2001.3 Доп. 68, Сб. 13, т. 30, поз. 1</t>
  </si>
  <si>
    <t>ТСН-2001.3-13. 13-17-6, 13-17-7, 13-18...13-38</t>
  </si>
  <si>
    <t>ТСН-2001.3-13-3</t>
  </si>
  <si>
    <t>цена поставщика</t>
  </si>
  <si>
    <t>Огнезащитный состав "Стабитерм"</t>
  </si>
  <si>
    <t>[526 / 1,2 /  9,57]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</si>
  <si>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</si>
  <si>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</si>
  <si>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</si>
  <si>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</si>
  <si>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69-1...69-49</t>
  </si>
  <si>
    <t>ТСН-2001.6-69-1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</si>
  <si>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</si>
  <si>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</si>
  <si>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ТСН-2001.6. Доп. 1-42. Сб. 69, т. 2, поз. 1</t>
  </si>
  <si>
    <t>ТСН-2001.6. Доп. 1-42. Сб. 69, т. 2, поз. 4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</si>
  <si>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</si>
  <si>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</si>
  <si>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</si>
  <si>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Монтажные работы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</si>
  <si>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</si>
  <si>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</si>
  <si>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</si>
  <si>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</si>
  <si>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</si>
  <si>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</si>
  <si>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</si>
  <si>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</si>
  <si>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</si>
  <si>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</si>
  <si>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</si>
  <si>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</si>
  <si>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</si>
  <si>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Кабель АПвБШп(г) 4х240мс(N)1</t>
  </si>
  <si>
    <t>ТСН-2001.3-0.</t>
  </si>
  <si>
    <t>ТСН-2001.3-0-1</t>
  </si>
  <si>
    <t>[1 496,35 /  9,88]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</si>
  <si>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</si>
  <si>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</si>
  <si>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</si>
  <si>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Прокладка кабеля напряжением до 35 кВ в проложенных трубах, блоках и коробах, при массе 1 м до 6 кг (ГНБ)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</si>
  <si>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</si>
  <si>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</si>
  <si>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</si>
  <si>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Прокладка кабеля напряжением до 35 кВ в проложенных трубах, блоках и коробах, при массе 1 м до 6 кг (в врщ)</t>
  </si>
  <si>
    <t>4.8-158-2</t>
  </si>
  <si>
    <t>Лотки металлические штампованные по установленным конструкциям, ширина лотков до 400 мм (вес 1 метра 3,36 кг)</t>
  </si>
  <si>
    <t>ТСН-2001.4. Доп. 1-42. Сб. 8, т. 158, поз. 2</t>
  </si>
  <si>
    <t>ТСН-2001.4-8. 8-155...8-184</t>
  </si>
  <si>
    <t>ТСН-2001.4-8-16</t>
  </si>
  <si>
    <t>1.21-5-1351</t>
  </si>
  <si>
    <t>Лоток кабельный замковый стальной, оцинкованный, неперфорированный, без крышки, толщина стали 0,7 мм, размер 3000х100х50 мм</t>
  </si>
  <si>
    <t>шт.</t>
  </si>
  <si>
    <t>ТСН-2001.1 Доп. 51, Р. 21, о. 5, поз. 1351</t>
  </si>
  <si>
    <t>Материалы монтажные</t>
  </si>
  <si>
    <t>ТСН-2001.1 Материалы монтажные</t>
  </si>
  <si>
    <t>ТСН-2001.1-2</t>
  </si>
  <si>
    <t>4.8-79-4</t>
  </si>
  <si>
    <t>Кабели до 35 кВ, прокладываемые по установленным конструкциям и лоткам, кабель с креплением на поворотах и в конце трассы, масса 1 м, до 6 кг (в ВРЩ)</t>
  </si>
  <si>
    <t>ТСН-2001.4. Доп. 1-42. Сб. 8, т. 79, поз. 4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</si>
  <si>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</si>
  <si>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</si>
  <si>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1  ШТ.</t>
  </si>
  <si>
    <t>ТСН-2001.4 Доп. 70, Сб. 8, т. 318, поз. 4</t>
  </si>
  <si>
    <t>ТСН-2001.4-8. 8-316-3....8-318-4 (доп. 70)</t>
  </si>
  <si>
    <t>ТСН-2001.4-8-53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</si>
  <si>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</si>
  <si>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</si>
  <si>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ТСН-2001.4 Доп. 68, Сб. 8, т. 322, поз. 1</t>
  </si>
  <si>
    <t>ТСН-2001.4-8. 8-293...297 (доп. 26)</t>
  </si>
  <si>
    <t>ТСН-2001.4-8-31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</si>
  <si>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</si>
  <si>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</si>
  <si>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КОМПЛЕКТ</t>
  </si>
  <si>
    <t>ТСН-2001.1 Доп. 73, Р. 21, о. 5, поз. 1240</t>
  </si>
  <si>
    <t>4.8-90-4</t>
  </si>
  <si>
    <t>Заделки концевые в резиновой перчатке, заделка для кабелей напряжением до 1 кВ, сечение до 240 мм2</t>
  </si>
  <si>
    <t>ТСН-2001.4. Доп. 1-42. Сб. 8, т. 90, поз. 4</t>
  </si>
  <si>
    <t>ТСН-2001.4-8. 8-84...8-94</t>
  </si>
  <si>
    <t>ТСН-2001.4-8-5</t>
  </si>
  <si>
    <t>4.8-76-6</t>
  </si>
  <si>
    <t>Присоединение к зажимам жил проводов или кабелей сечением до 150 мм2</t>
  </si>
  <si>
    <t>100 шт.</t>
  </si>
  <si>
    <t>ТСН-2001.4 Доп. 67, Сб. 8, т. 76, поз. 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</si>
  <si>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</si>
  <si>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</si>
  <si>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</si>
  <si>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</si>
  <si>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8-291...8-292 (доп. 24)</t>
  </si>
  <si>
    <t>ТСН-2001.4-8-29</t>
  </si>
  <si>
    <t>1.21-5-1069</t>
  </si>
  <si>
    <t>Уплотнитель кабельных проходов, типа УКПТ</t>
  </si>
  <si>
    <t>ТСН-2001.1 Доп. 67, Р. 21, о. 5, поз. 1069</t>
  </si>
  <si>
    <t>02-01-02</t>
  </si>
  <si>
    <t>Горизонтально-направленное бурение</t>
  </si>
  <si>
    <t>Новый раздел</t>
  </si>
  <si>
    <t>ГНБ 1 скв 5 трубы 50 м</t>
  </si>
  <si>
    <t>3.4-21-2</t>
  </si>
  <si>
    <t>Монтаж установки горизонтально направленного бурения с тяговым усилием до 500 кН</t>
  </si>
  <si>
    <t>ТСН-2001.3 Доп. 68, Сб. 4, т. 21, поз. 2</t>
  </si>
  <si>
    <t>ТСН-2001.3-4. 4-21-1...4-21-4 (доп. 47)</t>
  </si>
  <si>
    <t>ТСН-2001.3-4-2</t>
  </si>
  <si>
    <t>3.4-21-4</t>
  </si>
  <si>
    <t>Демонтаж установки горизонтального направленного бурения с тяговым усилием до 500 кН</t>
  </si>
  <si>
    <t>ТСН-2001.3 Доп. 68, Сб. 4, т. 21, поз. 4</t>
  </si>
  <si>
    <t>3.1-6-4</t>
  </si>
  <si>
    <t>Разработка грунта с погрузкой на автомобили-самосвалы экскаваторами с ковшом вместимостью 0,8 м3 группа грунтов 1-3</t>
  </si>
  <si>
    <t>ТСН-2001.3. Доп. 1-42. Сб. 1, т. 6, поз. 4</t>
  </si>
  <si>
    <t>3.4-23-5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</si>
  <si>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710 мм длиной до 300 м</t>
  </si>
  <si>
    <t>1 М</t>
  </si>
  <si>
    <t>ТСН-2001.3 Доп. 70, Сб. 4, т. 23, поз. 5</t>
  </si>
  <si>
    <t>ТСН-2001.3-4. 4-23-1...4-23-5 (доп. 47)</t>
  </si>
  <si>
    <t>ТСН-2001.3-4-4</t>
  </si>
  <si>
    <t>9,1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</si>
  <si>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</si>
  <si>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</si>
  <si>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ТСН-2001.1 Доп. 49, Р. 1, о. 1, поз. 1835</t>
  </si>
  <si>
    <t>9,2</t>
  </si>
  <si>
    <t>1.1-1-1836</t>
  </si>
  <si>
    <t>ТСН-2001.1 Доп. 54, Р. 1, о. 1, поз. 1836</t>
  </si>
  <si>
    <t>11</t>
  </si>
  <si>
    <t>Труба Электропайп ОС РС 9,5</t>
  </si>
  <si>
    <t>[939,56 /  9,88]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</si>
  <si>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</si>
  <si>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</si>
  <si>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</si>
  <si>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</si>
  <si>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</si>
  <si>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</si>
  <si>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</si>
  <si>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</si>
  <si>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</si>
  <si>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</si>
  <si>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ТСН-2001.4-10. 10-115-26...10-115-33</t>
  </si>
  <si>
    <t>ТСН-2001.4-10-3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</si>
  <si>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</si>
  <si>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</si>
  <si>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67, Р. 12, о. 3, поз. 62</t>
  </si>
  <si>
    <t>09-01-04</t>
  </si>
  <si>
    <t>Перевозка грунта</t>
  </si>
  <si>
    <t>Прочие работы</t>
  </si>
  <si>
    <t>15.2-49-4</t>
  </si>
  <si>
    <t>Перевозка грунтов скальных и дисперсных несвязных на расстояние до 49 км автосамосвалами грузоподъемностью до 10 т</t>
  </si>
  <si>
    <t>ТСН-2001.15 Доп. 68, Сб. 2, т. 49, поз. 4</t>
  </si>
  <si>
    <t>Транспортные затраты</t>
  </si>
  <si>
    <t>ТСН-2001.15-1. Перевозка грунта</t>
  </si>
  <si>
    <t>ТСН-2001.15-1-3</t>
  </si>
  <si>
    <t>15.1-0-9</t>
  </si>
  <si>
    <t>Размещение грунтов, полученных в результате производства земляных работ, не используемых для обратной засыпки: грунты не замусоренные экологически чистые</t>
  </si>
  <si>
    <t>ТСН-2001.15. Доп. 1-42. Сб. 1, т. 0, поз. 9</t>
  </si>
  <si>
    <t>)*1,15</t>
  </si>
  <si>
    <t>ТСН-2001.15-1. Содержание свалки</t>
  </si>
  <si>
    <t>ТСН-2001.15-1-2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</si>
  <si>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</si>
  <si>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</si>
  <si>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</si>
  <si>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ТСН-2001.15-1. Перевозка строительного мусора</t>
  </si>
  <si>
    <t>ТСН-2001.15-1-5</t>
  </si>
  <si>
    <t>09-01-03</t>
  </si>
  <si>
    <t>Перевозка мусора</t>
  </si>
  <si>
    <t>15.2-49-10</t>
  </si>
  <si>
    <t>Перевозка строительного мусора на расстояние до 49 км автосамосвалами грузоподъемностью до 10 т</t>
  </si>
  <si>
    <t>ТСН-2001.15 Доп. 68, Сб. 2, т. 49,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</si>
  <si>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</si>
  <si>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</si>
  <si>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</si>
  <si>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</si>
  <si>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</si>
  <si>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</si>
  <si>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</si>
  <si>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</si>
  <si>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</si>
  <si>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</si>
  <si>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</si>
  <si>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</si>
  <si>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09-01-01</t>
  </si>
  <si>
    <t>Пуско-наладочные работы</t>
  </si>
  <si>
    <t>ПНР КЛ 0,4 кВ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</si>
  <si>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</si>
  <si>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</si>
  <si>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</si>
  <si>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</si>
  <si>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*0,8</t>
  </si>
  <si>
    <t>Пусконаладочные работы</t>
  </si>
  <si>
    <t>ТСН-2001.5-1. 1-1...1-189</t>
  </si>
  <si>
    <t>ТСН-2001.5-1-1</t>
  </si>
  <si>
    <t>Поправка: ТСН-2001.О.П. п.3.4.30.в  Поправка: ТСН-2001.5. р2. п.2.5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</si>
  <si>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</si>
  <si>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</si>
  <si>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</si>
  <si>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</si>
  <si>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02-01-01</t>
  </si>
  <si>
    <t>Прокладка КЛ 0,4 кВ в трубах</t>
  </si>
  <si>
    <t>ТСН-2001.3 Доп. 68, Сб. 1, т. 29, поз. 1</t>
  </si>
  <si>
    <t>13</t>
  </si>
  <si>
    <t>14</t>
  </si>
  <si>
    <t>15</t>
  </si>
  <si>
    <t>16</t>
  </si>
  <si>
    <t>17</t>
  </si>
  <si>
    <t>18</t>
  </si>
  <si>
    <t>[906,23 /  9,88]</t>
  </si>
  <si>
    <t>19</t>
  </si>
  <si>
    <t>20</t>
  </si>
  <si>
    <t>20,1</t>
  </si>
  <si>
    <t>1.12-5-575</t>
  </si>
  <si>
    <t>Трубы из полиэтилена, гофрированные, гибкие, двустенные, с протяжкой, для кабельной канализации, в комплекте с муфтой, наружный диаметр 110 мм</t>
  </si>
  <si>
    <t>ТСН-2001.1 Доп. 67, Р. 12, о. 5, поз. 575</t>
  </si>
  <si>
    <t>23</t>
  </si>
  <si>
    <t>ТСН-2001.6 Доп. 68, Сб. 69, т. 2, поз. 1</t>
  </si>
  <si>
    <t>24</t>
  </si>
  <si>
    <t>24,1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</si>
  <si>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</si>
  <si>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</si>
  <si>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69, Сб. 8, т. 80, поз. 2</t>
  </si>
  <si>
    <t>Кабель АПвБШп(г) 4х185мс(N)1</t>
  </si>
  <si>
    <t>14,1</t>
  </si>
  <si>
    <t>17,1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</si>
  <si>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</si>
  <si>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</si>
  <si>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73, Р. 12, о. 3, поз. 61</t>
  </si>
  <si>
    <t>ТСН-2001.3. Доп. 1-42. Сб. 27, т. 76, поз. 1</t>
  </si>
  <si>
    <t>)*0,8</t>
  </si>
  <si>
    <t>ТСН-2001.3. Доп. 1-42. Сб. 27, т. 26, поз. 1</t>
  </si>
  <si>
    <t>8,1</t>
  </si>
  <si>
    <t>Камни бетонные бортовые, марка БР 100.30.15</t>
  </si>
  <si>
    <t>ТСН-2001.1. Доп. 1-42. Р. 5, о. 3, поз. 40</t>
  </si>
  <si>
    <t>ТСН-2001.6. База. Сб.68, т.23, поз.1</t>
  </si>
  <si>
    <t>ТСН-2001.6. База. Сб.68, т.13, поз.1</t>
  </si>
  <si>
    <t>ТСН-2001.3 Доп. 73, Сб. 27, т. 43, поз. 1</t>
  </si>
  <si>
    <t>)*1,05)*3</t>
  </si>
  <si>
    <t>*3)*3)*3)*3)*3</t>
  </si>
  <si>
    <t>)*1,05)*2</t>
  </si>
  <si>
    <t>*2)*2)*2)*2)*2</t>
  </si>
  <si>
    <t>7,1</t>
  </si>
  <si>
    <t>ТСН-2001.6. Доп. 1-42. Сб. 68, т. 53, поз. 1</t>
  </si>
  <si>
    <t>10,1</t>
  </si>
  <si>
    <t>*1,333</t>
  </si>
  <si>
    <t>Восстановление экопарковки</t>
  </si>
  <si>
    <t>02-01-05</t>
  </si>
  <si>
    <t>Заводка в ТП, ВРЩ</t>
  </si>
  <si>
    <t>[526 / 1,2 /  9,88]</t>
  </si>
  <si>
    <t>*1,2</t>
  </si>
  <si>
    <t>Поправка: ТСН-2001.4. О.П. тб1. п.3</t>
  </si>
  <si>
    <t>)*1,2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</si>
  <si>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</si>
  <si>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</si>
  <si>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73, Р. 21, о. 5, поз. 1238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</si>
  <si>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</si>
  <si>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</si>
  <si>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</si>
  <si>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Поправка: ТСН-2001.4. О.П. тб1. п.1  Поправка: ТСН-2001.4. О.П. тб1. п.2</t>
  </si>
  <si>
    <t>02-01-04</t>
  </si>
  <si>
    <t>Установка ВРЩ 0,4 кВ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</si>
  <si>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</si>
  <si>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</si>
  <si>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</si>
  <si>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</si>
  <si>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</si>
  <si>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</si>
  <si>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11,1</t>
  </si>
  <si>
    <t>1.3-1-40</t>
  </si>
  <si>
    <t>Смесь бетонная тяжелого бетона БСТ на гранитном щебне, крупность заполнителя от 5 до 20 мм, класс прочности В22,5 (М300), П3, F100-150, W4</t>
  </si>
  <si>
    <t>ТСН-2001.1 Доп. 67, Р. 3, о. 1, поз. 40</t>
  </si>
  <si>
    <t>11,2</t>
  </si>
  <si>
    <t>1.3-4-1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</si>
  <si>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6 до 7 мм (вес 0,222 кг за метр)</t>
  </si>
  <si>
    <t>ТСН-2001.1 Доп. 67, Р. 3, о. 4, поз. 1</t>
  </si>
  <si>
    <t>21</t>
  </si>
  <si>
    <t>22</t>
  </si>
  <si>
    <t>22,1</t>
  </si>
  <si>
    <t>4.8-216-10</t>
  </si>
  <si>
    <t>Ящик с одним трехполюсным рубильником, или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 до 100 А (ВРЩ)</t>
  </si>
  <si>
    <t>ТСН-2001.4. Доп. 1-42. Сб. 8, т. 216, поз. 10</t>
  </si>
  <si>
    <t>ТСН-2001.4-8. 8-188...8-272</t>
  </si>
  <si>
    <t>ТСН-2001.4-8-18</t>
  </si>
  <si>
    <t>Поправка: ТСН-2001.4. О.П. тб1. п.2  Поправка: ТСН-2001.4. О.П. тб1. п.1  Поправка: ТСН-2001.4. О.П. тб1. п.2</t>
  </si>
  <si>
    <t>4.8-216-7</t>
  </si>
  <si>
    <t>Ящик с одним трехполюсным рубильником, или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 до 100 А</t>
  </si>
  <si>
    <t>ТСН-2001.4. Доп. 1-42. Сб. 8, т. 216, поз. 7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</si>
  <si>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</si>
  <si>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</t>
  </si>
  <si>
    <t>1 м ширины по фронту</t>
  </si>
  <si>
    <t>ТСН-2001.4 Доп. 68, Сб. 8, т. 238, поз. 4</t>
  </si>
  <si>
    <t>3.8-1-1</t>
  </si>
  <si>
    <t>Устройство песчаного основания под фундаменты</t>
  </si>
  <si>
    <t>1 м3 основания</t>
  </si>
  <si>
    <t>ТСН-2001.3 Доп. 68, Сб. 8, т. 1, поз. 1</t>
  </si>
  <si>
    <t>ТСН-2001.3-8. 8-1</t>
  </si>
  <si>
    <t>ТСН-2001.3-8-1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</si>
  <si>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</si>
  <si>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</si>
  <si>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</si>
  <si>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</si>
  <si>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</si>
  <si>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</si>
  <si>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3.11-10-2</t>
  </si>
  <si>
    <t>Добавляется или исключается на каждые 5 мм изменения толщины стяжки к позиции 3.11-10-1</t>
  </si>
  <si>
    <t>ТСН-2001.3. Доп. 1-42. Сб. 11, т. 10, поз. 2</t>
  </si>
  <si>
    <t>)*16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</si>
  <si>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</si>
  <si>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</si>
  <si>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4.8-252-1</t>
  </si>
  <si>
    <t>Счетчик, устанавливаемый на готовом основании однофазный</t>
  </si>
  <si>
    <t>ТСН-2001.4. Доп. 1-42. Сб. 8, т. 252, поз. 1</t>
  </si>
  <si>
    <t>4.8-144-2</t>
  </si>
  <si>
    <t>Кронштейны "переход" на стене для трасформатров тока</t>
  </si>
  <si>
    <t>ТСН-2001.4. Доп. 1-42. Сб. 8, т. 144, поз. 2</t>
  </si>
  <si>
    <t>ТСН-2001.4-8. 8-141...8-153</t>
  </si>
  <si>
    <t>ТСН-2001.4-8-14</t>
  </si>
  <si>
    <t>4.8-35-1</t>
  </si>
  <si>
    <t>Трансформаторы напряжения, трансформатор, напряжение до 10 кВ, однофазный</t>
  </si>
  <si>
    <t>ТСН-2001.4. Доп. 1-42. Сб. 8, т. 35, поз. 1</t>
  </si>
  <si>
    <t>ТСН-2001.4-8. 8-28...8-72</t>
  </si>
  <si>
    <t>ТСН-2001.4-8-2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</si>
  <si>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</si>
  <si>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</si>
  <si>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</si>
  <si>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1.21-5-439</t>
  </si>
  <si>
    <t>Рукава металлические из стальной оцинкованной ленты, негерметичные, простого профиля, марка РЗ-ЦХ, диаметр условный 38 мм</t>
  </si>
  <si>
    <t>ТСН-2001.1. Доп. 1-42. Р. 21, о. 5, поз. 439</t>
  </si>
  <si>
    <t>4.8-288-6</t>
  </si>
  <si>
    <t>Трубы гофрированные поливинилхлоридные наружным диаметром 50 мм открыто по стенам и потолкам с установкой соединительных коробок</t>
  </si>
  <si>
    <t>ТСН-2001.4 Доп. 54, Сб. 8, т. 288, поз. 6</t>
  </si>
  <si>
    <t>ТСН-2001.4-8. 8-288 (доп. 19)</t>
  </si>
  <si>
    <t>ТСН-2001.4-8-27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</si>
  <si>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</si>
  <si>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</si>
  <si>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ТСН-2001.4 Доп. 68, Сб. 8, т. 175, поз. 5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</si>
  <si>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</si>
  <si>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</si>
  <si>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ТСН-2001.4 Доп. 54, Сб. 8, т. 288, поз. 2</t>
  </si>
  <si>
    <t>1.12-5-372</t>
  </si>
  <si>
    <t>Трубы электротехнические гофрированные, поливинилхлоридные, негорючие, с зондом, наружный диаметр 20 мм</t>
  </si>
  <si>
    <t>ТСН-2001.1. Доп. 1-42. Р. 12, о. 5, поз. 372</t>
  </si>
  <si>
    <t>1.12-5-376</t>
  </si>
  <si>
    <t>Трубы электротехнические, гофрированные, из ПВХ, негорючие, с зондом, наружный диаметр 50 мм</t>
  </si>
  <si>
    <t>ТСН-2001.1 Доп. 67, Р. 12, о. 5, поз. 376</t>
  </si>
  <si>
    <t>4.8-175-3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</si>
  <si>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16 мм2</t>
  </si>
  <si>
    <t>ТСН-2001.4. Доп. 1-42. Сб. 8, т. 175, поз. 3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</si>
  <si>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</si>
  <si>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</si>
  <si>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</si>
  <si>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</si>
  <si>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</si>
  <si>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4.11-18-1</t>
  </si>
  <si>
    <t>Электрические проводки в щитах и пультах шкафных и панельных</t>
  </si>
  <si>
    <t>ТСН-2001.4. Доп. 1-42. Сб. 11, т. 18, поз. 1</t>
  </si>
  <si>
    <t>ТСН-2001.4-11. 11-1...11-30</t>
  </si>
  <si>
    <t>ТСН-2001.4-11-1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</si>
  <si>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</si>
  <si>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</si>
  <si>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</si>
  <si>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</si>
  <si>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</si>
  <si>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</si>
  <si>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ТСН-2001.4-8. 8-185...8-187</t>
  </si>
  <si>
    <t>ТСН-2001.4-8-17</t>
  </si>
  <si>
    <t>1.23-10-32</t>
  </si>
  <si>
    <t>Провод неизолированный медный гибкий для электрических установок, марка МГ, сечение 25 мм2</t>
  </si>
  <si>
    <t>км</t>
  </si>
  <si>
    <t>ТСН-2001.1 Доп. 67, Р. 23, о. 10, поз. 32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</si>
  <si>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</si>
  <si>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</si>
  <si>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</si>
  <si>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</si>
  <si>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</si>
  <si>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</si>
  <si>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</si>
  <si>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</si>
  <si>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</si>
  <si>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</si>
  <si>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</si>
  <si>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</si>
  <si>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</si>
  <si>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1.21-5-738</t>
  </si>
  <si>
    <t>Наконечник кабельный медный под опрессовку луженый, типа ТМЛ 25-8-8</t>
  </si>
  <si>
    <t>ТСН-2001.1 Доп. 67, Р. 21, о. 5, поз. 738</t>
  </si>
  <si>
    <t>1.21-5-1410</t>
  </si>
  <si>
    <t>ТСН-2001.1 Доп. 54, Р. 21, о. 5, поз. 1410</t>
  </si>
  <si>
    <t>Оборудование</t>
  </si>
  <si>
    <t>ВШУ 0,4 кВ</t>
  </si>
  <si>
    <t>ШТ</t>
  </si>
  <si>
    <t>*1,042</t>
  </si>
  <si>
    <t>[250 000 / 1,2 /  7,66]</t>
  </si>
  <si>
    <t>СП-0,4</t>
  </si>
  <si>
    <t>Трансформатор тока Т-0,66 100/5-0,5S, 5 ВА</t>
  </si>
  <si>
    <t>Новая локальная смета</t>
  </si>
  <si>
    <t>Пуско-наладка ВРЩ 0,4 кВ</t>
  </si>
  <si>
    <t>Пуско-наладка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</si>
  <si>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</si>
  <si>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</si>
  <si>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</si>
  <si>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Поправка: ТСН-2001.5. р2. п.2.5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</si>
  <si>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</si>
  <si>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</si>
  <si>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</si>
  <si>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</si>
  <si>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</si>
  <si>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</si>
  <si>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</si>
  <si>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</si>
  <si>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02-01-06</t>
  </si>
  <si>
    <t>Установка счетчиков учета э/э</t>
  </si>
  <si>
    <t>4.8-252-2</t>
  </si>
  <si>
    <t>Монтаж счетчика, устанавливаемого на готовом основании, трехфазного</t>
  </si>
  <si>
    <t>ТСН-2001.4 Доп. 68, Сб. 8, т. 252, поз. 2</t>
  </si>
  <si>
    <t>4.8-34-1</t>
  </si>
  <si>
    <t>Монтаж трансформатора тока напряжением до 10 кВ</t>
  </si>
  <si>
    <t>ТСН-2001.4 Доп. 69, Сб. 8, т. 34, поз. 1</t>
  </si>
  <si>
    <t>Присоединение к зажимам жил проводов или кабелей сечением до 2,5 мм2</t>
  </si>
  <si>
    <t>ТСН-2001.4 Доп. 67, Сб. 8, т. 76, поз. 1</t>
  </si>
  <si>
    <t>3449800000</t>
  </si>
  <si>
    <t>Наконечники кабельные</t>
  </si>
  <si>
    <t>4.8-162-1</t>
  </si>
  <si>
    <t>Прокладка в коробах провода сечением до 6 мм2</t>
  </si>
  <si>
    <t>ТСН-2001.4 Доп. 68, Сб. 8, т. 162, поз. 1</t>
  </si>
  <si>
    <t>1.23-1-289</t>
  </si>
  <si>
    <t>Кабель контрольный с медными жилами с изоляцией и оболочкой из поливинилхлоридного пластиката пониженной пожароопасности, экранированный, марка КВВГЭнг(А), число жил и сечение 10х2,5 мм2</t>
  </si>
  <si>
    <t>ТСН-2001.1 Доп. 70, Р. 23, о. 1, поз. 289</t>
  </si>
  <si>
    <t>3599190000</t>
  </si>
  <si>
    <t>Оконцеватели (капы) термоусаживаемые</t>
  </si>
  <si>
    <t>ТСН-2001.3 Доп. 68, Сб. 11, т. 10, поз. 1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</si>
  <si>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</si>
  <si>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</si>
  <si>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</si>
  <si>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Материалы, не учтенные ценником</t>
  </si>
  <si>
    <t>прайс</t>
  </si>
  <si>
    <t>Цоколь</t>
  </si>
  <si>
    <t>1.1-1-1120</t>
  </si>
  <si>
    <t>Уголок равнополочный, для строительных стальных конструкций, ширина полки 35-70 мм, сталь С235, С245</t>
  </si>
  <si>
    <t>ТСН-2001.1 Доп. 48, Р. 1, о. 1, поз. 1120</t>
  </si>
  <si>
    <t>1.23-8-266</t>
  </si>
  <si>
    <t>Кабель силовой с медными жилами, с изоляцией и оболочкой из ПВХ пластиката пониженной горючести, марка ВВГнг(А), напряжение 1000 В, число жил и сечение 1х16 мм2</t>
  </si>
  <si>
    <t>ТСН-2001.1 Доп. 67, Р. 23, о. 8, поз. 266</t>
  </si>
  <si>
    <t>1.23-8-408</t>
  </si>
  <si>
    <t>Кабели силовые с медными жилами, напряжение 660 В, марка ВВГнг(А)-LS, число жил и сечение 5х2,5 мм2</t>
  </si>
  <si>
    <t>ТСН-2001.1 Доп. 46, Р. 23, о. 8, поз. 408</t>
  </si>
  <si>
    <t>1.23-1-390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</si>
  <si>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5х1,5 мм2</t>
  </si>
  <si>
    <t>ТСН-2001.1. Доп. 1-42. Р. 23, о. 1, поз. 390</t>
  </si>
  <si>
    <t>Кабель FTP 2х2х0,52 базовая стоимость: 12,61=69,11/5,48</t>
  </si>
  <si>
    <t>Приборы учета  Счётчик Меркурий 234 ART2-03 (D)PBR   -GSM</t>
  </si>
  <si>
    <t>[20 950 / 1,2 /  7,11]</t>
  </si>
  <si>
    <t>Трансформатор тока 125/5</t>
  </si>
  <si>
    <t>[1 010 / 1,2 /  7,11]</t>
  </si>
  <si>
    <t>Трансформатор тока 200/5</t>
  </si>
  <si>
    <t>[1 250 / 1,2 /  7,11]</t>
  </si>
  <si>
    <t>Шкаф учета</t>
  </si>
  <si>
    <t>[7 000 / 1,2 /  7,11]</t>
  </si>
  <si>
    <t>09-01-05</t>
  </si>
  <si>
    <t>Пуско-наладка счетчикв учета э/э</t>
  </si>
  <si>
    <t>5.1-17-1</t>
  </si>
  <si>
    <t>Трансформатор выносной напряжением до 1 кВ</t>
  </si>
  <si>
    <t>ТСН-2001.5. Доп. 1-42. Сб. 1, т. 17, поз. 1</t>
  </si>
  <si>
    <t>5.1-160-2</t>
  </si>
  <si>
    <t>Снятие, обработка и анализ векторных диаграмм</t>
  </si>
  <si>
    <t>диаграмма</t>
  </si>
  <si>
    <t>ТСН-2001.5. Доп. 1-42. Сб. 1, т. 160, поз. 2</t>
  </si>
  <si>
    <t>Уровень цен</t>
  </si>
  <si>
    <t>Сборник индексов</t>
  </si>
  <si>
    <t>ТСН-2001 МГЭ, строительство</t>
  </si>
  <si>
    <t>216</t>
  </si>
  <si>
    <t>_OBSM_</t>
  </si>
  <si>
    <t>9999990008</t>
  </si>
  <si>
    <t>Трудозатраты рабочих</t>
  </si>
  <si>
    <t>чел.-ч.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</si>
  <si>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</si>
  <si>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</si>
  <si>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</si>
  <si>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маш.-ч</t>
  </si>
  <si>
    <t>2.1-17-203</t>
  </si>
  <si>
    <t>ТСН-2001.2. Доп. 68. п.1-17-203 (172706)</t>
  </si>
  <si>
    <t>Установки направленного бурения, тяговое усилие до 500 кН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</si>
  <si>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</si>
  <si>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</si>
  <si>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</si>
  <si>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</si>
  <si>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</si>
  <si>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</si>
  <si>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2.1-3-70</t>
  </si>
  <si>
    <t>ТСН-2001.2. Доп. 68. п.1-3-70 (038005)</t>
  </si>
  <si>
    <t>Трубоукладчики, диаметр труб до 700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</si>
  <si>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</si>
  <si>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</si>
  <si>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</si>
  <si>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</si>
  <si>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</si>
  <si>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</si>
  <si>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</si>
  <si>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67, Р. 1, о. 1, поз. 1049</t>
  </si>
  <si>
    <t>Сода кальцинированная, техническая</t>
  </si>
  <si>
    <t>1.1-1-118</t>
  </si>
  <si>
    <t>ТСН-2001.1. Доп. 1-42. Р. 1, о. 1, поз. 118</t>
  </si>
  <si>
    <t>Вода</t>
  </si>
  <si>
    <t>1.1-1-2948</t>
  </si>
  <si>
    <t>ТСН-2001.1 Доп. 68, Р. 1, о. 1, поз. 2948</t>
  </si>
  <si>
    <t>Смазка графитная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</si>
  <si>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</si>
  <si>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</si>
  <si>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</si>
  <si>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</si>
  <si>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</si>
  <si>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</si>
  <si>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</si>
  <si>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</si>
  <si>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</si>
  <si>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2.1-5-43</t>
  </si>
  <si>
    <t>ТСН-2001.2. Доп. 68. п.1-5-43 (054801)</t>
  </si>
  <si>
    <t>Фрезы дорожные холодные самоходные для снятия асфальтобетонных покрытий шириной до 1000 мм, глубиной до 200 мм</t>
  </si>
  <si>
    <t>9999990007</t>
  </si>
  <si>
    <t>Стоимость прочих машин (ЭСН)</t>
  </si>
  <si>
    <t>руб.</t>
  </si>
  <si>
    <t>1.1-1-1005</t>
  </si>
  <si>
    <t>ТСН-2001.1 Доп. 68, Р. 1, о. 1, поз. 1005</t>
  </si>
  <si>
    <t>Резцы для дорожной фрезы с барабаном шириной от 500 до 1000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</si>
  <si>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</si>
  <si>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</si>
  <si>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</si>
  <si>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</si>
  <si>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</si>
  <si>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</si>
  <si>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</si>
  <si>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</si>
  <si>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</si>
  <si>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2.1-2-1</t>
  </si>
  <si>
    <t>ТСН-2001.2. Доп. 68. п.1-2-1 (020101)</t>
  </si>
  <si>
    <t>Тракторы на гусеничном ходу, мощность до 60 кВт (81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</si>
  <si>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</si>
  <si>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</si>
  <si>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</si>
  <si>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</si>
  <si>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</si>
  <si>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</si>
  <si>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2.1-3-38</t>
  </si>
  <si>
    <t>ТСН-2001.2. Доп. 68. п.1-3-38 (032009)</t>
  </si>
  <si>
    <t>Краны на автомобильном ходу, грузоподъемность до 16 т</t>
  </si>
  <si>
    <t>1.3-1-38</t>
  </si>
  <si>
    <t>ТСН-2001.1 Доп. 67, Р. 3, о. 1, поз. 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</si>
  <si>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</si>
  <si>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1.3-2-5</t>
  </si>
  <si>
    <t>ТСН-2001.1 Доп. 67, Р. 3, о. 2, поз. 5</t>
  </si>
  <si>
    <t>Раствор цементный, марка М100</t>
  </si>
  <si>
    <t>5898320000</t>
  </si>
  <si>
    <t>Камни бортовые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</si>
  <si>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</si>
  <si>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</si>
  <si>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</si>
  <si>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</si>
  <si>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</si>
  <si>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</si>
  <si>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</si>
  <si>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</si>
  <si>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</si>
  <si>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</si>
  <si>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</si>
  <si>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</si>
  <si>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</si>
  <si>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</si>
  <si>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</si>
  <si>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</si>
  <si>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</si>
  <si>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</si>
  <si>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</si>
  <si>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</si>
  <si>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</si>
  <si>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</si>
  <si>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</si>
  <si>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</si>
  <si>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</si>
  <si>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</si>
  <si>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</si>
  <si>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</si>
  <si>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</si>
  <si>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</si>
  <si>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</si>
  <si>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</si>
  <si>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</si>
  <si>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</si>
  <si>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</si>
  <si>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</si>
  <si>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</si>
  <si>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</si>
  <si>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</si>
  <si>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2245190000</t>
  </si>
  <si>
    <t>Пленка полиэтиленовая</t>
  </si>
  <si>
    <t>2.1-2-7</t>
  </si>
  <si>
    <t>ТСН-2001.2. Доп. 68. п.1-2-7 (021003)</t>
  </si>
  <si>
    <t>Тракторы колесные, мощность до 63 кВт (85 л.с.)</t>
  </si>
  <si>
    <t>9797020000</t>
  </si>
  <si>
    <t>9749950000</t>
  </si>
  <si>
    <t>Семена газонных трав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</si>
  <si>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</si>
  <si>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</si>
  <si>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</si>
  <si>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2.1-18-7</t>
  </si>
  <si>
    <t>ТСН-2001.2. Доп. 68. п.1-18-7 (183001)</t>
  </si>
  <si>
    <t>Автомобили грузовые бортовые, грузоподъемность до 5 т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</si>
  <si>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</si>
  <si>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</si>
  <si>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</si>
  <si>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2164500000</t>
  </si>
  <si>
    <t>Бентониты</t>
  </si>
  <si>
    <t>2248110000</t>
  </si>
  <si>
    <t>Трубы из полиэтилена</t>
  </si>
  <si>
    <t>2452910000</t>
  </si>
  <si>
    <t>Полимеры для флотации</t>
  </si>
  <si>
    <t>л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</si>
  <si>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</si>
  <si>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</si>
  <si>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</si>
  <si>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</si>
  <si>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</si>
  <si>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</si>
  <si>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3599000000</t>
  </si>
  <si>
    <t>Муфты концевые термоусаживаемые для силовых кабелей на напряжение до 1 кВ (3449630000)</t>
  </si>
  <si>
    <t>5745010000</t>
  </si>
  <si>
    <t>Смеси бетонные, БСГ, тяжелого бетона</t>
  </si>
  <si>
    <t>5745510000</t>
  </si>
  <si>
    <t>Растворы готовые кладочные тяжелые цементные, марки 150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</si>
  <si>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</si>
  <si>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</si>
  <si>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</si>
  <si>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0902110000</t>
  </si>
  <si>
    <t>Сталь полосовая сечением 160 мм2</t>
  </si>
  <si>
    <t>1.1-1-1669</t>
  </si>
  <si>
    <t>ТСН-2001.1 Доп. 67, Р. 1, о. 1, поз. 1669</t>
  </si>
  <si>
    <t>Электроды, типа Э-42А, диаметр от 4 до 6 мм</t>
  </si>
  <si>
    <t>1.1-1-493</t>
  </si>
  <si>
    <t>ТСН-2001.1 Доп. 67, Р. 1, о. 1, поз. 493</t>
  </si>
  <si>
    <t>Лак битумный, типа БТ-577</t>
  </si>
  <si>
    <t>ТСН-2001.О.П. п.3.4.30.г</t>
  </si>
  <si>
    <t>Глава 12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</si>
  <si>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</si>
  <si>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</si>
  <si>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</si>
  <si>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ТСН-2001.4. О.П. тб1. п.3</t>
  </si>
  <si>
    <t>Глава 4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</si>
  <si>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</si>
  <si>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</si>
  <si>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ТСН-2001.О.П.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</si>
  <si>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</si>
  <si>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Эмульсия полимерная, с содержанием сополимера частично гидролизованного полиакриламида/полиакрилата, плотность 1,02 г/см3, теплостойкость 121°С, водородный показатель pH 8,5, для стабилизации стенок ствола скважины, ингибирования разбухания химически активных глин и сланцев, повышения вязкости, снижения трения, улучшения смазывающей способности бурового раствора с малым содержанием твердой фазы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</si>
  <si>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</si>
  <si>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</si>
  <si>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</si>
  <si>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</si>
  <si>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</si>
  <si>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</si>
  <si>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</si>
  <si>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</si>
  <si>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</si>
  <si>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</si>
  <si>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</si>
  <si>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</si>
  <si>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</si>
  <si>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</si>
  <si>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</si>
  <si>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</si>
  <si>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</si>
  <si>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</si>
  <si>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</si>
  <si>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</si>
  <si>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</si>
  <si>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</si>
  <si>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</si>
  <si>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</si>
  <si>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</si>
  <si>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</si>
  <si>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</si>
  <si>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</si>
  <si>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</si>
  <si>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</si>
  <si>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ТСН-2001 МГЭ, строительство №216 III квартал 2025 года</t>
  </si>
  <si>
    <t xml:space="preserve">   Итого по ТСН-2001.16</t>
  </si>
  <si>
    <t xml:space="preserve">   Итого возвратных сумм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</si>
  <si>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</si>
  <si>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</si>
  <si>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</si>
  <si>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</si>
  <si>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</si>
  <si>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</si>
  <si>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</si>
  <si>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</si>
  <si>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</si>
  <si>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</si>
  <si>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</si>
  <si>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r>
      <t>Кабель АПвБШп(г) 4х240мс(N)1</t>
    </r>
    <r>
      <rPr>
        <i/>
        <sz val="10"/>
        <rFont val="Arial"/>
        <family val="2"/>
        <charset val="204"/>
      </rPr>
      <t xml:space="preserve">
151,45 = [1 496,35 /  9,88]</t>
    </r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</si>
  <si>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</si>
  <si>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</si>
  <si>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</si>
  <si>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</si>
  <si>
    <r>
      <t>Труба Электропайп ОС РС 9,5</t>
    </r>
    <r>
      <rPr>
        <i/>
        <sz val="10"/>
        <rFont val="Arial"/>
        <family val="2"/>
        <charset val="204"/>
      </rPr>
      <t xml:space="preserve">
95,10 = [939,56 /  9,88]</t>
    </r>
  </si>
  <si>
    <r>
      <t>Труба  Электропайп ОС РС</t>
    </r>
    <r>
      <rPr>
        <i/>
        <sz val="10"/>
        <rFont val="Arial"/>
        <family val="2"/>
        <charset val="204"/>
      </rPr>
      <t xml:space="preserve">
91,72 = [906,23 /  9,88]</t>
    </r>
  </si>
  <si>
    <r>
      <t>Кабель АПвБШп(г) 4х185мс(N)1</t>
    </r>
    <r>
      <rPr>
        <i/>
        <sz val="10"/>
        <rFont val="Arial"/>
        <family val="2"/>
        <charset val="204"/>
      </rPr>
      <t xml:space="preserve">
151,45 = [1 496,35 /  9,88]</t>
    </r>
  </si>
  <si>
    <r>
      <t>Огнезащитный состав "Стабитерм"</t>
    </r>
    <r>
      <rPr>
        <i/>
        <sz val="10"/>
        <rFont val="Arial"/>
        <family val="2"/>
        <charset val="204"/>
      </rPr>
      <t xml:space="preserve">
44,37 = [526 / 1,2 /  9,88]</t>
    </r>
  </si>
  <si>
    <r>
      <t>ВШУ 0,4 кВ</t>
    </r>
    <r>
      <rPr>
        <i/>
        <sz val="10"/>
        <rFont val="Arial"/>
        <family val="2"/>
        <charset val="204"/>
      </rPr>
      <t xml:space="preserve">
27 197,56 = [250 000 / 1,2 /  7,66]</t>
    </r>
  </si>
  <si>
    <t>Основание: чертежи № 126-2025-ПОС "Проект организации стоительства";  126-2025-ЭС2  "Установка РП-0,4 кВ"</t>
  </si>
  <si>
    <t>Пуско-наладка РП 0,4 кВ</t>
  </si>
  <si>
    <t>Установка РП 0,4 кВ</t>
  </si>
  <si>
    <t xml:space="preserve">Основание: чертежи № 126-2025-.ЭС.1 Кабельные линии 0,4 кВ; 126-2025-ПОС "Проект организации стоительства"; </t>
  </si>
  <si>
    <t>ЛОКАЛЬНАЯ СМЕТА № 09-01-02</t>
  </si>
  <si>
    <t xml:space="preserve">Основание: чертежи № 126-2025-.ЭС.1 Кабельные линии 0,4 кВ; 126-2025-ПОС "Проект организации стоительства"; 126-2025-.ПОС2 "Закрытые переходы метом ГНБ";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</si>
</sst>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0" fillId="0" borderId="0" xfId="0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0"/>
  <sheetViews>
    <sheetView tabSelected="1" topLeftCell="A4" zoomScaleNormal="100" workbookViewId="0">
      <selection activeCell="D15" sqref="D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8" width="8.28515625" bestFit="1" customWidth="1"/>
    <col min="9" max="9" width="10.28515625" bestFit="1" customWidth="1"/>
    <col min="11" max="11" width="11.425781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",IF(Source!F20&lt;&gt;"Новая локальная смета", Source!F20, ""))</f>
        <v>ЛОКАЛЬНАЯ СМЕТА № 02-01-03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IF(Source!G20&lt;&gt;"Новая локальная смета", Source!G20, "")</f>
        <v>Прокладка КЛ 0,4 кВ открытым способом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14.2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33.82</v>
      </c>
      <c r="J14" s="11">
        <f>J15+J16+J17+J18</f>
        <v>618.04999999999995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ROUND(SUM(X25:X193)/1000, 2)</f>
        <v>17.29</v>
      </c>
      <c r="J15" s="11">
        <f>ROUND((Source!F414)/1000, 2)</f>
        <v>422.84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ROUND(SUM(Y25:Y193)/1000, 2)</f>
        <v>16.53</v>
      </c>
      <c r="J16" s="11">
        <f>ROUND((Source!F415)/1000, 2)</f>
        <v>195.21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ROUND(SUM(Z25:Z193)/1000, 2)</f>
        <v>0</v>
      </c>
      <c r="J17" s="11">
        <f>ROUND((Source!F406)/1000,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ROUND(SUM(AA25:AA193)/1000, 2)</f>
        <v>0</v>
      </c>
      <c r="J18" s="11">
        <f>ROUND((Source!F416+Source!F417)/1000, 2)</f>
        <v>0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ROUND(SUM(W25:W193)/1000, 2)</f>
        <v>3.63</v>
      </c>
      <c r="J19" s="11">
        <f>(Source!F412+ Source!F411)/1000</f>
        <v>173.72433999999998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ROUND(SUM(AE25:AE193)/1000, 2)</f>
        <v>0</v>
      </c>
      <c r="J21" s="11">
        <f>SUM(AF25:AF193)/1000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85.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",IF(Source!G172&lt;&gt;"Новый раздел", Source!G172, ""))</f>
        <v>Раздел: Восстановление экопарковка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28.5" x14ac:dyDescent="0.2">
      <c r="A27" s="17">
        <v>1</v>
      </c>
      <c r="B27" s="17" t="str">
        <f>Source!F176</f>
        <v>6.68-94-1</v>
      </c>
      <c r="C27" s="17" t="s">
        <v>207</v>
      </c>
      <c r="D27" s="19" t="str">
        <f>Source!H176</f>
        <v>100 м2</v>
      </c>
      <c r="E27" s="18">
        <f>Source!I176</f>
        <v>1.01</v>
      </c>
      <c r="F27" s="21"/>
      <c r="G27" s="20"/>
      <c r="H27" s="18"/>
      <c r="I27" s="21"/>
      <c r="J27" s="18"/>
      <c r="K27" s="21"/>
      <c r="Q27">
        <f>ROUND((Source!DN176/100)*ROUND((ROUND((Source!AF176*Source!AV176*Source!I176),2)),2), 2)</f>
        <v>270.61</v>
      </c>
      <c r="R27">
        <f>Source!X176</f>
        <v>11322.91</v>
      </c>
      <c r="S27">
        <f>ROUND((Source!DO176/100)*ROUND((ROUND((Source!AF176*Source!AV176*Source!I176),2)),2), 2)</f>
        <v>186.04</v>
      </c>
      <c r="T27">
        <f>Source!Y176</f>
        <v>6631.99</v>
      </c>
      <c r="U27">
        <f>ROUND((175/100)*ROUND((ROUND((Source!AE176*Source!AV176*Source!I176),2)),2), 2)</f>
        <v>0</v>
      </c>
      <c r="V27">
        <f>ROUND((160/100)*ROUND(ROUND((ROUND((Source!AE176*Source!AV176*Source!I176),2)*Source!BS176),2), 2), 2)</f>
        <v>0</v>
      </c>
      <c r="AI27">
        <v>0</v>
      </c>
    </row>
    <row r="28" spans="1:42" x14ac:dyDescent="0.2">
      <c r="C28" s="22" t="str">
        <f>"Объем: "&amp;Source!I176&amp;"=101/"&amp;"100"</f>
        <v>Объем: 1,01=101/100</v>
      </c>
    </row>
    <row r="29" spans="1:42" ht="14.25" x14ac:dyDescent="0.2">
      <c r="A29" s="17"/>
      <c r="B29" s="17"/>
      <c r="C29" s="17" t="s">
        <v>1046</v>
      </c>
      <c r="D29" s="19"/>
      <c r="E29" s="18"/>
      <c r="F29" s="21">
        <f>Source!AO176</f>
        <v>304.64</v>
      </c>
      <c r="G29" s="20" t="str">
        <f>Source!DG176</f>
        <v>*1,05</v>
      </c>
      <c r="H29" s="18">
        <f>Source!AV176</f>
        <v>1.0469999999999999</v>
      </c>
      <c r="I29" s="21">
        <f>ROUND((ROUND((Source!AF176*Source!AV176*Source!I176),2)),2)</f>
        <v>338.26</v>
      </c>
      <c r="J29" s="18">
        <f>IF(Source!BA176&lt;&gt; 0, Source!BA176, 1)</f>
        <v>47.82</v>
      </c>
      <c r="K29" s="21">
        <f>Source!S176</f>
        <v>16175.59</v>
      </c>
      <c r="W29">
        <f>I29</f>
        <v>338.26</v>
      </c>
    </row>
    <row r="30" spans="1:42" ht="14.25" x14ac:dyDescent="0.2">
      <c r="A30" s="17"/>
      <c r="B30" s="17"/>
      <c r="C30" s="17" t="s">
        <v>1047</v>
      </c>
      <c r="D30" s="19" t="s">
        <v>1048</v>
      </c>
      <c r="E30" s="18">
        <f>Source!DN176</f>
        <v>80</v>
      </c>
      <c r="F30" s="21"/>
      <c r="G30" s="20"/>
      <c r="H30" s="18"/>
      <c r="I30" s="21">
        <f>SUM(Q27:Q29)</f>
        <v>270.61</v>
      </c>
      <c r="J30" s="18">
        <f>Source!BZ176</f>
        <v>70</v>
      </c>
      <c r="K30" s="21">
        <f>SUM(R27:R29)</f>
        <v>11322.91</v>
      </c>
    </row>
    <row r="31" spans="1:42" ht="14.25" x14ac:dyDescent="0.2">
      <c r="A31" s="17"/>
      <c r="B31" s="17"/>
      <c r="C31" s="17" t="s">
        <v>1049</v>
      </c>
      <c r="D31" s="19" t="s">
        <v>1048</v>
      </c>
      <c r="E31" s="18">
        <f>Source!DO176</f>
        <v>55</v>
      </c>
      <c r="F31" s="21"/>
      <c r="G31" s="20"/>
      <c r="H31" s="18"/>
      <c r="I31" s="21">
        <f>SUM(S27:S30)</f>
        <v>186.04</v>
      </c>
      <c r="J31" s="18">
        <f>Source!CA176</f>
        <v>41</v>
      </c>
      <c r="K31" s="21">
        <f>SUM(T27:T30)</f>
        <v>6631.99</v>
      </c>
    </row>
    <row r="32" spans="1:42" ht="14.25" x14ac:dyDescent="0.2">
      <c r="A32" s="23"/>
      <c r="B32" s="23"/>
      <c r="C32" s="23" t="s">
        <v>1050</v>
      </c>
      <c r="D32" s="24" t="s">
        <v>1051</v>
      </c>
      <c r="E32" s="25">
        <f>Source!AQ176</f>
        <v>29.81</v>
      </c>
      <c r="F32" s="26"/>
      <c r="G32" s="27" t="str">
        <f>Source!DI176</f>
        <v>*1,05</v>
      </c>
      <c r="H32" s="25">
        <f>Source!AV176</f>
        <v>1.0469999999999999</v>
      </c>
      <c r="I32" s="26">
        <f>Source!U176</f>
        <v>33.099339734999994</v>
      </c>
      <c r="J32" s="25"/>
      <c r="K32" s="26"/>
    </row>
    <row r="33" spans="1:35" ht="15" x14ac:dyDescent="0.25">
      <c r="C33" s="16" t="s">
        <v>1052</v>
      </c>
      <c r="H33" s="44">
        <f>I29+I30+I31+0</f>
        <v>794.91</v>
      </c>
      <c r="I33" s="44"/>
      <c r="J33" s="44">
        <f>K29+K30+K31+0</f>
        <v>34130.49</v>
      </c>
      <c r="K33" s="44"/>
      <c r="O33" s="28">
        <f>I29+I30+I31+0</f>
        <v>794.91</v>
      </c>
      <c r="P33" s="28">
        <f>K29+K30+K31+0</f>
        <v>34130.49</v>
      </c>
      <c r="X33">
        <f>IF(Source!BI176&lt;=1,I29+I30+I31-0, 0)</f>
        <v>794.91</v>
      </c>
      <c r="Y33">
        <f>IF(Source!BI176=2,I29+I30+I31-0, 0)</f>
        <v>0</v>
      </c>
      <c r="Z33">
        <f>IF(Source!BI176=3,I29+I30+I31-0, 0)</f>
        <v>0</v>
      </c>
      <c r="AA33">
        <f>IF(Source!BI176=4,I29+I30+I31,0)</f>
        <v>0</v>
      </c>
    </row>
    <row r="35" spans="1:35" ht="42.75" x14ac:dyDescent="0.2">
      <c r="A35" s="17">
        <v>3</v>
      </c>
      <c r="B35" s="17" t="str">
        <f>Source!F178</f>
        <v>6.68-51-2</v>
      </c>
      <c r="C35" s="17" t="s">
        <v>43</v>
      </c>
      <c r="D35" s="19" t="str">
        <f>Source!H178</f>
        <v>100 м3 конструкций</v>
      </c>
      <c r="E35" s="18">
        <f>Source!I178</f>
        <v>3.5999999999999999E-3</v>
      </c>
      <c r="F35" s="21"/>
      <c r="G35" s="20"/>
      <c r="H35" s="18"/>
      <c r="I35" s="21"/>
      <c r="J35" s="18"/>
      <c r="K35" s="21"/>
      <c r="Q35">
        <f>ROUND((Source!DN178/100)*ROUND((ROUND((Source!AF178*Source!AV178*Source!I178),2)),2), 2)</f>
        <v>0.35</v>
      </c>
      <c r="R35">
        <f>Source!X178</f>
        <v>14.73</v>
      </c>
      <c r="S35">
        <f>ROUND((Source!DO178/100)*ROUND((ROUND((Source!AF178*Source!AV178*Source!I178),2)),2), 2)</f>
        <v>0.24</v>
      </c>
      <c r="T35">
        <f>Source!Y178</f>
        <v>8.6300000000000008</v>
      </c>
      <c r="U35">
        <f>ROUND((175/100)*ROUND((ROUND((Source!AE178*Source!AV178*Source!I178),2)),2), 2)</f>
        <v>0.4</v>
      </c>
      <c r="V35">
        <f>ROUND((160/100)*ROUND(ROUND((ROUND((Source!AE178*Source!AV178*Source!I178),2)*Source!BS178),2), 2), 2)</f>
        <v>17.600000000000001</v>
      </c>
      <c r="AI35">
        <v>0</v>
      </c>
    </row>
    <row r="36" spans="1:35" x14ac:dyDescent="0.2">
      <c r="C36" s="22" t="str">
        <f>"Объем: "&amp;Source!I178&amp;"=(3*"&amp;"0,12)/"&amp;"100"</f>
        <v>Объем: 0,0036=(3*0,12)/100</v>
      </c>
    </row>
    <row r="37" spans="1:35" ht="14.25" x14ac:dyDescent="0.2">
      <c r="A37" s="17"/>
      <c r="B37" s="17"/>
      <c r="C37" s="17" t="s">
        <v>1046</v>
      </c>
      <c r="D37" s="19"/>
      <c r="E37" s="18"/>
      <c r="F37" s="21">
        <f>Source!AO178</f>
        <v>110.33</v>
      </c>
      <c r="G37" s="20" t="str">
        <f>Source!DG178</f>
        <v>)*1,05</v>
      </c>
      <c r="H37" s="18">
        <f>Source!AV178</f>
        <v>1.0469999999999999</v>
      </c>
      <c r="I37" s="21">
        <f>ROUND((ROUND((Source!AF178*Source!AV178*Source!I178),2)),2)</f>
        <v>0.44</v>
      </c>
      <c r="J37" s="18">
        <f>IF(Source!BA178&lt;&gt; 0, Source!BA178, 1)</f>
        <v>47.82</v>
      </c>
      <c r="K37" s="21">
        <f>Source!S178</f>
        <v>21.04</v>
      </c>
      <c r="W37">
        <f>I37</f>
        <v>0.44</v>
      </c>
    </row>
    <row r="38" spans="1:35" ht="14.25" x14ac:dyDescent="0.2">
      <c r="A38" s="17"/>
      <c r="B38" s="17"/>
      <c r="C38" s="17" t="s">
        <v>1053</v>
      </c>
      <c r="D38" s="19"/>
      <c r="E38" s="18"/>
      <c r="F38" s="21">
        <f>Source!AM178</f>
        <v>567.27</v>
      </c>
      <c r="G38" s="20" t="str">
        <f>Source!DE178</f>
        <v>)*1,05</v>
      </c>
      <c r="H38" s="18">
        <f>Source!AV178</f>
        <v>1.0469999999999999</v>
      </c>
      <c r="I38" s="21">
        <f>(ROUND((ROUND((((Source!ET178*1.05))*Source!AV178*Source!I178),2)),2)+ROUND((ROUND(((Source!AE178-((Source!EU178*1.05)))*Source!AV178*Source!I178),2)),2))</f>
        <v>2.25</v>
      </c>
      <c r="J38" s="18">
        <f>IF(Source!BB178&lt;&gt; 0, Source!BB178, 1)</f>
        <v>13.71</v>
      </c>
      <c r="K38" s="21">
        <f>Source!Q178</f>
        <v>30.85</v>
      </c>
    </row>
    <row r="39" spans="1:35" ht="14.25" x14ac:dyDescent="0.2">
      <c r="A39" s="17"/>
      <c r="B39" s="17"/>
      <c r="C39" s="17" t="s">
        <v>1054</v>
      </c>
      <c r="D39" s="19"/>
      <c r="E39" s="18"/>
      <c r="F39" s="21">
        <f>Source!AN178</f>
        <v>57.59</v>
      </c>
      <c r="G39" s="20" t="str">
        <f>Source!DF178</f>
        <v>)*1,05</v>
      </c>
      <c r="H39" s="18">
        <f>Source!AV178</f>
        <v>1.0469999999999999</v>
      </c>
      <c r="I39" s="29">
        <f>ROUND((ROUND((Source!AE178*Source!AV178*Source!I178),2)),2)</f>
        <v>0.23</v>
      </c>
      <c r="J39" s="18">
        <f>IF(Source!BS178&lt;&gt; 0, Source!BS178, 1)</f>
        <v>47.82</v>
      </c>
      <c r="K39" s="29">
        <f>Source!R178</f>
        <v>11</v>
      </c>
      <c r="W39">
        <f>I39</f>
        <v>0.23</v>
      </c>
    </row>
    <row r="40" spans="1:35" ht="14.25" x14ac:dyDescent="0.2">
      <c r="A40" s="17"/>
      <c r="B40" s="17"/>
      <c r="C40" s="17" t="s">
        <v>1047</v>
      </c>
      <c r="D40" s="19" t="s">
        <v>1048</v>
      </c>
      <c r="E40" s="18">
        <f>Source!DN178</f>
        <v>80</v>
      </c>
      <c r="F40" s="21"/>
      <c r="G40" s="20"/>
      <c r="H40" s="18"/>
      <c r="I40" s="21">
        <f>SUM(Q35:Q39)</f>
        <v>0.35</v>
      </c>
      <c r="J40" s="18">
        <f>Source!BZ178</f>
        <v>70</v>
      </c>
      <c r="K40" s="21">
        <f>SUM(R35:R39)</f>
        <v>14.73</v>
      </c>
    </row>
    <row r="41" spans="1:35" ht="14.25" x14ac:dyDescent="0.2">
      <c r="A41" s="17"/>
      <c r="B41" s="17"/>
      <c r="C41" s="17" t="s">
        <v>1049</v>
      </c>
      <c r="D41" s="19" t="s">
        <v>1048</v>
      </c>
      <c r="E41" s="18">
        <f>Source!DO178</f>
        <v>55</v>
      </c>
      <c r="F41" s="21"/>
      <c r="G41" s="20"/>
      <c r="H41" s="18"/>
      <c r="I41" s="21">
        <f>SUM(S35:S40)</f>
        <v>0.24</v>
      </c>
      <c r="J41" s="18">
        <f>Source!CA178</f>
        <v>41</v>
      </c>
      <c r="K41" s="21">
        <f>SUM(T35:T40)</f>
        <v>8.6300000000000008</v>
      </c>
    </row>
    <row r="42" spans="1:35" ht="14.25" x14ac:dyDescent="0.2">
      <c r="A42" s="17"/>
      <c r="B42" s="17"/>
      <c r="C42" s="17" t="s">
        <v>1055</v>
      </c>
      <c r="D42" s="19" t="s">
        <v>1048</v>
      </c>
      <c r="E42" s="18">
        <f>175</f>
        <v>175</v>
      </c>
      <c r="F42" s="21"/>
      <c r="G42" s="20"/>
      <c r="H42" s="18"/>
      <c r="I42" s="21">
        <f>SUM(U35:U41)</f>
        <v>0.4</v>
      </c>
      <c r="J42" s="18">
        <f>160</f>
        <v>160</v>
      </c>
      <c r="K42" s="21">
        <f>SUM(V35:V41)</f>
        <v>17.600000000000001</v>
      </c>
    </row>
    <row r="43" spans="1:35" ht="14.25" x14ac:dyDescent="0.2">
      <c r="A43" s="23"/>
      <c r="B43" s="23"/>
      <c r="C43" s="23" t="s">
        <v>1050</v>
      </c>
      <c r="D43" s="24" t="s">
        <v>1051</v>
      </c>
      <c r="E43" s="25">
        <f>Source!AQ178</f>
        <v>11.7</v>
      </c>
      <c r="F43" s="26"/>
      <c r="G43" s="27" t="str">
        <f>Source!DI178</f>
        <v>)*1,05</v>
      </c>
      <c r="H43" s="25">
        <f>Source!AV178</f>
        <v>1.0469999999999999</v>
      </c>
      <c r="I43" s="26">
        <f>Source!U178</f>
        <v>4.6304621999999997E-2</v>
      </c>
      <c r="J43" s="25"/>
      <c r="K43" s="26"/>
    </row>
    <row r="44" spans="1:35" ht="15" x14ac:dyDescent="0.25">
      <c r="C44" s="16" t="s">
        <v>1052</v>
      </c>
      <c r="H44" s="44">
        <f>I37+I38+I40+I41+I42+0</f>
        <v>3.68</v>
      </c>
      <c r="I44" s="44"/>
      <c r="J44" s="44">
        <f>K37+K38+K40+K41+K42+0</f>
        <v>92.85</v>
      </c>
      <c r="K44" s="44"/>
      <c r="O44" s="28">
        <f>I37+I38+I40+I41+I42+0</f>
        <v>3.68</v>
      </c>
      <c r="P44" s="28">
        <f>K37+K38+K40+K41+K42+0</f>
        <v>92.85</v>
      </c>
      <c r="X44">
        <f>IF(Source!BI178&lt;=1,I37+I38+I40+I41+I42-0, 0)</f>
        <v>3.68</v>
      </c>
      <c r="Y44">
        <f>IF(Source!BI178=2,I37+I38+I40+I41+I42-0, 0)</f>
        <v>0</v>
      </c>
      <c r="Z44">
        <f>IF(Source!BI178=3,I37+I38+I40+I41+I42-0, 0)</f>
        <v>0</v>
      </c>
      <c r="AA44">
        <f>IF(Source!BI178=4,I37+I38+I40+I41+I42,0)</f>
        <v>0</v>
      </c>
    </row>
    <row r="46" spans="1:35" ht="57" x14ac:dyDescent="0.2">
      <c r="A46" s="17">
        <v>4</v>
      </c>
      <c r="B46" s="17" t="str">
        <f>Source!F179</f>
        <v>3.47-77-1</v>
      </c>
      <c r="C46" s="17" t="s">
        <v>215</v>
      </c>
      <c r="D46" s="19" t="str">
        <f>Source!H179</f>
        <v>100 м2</v>
      </c>
      <c r="E46" s="18">
        <f>Source!I179</f>
        <v>1.01</v>
      </c>
      <c r="F46" s="21"/>
      <c r="G46" s="20"/>
      <c r="H46" s="18"/>
      <c r="I46" s="21"/>
      <c r="J46" s="18"/>
      <c r="K46" s="21"/>
      <c r="Q46">
        <f>ROUND((Source!DN179/100)*ROUND((ROUND((Source!AF179*Source!AV179*Source!I179),2)),2), 2)</f>
        <v>1544.41</v>
      </c>
      <c r="R46">
        <f>Source!X179</f>
        <v>41468.76</v>
      </c>
      <c r="S46">
        <f>ROUND((Source!DO179/100)*ROUND((ROUND((Source!AF179*Source!AV179*Source!I179),2)),2), 2)</f>
        <v>834.15</v>
      </c>
      <c r="T46">
        <f>Source!Y179</f>
        <v>18957.150000000001</v>
      </c>
      <c r="U46">
        <f>ROUND((175/100)*ROUND((ROUND((Source!AE179*Source!AV179*Source!I179),2)),2), 2)</f>
        <v>22.82</v>
      </c>
      <c r="V46">
        <f>ROUND((160/100)*ROUND(ROUND((ROUND((Source!AE179*Source!AV179*Source!I179),2)*Source!BS179),2), 2), 2)</f>
        <v>997.71</v>
      </c>
      <c r="AI46">
        <v>0</v>
      </c>
    </row>
    <row r="47" spans="1:35" x14ac:dyDescent="0.2">
      <c r="C47" s="22" t="str">
        <f>"Объем: "&amp;Source!I179&amp;"=101/"&amp;"100"</f>
        <v>Объем: 1,01=101/100</v>
      </c>
    </row>
    <row r="48" spans="1:35" ht="14.25" x14ac:dyDescent="0.2">
      <c r="A48" s="17"/>
      <c r="B48" s="17"/>
      <c r="C48" s="17" t="s">
        <v>1046</v>
      </c>
      <c r="D48" s="19"/>
      <c r="E48" s="18"/>
      <c r="F48" s="21">
        <f>Source!AO179</f>
        <v>778.77</v>
      </c>
      <c r="G48" s="20" t="str">
        <f>Source!DG179</f>
        <v>)*1,05</v>
      </c>
      <c r="H48" s="18">
        <f>Source!AV179</f>
        <v>1</v>
      </c>
      <c r="I48" s="21">
        <f>ROUND((ROUND((Source!AF179*Source!AV179*Source!I179),2)),2)</f>
        <v>825.89</v>
      </c>
      <c r="J48" s="18">
        <f>IF(Source!BA179&lt;&gt; 0, Source!BA179, 1)</f>
        <v>47.82</v>
      </c>
      <c r="K48" s="21">
        <f>Source!S179</f>
        <v>39494.06</v>
      </c>
      <c r="W48">
        <f>I48</f>
        <v>825.89</v>
      </c>
    </row>
    <row r="49" spans="1:35" ht="14.25" x14ac:dyDescent="0.2">
      <c r="A49" s="17"/>
      <c r="B49" s="17"/>
      <c r="C49" s="17" t="s">
        <v>1053</v>
      </c>
      <c r="D49" s="19"/>
      <c r="E49" s="18"/>
      <c r="F49" s="21">
        <f>Source!AM179</f>
        <v>178.89</v>
      </c>
      <c r="G49" s="20" t="str">
        <f>Source!DE179</f>
        <v>)*1,05</v>
      </c>
      <c r="H49" s="18">
        <f>Source!AV179</f>
        <v>1</v>
      </c>
      <c r="I49" s="21">
        <f>(ROUND((ROUND((((Source!ET179*1.05))*Source!AV179*Source!I179),2)),2)+ROUND((ROUND(((Source!AE179-((Source!EU179*1.05)))*Source!AV179*Source!I179),2)),2))</f>
        <v>189.71</v>
      </c>
      <c r="J49" s="18">
        <f>IF(Source!BB179&lt;&gt; 0, Source!BB179, 1)</f>
        <v>12.25</v>
      </c>
      <c r="K49" s="21">
        <f>Source!Q179</f>
        <v>2323.9499999999998</v>
      </c>
    </row>
    <row r="50" spans="1:35" ht="14.25" x14ac:dyDescent="0.2">
      <c r="A50" s="17"/>
      <c r="B50" s="17"/>
      <c r="C50" s="17" t="s">
        <v>1054</v>
      </c>
      <c r="D50" s="19"/>
      <c r="E50" s="18"/>
      <c r="F50" s="21">
        <f>Source!AN179</f>
        <v>12.3</v>
      </c>
      <c r="G50" s="20" t="str">
        <f>Source!DF179</f>
        <v>)*1,05</v>
      </c>
      <c r="H50" s="18">
        <f>Source!AV179</f>
        <v>1</v>
      </c>
      <c r="I50" s="29">
        <f>ROUND((ROUND((Source!AE179*Source!AV179*Source!I179),2)),2)</f>
        <v>13.04</v>
      </c>
      <c r="J50" s="18">
        <f>IF(Source!BS179&lt;&gt; 0, Source!BS179, 1)</f>
        <v>47.82</v>
      </c>
      <c r="K50" s="29">
        <f>Source!R179</f>
        <v>623.57000000000005</v>
      </c>
      <c r="W50">
        <f>I50</f>
        <v>13.04</v>
      </c>
    </row>
    <row r="51" spans="1:35" ht="14.25" x14ac:dyDescent="0.2">
      <c r="A51" s="17"/>
      <c r="B51" s="17"/>
      <c r="C51" s="17" t="s">
        <v>1056</v>
      </c>
      <c r="D51" s="19"/>
      <c r="E51" s="18"/>
      <c r="F51" s="21">
        <f>Source!AL179</f>
        <v>32.380000000000003</v>
      </c>
      <c r="G51" s="20" t="str">
        <f>Source!DD179</f>
        <v/>
      </c>
      <c r="H51" s="18">
        <f>Source!AW179</f>
        <v>1</v>
      </c>
      <c r="I51" s="21">
        <f>ROUND((ROUND((Source!AC179*Source!AW179*Source!I179),2)),2)</f>
        <v>32.700000000000003</v>
      </c>
      <c r="J51" s="18">
        <f>IF(Source!BC179&lt;&gt; 0, Source!BC179, 1)</f>
        <v>7.33</v>
      </c>
      <c r="K51" s="21">
        <f>Source!P179</f>
        <v>239.69</v>
      </c>
    </row>
    <row r="52" spans="1:35" ht="28.5" x14ac:dyDescent="0.2">
      <c r="A52" s="17" t="s">
        <v>227</v>
      </c>
      <c r="B52" s="17" t="str">
        <f>Source!F181</f>
        <v>1.4-6-6</v>
      </c>
      <c r="C52" s="17" t="s">
        <v>229</v>
      </c>
      <c r="D52" s="19" t="str">
        <f>Source!H181</f>
        <v>кг</v>
      </c>
      <c r="E52" s="18">
        <f>Source!I181</f>
        <v>1.8483000000000001</v>
      </c>
      <c r="F52" s="21">
        <f>Source!AK181</f>
        <v>57.93</v>
      </c>
      <c r="G52" s="30" t="s">
        <v>3</v>
      </c>
      <c r="H52" s="18">
        <f>Source!AW181</f>
        <v>1</v>
      </c>
      <c r="I52" s="21">
        <f>ROUND((ROUND((Source!AC181*Source!AW181*Source!I181),2)),2)+(ROUND((ROUND(((Source!ET181)*Source!AV181*Source!I181),2)),2)+ROUND((ROUND(((Source!AE181-(Source!EU181))*Source!AV181*Source!I181),2)),2))+ROUND((ROUND((Source!AF181*Source!AV181*Source!I181),2)),2)</f>
        <v>107.07</v>
      </c>
      <c r="J52" s="18">
        <f>IF(Source!BC181&lt;&gt; 0, Source!BC181, 1)</f>
        <v>2.58</v>
      </c>
      <c r="K52" s="21">
        <f>Source!O181</f>
        <v>276.24</v>
      </c>
      <c r="Q52">
        <f>ROUND((Source!DN181/100)*ROUND((ROUND((Source!AF181*Source!AV181*Source!I181),2)),2), 2)</f>
        <v>0</v>
      </c>
      <c r="R52">
        <f>Source!X181</f>
        <v>0</v>
      </c>
      <c r="S52">
        <f>ROUND((Source!DO181/100)*ROUND((ROUND((Source!AF181*Source!AV181*Source!I181),2)),2), 2)</f>
        <v>0</v>
      </c>
      <c r="T52">
        <f>Source!Y181</f>
        <v>0</v>
      </c>
      <c r="U52">
        <f>ROUND((175/100)*ROUND((ROUND((Source!AE181*Source!AV181*Source!I181),2)),2), 2)</f>
        <v>0</v>
      </c>
      <c r="V52">
        <f>ROUND((160/100)*ROUND(ROUND((ROUND((Source!AE181*Source!AV181*Source!I181),2)*Source!BS181),2), 2), 2)</f>
        <v>0</v>
      </c>
      <c r="X52">
        <f>IF(Source!BI181&lt;=1,I52, 0)</f>
        <v>107.07</v>
      </c>
      <c r="Y52">
        <f>IF(Source!BI181=2,I52, 0)</f>
        <v>0</v>
      </c>
      <c r="Z52">
        <f>IF(Source!BI181=3,I52, 0)</f>
        <v>0</v>
      </c>
      <c r="AA52">
        <f>IF(Source!BI181=4,I52, 0)</f>
        <v>0</v>
      </c>
      <c r="AI52">
        <v>3</v>
      </c>
    </row>
    <row r="53" spans="1:35" ht="14.25" x14ac:dyDescent="0.2">
      <c r="A53" s="17" t="s">
        <v>232</v>
      </c>
      <c r="B53" s="17" t="str">
        <f>Source!F182</f>
        <v>1.4-6-1</v>
      </c>
      <c r="C53" s="17" t="s">
        <v>234</v>
      </c>
      <c r="D53" s="19" t="str">
        <f>Source!H182</f>
        <v>м3</v>
      </c>
      <c r="E53" s="18">
        <f>Source!I182</f>
        <v>15.554</v>
      </c>
      <c r="F53" s="21">
        <f>Source!AK182</f>
        <v>146.84</v>
      </c>
      <c r="G53" s="30" t="s">
        <v>3</v>
      </c>
      <c r="H53" s="18">
        <f>Source!AW182</f>
        <v>1</v>
      </c>
      <c r="I53" s="21">
        <f>ROUND((ROUND((Source!AC182*Source!AW182*Source!I182),2)),2)+(ROUND((ROUND(((Source!ET182)*Source!AV182*Source!I182),2)),2)+ROUND((ROUND(((Source!AE182-(Source!EU182))*Source!AV182*Source!I182),2)),2))+ROUND((ROUND((Source!AF182*Source!AV182*Source!I182),2)),2)</f>
        <v>2283.9499999999998</v>
      </c>
      <c r="J53" s="18">
        <f>IF(Source!BC182&lt;&gt; 0, Source!BC182, 1)</f>
        <v>8.16</v>
      </c>
      <c r="K53" s="21">
        <f>Source!O182</f>
        <v>18637.03</v>
      </c>
      <c r="Q53">
        <f>ROUND((Source!DN182/100)*ROUND((ROUND((Source!AF182*Source!AV182*Source!I182),2)),2), 2)</f>
        <v>0</v>
      </c>
      <c r="R53">
        <f>Source!X182</f>
        <v>0</v>
      </c>
      <c r="S53">
        <f>ROUND((Source!DO182/100)*ROUND((ROUND((Source!AF182*Source!AV182*Source!I182),2)),2), 2)</f>
        <v>0</v>
      </c>
      <c r="T53">
        <f>Source!Y182</f>
        <v>0</v>
      </c>
      <c r="U53">
        <f>ROUND((175/100)*ROUND((ROUND((Source!AE182*Source!AV182*Source!I182),2)),2), 2)</f>
        <v>0</v>
      </c>
      <c r="V53">
        <f>ROUND((160/100)*ROUND(ROUND((ROUND((Source!AE182*Source!AV182*Source!I182),2)*Source!BS182),2), 2), 2)</f>
        <v>0</v>
      </c>
      <c r="X53">
        <f>IF(Source!BI182&lt;=1,I53, 0)</f>
        <v>2283.9499999999998</v>
      </c>
      <c r="Y53">
        <f>IF(Source!BI182=2,I53, 0)</f>
        <v>0</v>
      </c>
      <c r="Z53">
        <f>IF(Source!BI182=3,I53, 0)</f>
        <v>0</v>
      </c>
      <c r="AA53">
        <f>IF(Source!BI182=4,I53, 0)</f>
        <v>0</v>
      </c>
      <c r="AI53">
        <v>3</v>
      </c>
    </row>
    <row r="54" spans="1:35" ht="14.25" x14ac:dyDescent="0.2">
      <c r="A54" s="17"/>
      <c r="B54" s="17"/>
      <c r="C54" s="17" t="s">
        <v>1047</v>
      </c>
      <c r="D54" s="19" t="s">
        <v>1048</v>
      </c>
      <c r="E54" s="18">
        <f>Source!DN179</f>
        <v>187</v>
      </c>
      <c r="F54" s="21"/>
      <c r="G54" s="20"/>
      <c r="H54" s="18"/>
      <c r="I54" s="21">
        <f>SUM(Q46:Q53)</f>
        <v>1544.41</v>
      </c>
      <c r="J54" s="18">
        <f>Source!BZ179</f>
        <v>105</v>
      </c>
      <c r="K54" s="21">
        <f>SUM(R46:R53)</f>
        <v>41468.76</v>
      </c>
    </row>
    <row r="55" spans="1:35" ht="14.25" x14ac:dyDescent="0.2">
      <c r="A55" s="17"/>
      <c r="B55" s="17"/>
      <c r="C55" s="17" t="s">
        <v>1049</v>
      </c>
      <c r="D55" s="19" t="s">
        <v>1048</v>
      </c>
      <c r="E55" s="18">
        <f>Source!DO179</f>
        <v>101</v>
      </c>
      <c r="F55" s="21"/>
      <c r="G55" s="20"/>
      <c r="H55" s="18"/>
      <c r="I55" s="21">
        <f>SUM(S46:S54)</f>
        <v>834.15</v>
      </c>
      <c r="J55" s="18">
        <f>Source!CA179</f>
        <v>48</v>
      </c>
      <c r="K55" s="21">
        <f>SUM(T46:T54)</f>
        <v>18957.150000000001</v>
      </c>
    </row>
    <row r="56" spans="1:35" ht="14.25" x14ac:dyDescent="0.2">
      <c r="A56" s="17"/>
      <c r="B56" s="17"/>
      <c r="C56" s="17" t="s">
        <v>1055</v>
      </c>
      <c r="D56" s="19" t="s">
        <v>1048</v>
      </c>
      <c r="E56" s="18">
        <f>175</f>
        <v>175</v>
      </c>
      <c r="F56" s="21"/>
      <c r="G56" s="20"/>
      <c r="H56" s="18"/>
      <c r="I56" s="21">
        <f>SUM(U46:U55)</f>
        <v>22.82</v>
      </c>
      <c r="J56" s="18">
        <f>160</f>
        <v>160</v>
      </c>
      <c r="K56" s="21">
        <f>SUM(V46:V55)</f>
        <v>997.71</v>
      </c>
    </row>
    <row r="57" spans="1:35" ht="14.25" x14ac:dyDescent="0.2">
      <c r="A57" s="23"/>
      <c r="B57" s="23"/>
      <c r="C57" s="23" t="s">
        <v>1050</v>
      </c>
      <c r="D57" s="24" t="s">
        <v>1051</v>
      </c>
      <c r="E57" s="25">
        <f>Source!AQ179</f>
        <v>68.180000000000007</v>
      </c>
      <c r="F57" s="26"/>
      <c r="G57" s="27" t="str">
        <f>Source!DI179</f>
        <v>)*1,05</v>
      </c>
      <c r="H57" s="25">
        <f>Source!AV179</f>
        <v>1</v>
      </c>
      <c r="I57" s="26">
        <f>Source!U179</f>
        <v>72.304890000000015</v>
      </c>
      <c r="J57" s="25"/>
      <c r="K57" s="26"/>
    </row>
    <row r="58" spans="1:35" ht="15" x14ac:dyDescent="0.25">
      <c r="C58" s="16" t="s">
        <v>1052</v>
      </c>
      <c r="H58" s="44">
        <f>I48+I49+I51+I54+I55+I56+SUM(I52:I53)</f>
        <v>5840.7000000000007</v>
      </c>
      <c r="I58" s="44"/>
      <c r="J58" s="44">
        <f>K48+K49+K51+K54+K55+K56+SUM(K52:K53)</f>
        <v>122394.59</v>
      </c>
      <c r="K58" s="44"/>
      <c r="O58" s="28">
        <f>I48+I49+I51+I54+I55+I56+SUM(I52:I53)</f>
        <v>5840.7000000000007</v>
      </c>
      <c r="P58" s="28">
        <f>K48+K49+K51+K54+K55+K56+SUM(K52:K53)</f>
        <v>122394.59</v>
      </c>
      <c r="X58">
        <f>IF(Source!BI179&lt;=1,I48+I49+I51+I54+I55+I56-0, 0)</f>
        <v>3449.6800000000003</v>
      </c>
      <c r="Y58">
        <f>IF(Source!BI179=2,I48+I49+I51+I54+I55+I56-0, 0)</f>
        <v>0</v>
      </c>
      <c r="Z58">
        <f>IF(Source!BI179=3,I48+I49+I51+I54+I55+I56-0, 0)</f>
        <v>0</v>
      </c>
      <c r="AA58">
        <f>IF(Source!BI179=4,I48+I49+I51+I54+I55+I56,0)</f>
        <v>0</v>
      </c>
    </row>
    <row r="60" spans="1:35" ht="99.75" x14ac:dyDescent="0.2">
      <c r="A60" s="17">
        <v>5</v>
      </c>
      <c r="B60" s="17" t="str">
        <f>Source!F185</f>
        <v>3.27-12-1</v>
      </c>
      <c r="C60" s="17" t="s">
        <v>131</v>
      </c>
      <c r="D60" s="19" t="str">
        <f>Source!H185</f>
        <v>100 м3 материала основания (в плотном теле)</v>
      </c>
      <c r="E60" s="18">
        <f>Source!I185</f>
        <v>7.4999999999999997E-3</v>
      </c>
      <c r="F60" s="21"/>
      <c r="G60" s="20"/>
      <c r="H60" s="18"/>
      <c r="I60" s="21"/>
      <c r="J60" s="18"/>
      <c r="K60" s="21"/>
      <c r="Q60">
        <f>ROUND((Source!DN185/100)*ROUND((ROUND((Source!AF185*Source!AV185*Source!I185),2)),2), 2)</f>
        <v>2.0099999999999998</v>
      </c>
      <c r="R60">
        <f>Source!X185</f>
        <v>80.11</v>
      </c>
      <c r="S60">
        <f>ROUND((Source!DO185/100)*ROUND((ROUND((Source!AF185*Source!AV185*Source!I185),2)),2), 2)</f>
        <v>1.34</v>
      </c>
      <c r="T60">
        <f>Source!Y185</f>
        <v>32.880000000000003</v>
      </c>
      <c r="U60">
        <f>ROUND((175/100)*ROUND((ROUND((Source!AE185*Source!AV185*Source!I185),2)),2), 2)</f>
        <v>1.37</v>
      </c>
      <c r="V60">
        <f>ROUND((160/100)*ROUND(ROUND((ROUND((Source!AE185*Source!AV185*Source!I185),2)*Source!BS185),2), 2), 2)</f>
        <v>59.68</v>
      </c>
      <c r="AI60">
        <v>0</v>
      </c>
    </row>
    <row r="61" spans="1:35" x14ac:dyDescent="0.2">
      <c r="C61" s="22" t="str">
        <f>"Объем: "&amp;Source!I185&amp;"=(3*"&amp;"0,25)/"&amp;"100"</f>
        <v>Объем: 0,0075=(3*0,25)/100</v>
      </c>
    </row>
    <row r="62" spans="1:35" ht="14.25" x14ac:dyDescent="0.2">
      <c r="A62" s="17"/>
      <c r="B62" s="17"/>
      <c r="C62" s="17" t="s">
        <v>1046</v>
      </c>
      <c r="D62" s="19"/>
      <c r="E62" s="18"/>
      <c r="F62" s="21">
        <f>Source!AO185</f>
        <v>151.49</v>
      </c>
      <c r="G62" s="20" t="str">
        <f>Source!DG185</f>
        <v>)*1,05</v>
      </c>
      <c r="H62" s="18">
        <f>Source!AV185</f>
        <v>1.0469999999999999</v>
      </c>
      <c r="I62" s="21">
        <f>ROUND((ROUND((Source!AF185*Source!AV185*Source!I185),2)),2)</f>
        <v>1.25</v>
      </c>
      <c r="J62" s="18">
        <f>IF(Source!BA185&lt;&gt; 0, Source!BA185, 1)</f>
        <v>47.82</v>
      </c>
      <c r="K62" s="21">
        <f>Source!S185</f>
        <v>59.78</v>
      </c>
      <c r="W62">
        <f>I62</f>
        <v>1.25</v>
      </c>
    </row>
    <row r="63" spans="1:35" ht="14.25" x14ac:dyDescent="0.2">
      <c r="A63" s="17"/>
      <c r="B63" s="17"/>
      <c r="C63" s="17" t="s">
        <v>1053</v>
      </c>
      <c r="D63" s="19"/>
      <c r="E63" s="18"/>
      <c r="F63" s="21">
        <f>Source!AM185</f>
        <v>1192.07</v>
      </c>
      <c r="G63" s="20" t="str">
        <f>Source!DE185</f>
        <v>)*1,05</v>
      </c>
      <c r="H63" s="18">
        <f>Source!AV185</f>
        <v>1.0469999999999999</v>
      </c>
      <c r="I63" s="21">
        <f>(ROUND((ROUND((((Source!ET185*1.05))*Source!AV185*Source!I185),2)),2)+ROUND((ROUND(((Source!AE185-((Source!EU185*1.05)))*Source!AV185*Source!I185),2)),2))</f>
        <v>9.83</v>
      </c>
      <c r="J63" s="18">
        <f>IF(Source!BB185&lt;&gt; 0, Source!BB185, 1)</f>
        <v>13.28</v>
      </c>
      <c r="K63" s="21">
        <f>Source!Q185</f>
        <v>130.54</v>
      </c>
    </row>
    <row r="64" spans="1:35" ht="14.25" x14ac:dyDescent="0.2">
      <c r="A64" s="17"/>
      <c r="B64" s="17"/>
      <c r="C64" s="17" t="s">
        <v>1054</v>
      </c>
      <c r="D64" s="19"/>
      <c r="E64" s="18"/>
      <c r="F64" s="21">
        <f>Source!AN185</f>
        <v>94.92</v>
      </c>
      <c r="G64" s="20" t="str">
        <f>Source!DF185</f>
        <v>)*1,05</v>
      </c>
      <c r="H64" s="18">
        <f>Source!AV185</f>
        <v>1.0469999999999999</v>
      </c>
      <c r="I64" s="29">
        <f>ROUND((ROUND((Source!AE185*Source!AV185*Source!I185),2)),2)</f>
        <v>0.78</v>
      </c>
      <c r="J64" s="18">
        <f>IF(Source!BS185&lt;&gt; 0, Source!BS185, 1)</f>
        <v>47.82</v>
      </c>
      <c r="K64" s="29">
        <f>Source!R185</f>
        <v>37.299999999999997</v>
      </c>
      <c r="W64">
        <f>I64</f>
        <v>0.78</v>
      </c>
    </row>
    <row r="65" spans="1:35" ht="14.25" x14ac:dyDescent="0.2">
      <c r="A65" s="17"/>
      <c r="B65" s="17"/>
      <c r="C65" s="17" t="s">
        <v>1056</v>
      </c>
      <c r="D65" s="19"/>
      <c r="E65" s="18"/>
      <c r="F65" s="21">
        <f>Source!AL185</f>
        <v>35.35</v>
      </c>
      <c r="G65" s="20" t="str">
        <f>Source!DD185</f>
        <v/>
      </c>
      <c r="H65" s="18">
        <f>Source!AW185</f>
        <v>1.002</v>
      </c>
      <c r="I65" s="21">
        <f>ROUND((ROUND((Source!AC185*Source!AW185*Source!I185),2)),2)</f>
        <v>0.27</v>
      </c>
      <c r="J65" s="18">
        <f>IF(Source!BC185&lt;&gt; 0, Source!BC185, 1)</f>
        <v>7.33</v>
      </c>
      <c r="K65" s="21">
        <f>Source!P185</f>
        <v>1.98</v>
      </c>
    </row>
    <row r="66" spans="1:35" ht="28.5" x14ac:dyDescent="0.2">
      <c r="A66" s="17" t="s">
        <v>236</v>
      </c>
      <c r="B66" s="17" t="str">
        <f>Source!F186</f>
        <v>1.1-1-766</v>
      </c>
      <c r="C66" s="17" t="s">
        <v>137</v>
      </c>
      <c r="D66" s="19" t="str">
        <f>Source!H186</f>
        <v>м3</v>
      </c>
      <c r="E66" s="18">
        <f>Source!I186</f>
        <v>0.82499999999999996</v>
      </c>
      <c r="F66" s="21">
        <f>Source!AK186</f>
        <v>104.99</v>
      </c>
      <c r="G66" s="30" t="s">
        <v>3</v>
      </c>
      <c r="H66" s="18">
        <f>Source!AW186</f>
        <v>1.002</v>
      </c>
      <c r="I66" s="21">
        <f>ROUND((ROUND((Source!AC186*Source!AW186*Source!I186),2)),2)+(ROUND((ROUND(((Source!ET186)*Source!AV186*Source!I186),2)),2)+ROUND((ROUND(((Source!AE186-(Source!EU186))*Source!AV186*Source!I186),2)),2))+ROUND((ROUND((Source!AF186*Source!AV186*Source!I186),2)),2)</f>
        <v>86.79</v>
      </c>
      <c r="J66" s="18">
        <f>IF(Source!BC186&lt;&gt; 0, Source!BC186, 1)</f>
        <v>8.91</v>
      </c>
      <c r="K66" s="21">
        <f>Source!O186</f>
        <v>773.3</v>
      </c>
      <c r="Q66">
        <f>ROUND((Source!DN186/100)*ROUND((ROUND((Source!AF186*Source!AV186*Source!I186),2)),2), 2)</f>
        <v>0</v>
      </c>
      <c r="R66">
        <f>Source!X186</f>
        <v>0</v>
      </c>
      <c r="S66">
        <f>ROUND((Source!DO186/100)*ROUND((ROUND((Source!AF186*Source!AV186*Source!I186),2)),2), 2)</f>
        <v>0</v>
      </c>
      <c r="T66">
        <f>Source!Y186</f>
        <v>0</v>
      </c>
      <c r="U66">
        <f>ROUND((175/100)*ROUND((ROUND((Source!AE186*Source!AV186*Source!I186),2)),2), 2)</f>
        <v>0</v>
      </c>
      <c r="V66">
        <f>ROUND((160/100)*ROUND(ROUND((ROUND((Source!AE186*Source!AV186*Source!I186),2)*Source!BS186),2), 2), 2)</f>
        <v>0</v>
      </c>
      <c r="X66">
        <f>IF(Source!BI186&lt;=1,I66, 0)</f>
        <v>86.79</v>
      </c>
      <c r="Y66">
        <f>IF(Source!BI186=2,I66, 0)</f>
        <v>0</v>
      </c>
      <c r="Z66">
        <f>IF(Source!BI186=3,I66, 0)</f>
        <v>0</v>
      </c>
      <c r="AA66">
        <f>IF(Source!BI186=4,I66, 0)</f>
        <v>0</v>
      </c>
      <c r="AI66">
        <v>3</v>
      </c>
    </row>
    <row r="67" spans="1:35" ht="14.25" x14ac:dyDescent="0.2">
      <c r="A67" s="17"/>
      <c r="B67" s="17"/>
      <c r="C67" s="17" t="s">
        <v>1047</v>
      </c>
      <c r="D67" s="19" t="s">
        <v>1048</v>
      </c>
      <c r="E67" s="18">
        <f>Source!DN185</f>
        <v>161</v>
      </c>
      <c r="F67" s="21"/>
      <c r="G67" s="20"/>
      <c r="H67" s="18"/>
      <c r="I67" s="21">
        <f>SUM(Q60:Q66)</f>
        <v>2.0099999999999998</v>
      </c>
      <c r="J67" s="18">
        <f>Source!BZ185</f>
        <v>134</v>
      </c>
      <c r="K67" s="21">
        <f>SUM(R60:R66)</f>
        <v>80.11</v>
      </c>
    </row>
    <row r="68" spans="1:35" ht="14.25" x14ac:dyDescent="0.2">
      <c r="A68" s="17"/>
      <c r="B68" s="17"/>
      <c r="C68" s="17" t="s">
        <v>1049</v>
      </c>
      <c r="D68" s="19" t="s">
        <v>1048</v>
      </c>
      <c r="E68" s="18">
        <f>Source!DO185</f>
        <v>107</v>
      </c>
      <c r="F68" s="21"/>
      <c r="G68" s="20"/>
      <c r="H68" s="18"/>
      <c r="I68" s="21">
        <f>SUM(S60:S67)</f>
        <v>1.34</v>
      </c>
      <c r="J68" s="18">
        <f>Source!CA185</f>
        <v>55</v>
      </c>
      <c r="K68" s="21">
        <f>SUM(T60:T67)</f>
        <v>32.880000000000003</v>
      </c>
    </row>
    <row r="69" spans="1:35" ht="14.25" x14ac:dyDescent="0.2">
      <c r="A69" s="17"/>
      <c r="B69" s="17"/>
      <c r="C69" s="17" t="s">
        <v>1055</v>
      </c>
      <c r="D69" s="19" t="s">
        <v>1048</v>
      </c>
      <c r="E69" s="18">
        <f>175</f>
        <v>175</v>
      </c>
      <c r="F69" s="21"/>
      <c r="G69" s="20"/>
      <c r="H69" s="18"/>
      <c r="I69" s="21">
        <f>SUM(U60:U68)</f>
        <v>1.37</v>
      </c>
      <c r="J69" s="18">
        <f>160</f>
        <v>160</v>
      </c>
      <c r="K69" s="21">
        <f>SUM(V60:V68)</f>
        <v>59.68</v>
      </c>
    </row>
    <row r="70" spans="1:35" ht="14.25" x14ac:dyDescent="0.2">
      <c r="A70" s="23"/>
      <c r="B70" s="23"/>
      <c r="C70" s="23" t="s">
        <v>1050</v>
      </c>
      <c r="D70" s="24" t="s">
        <v>1051</v>
      </c>
      <c r="E70" s="25">
        <f>Source!AQ185</f>
        <v>14.4</v>
      </c>
      <c r="F70" s="26"/>
      <c r="G70" s="27" t="str">
        <f>Source!DI185</f>
        <v>)*1,05</v>
      </c>
      <c r="H70" s="25">
        <f>Source!AV185</f>
        <v>1.0469999999999999</v>
      </c>
      <c r="I70" s="26">
        <f>Source!U185</f>
        <v>0.1187298</v>
      </c>
      <c r="J70" s="25"/>
      <c r="K70" s="26"/>
    </row>
    <row r="71" spans="1:35" ht="15" x14ac:dyDescent="0.25">
      <c r="C71" s="16" t="s">
        <v>1052</v>
      </c>
      <c r="H71" s="44">
        <f>I62+I63+I65+I67+I68+I69+SUM(I66:I66)</f>
        <v>102.86000000000001</v>
      </c>
      <c r="I71" s="44"/>
      <c r="J71" s="44">
        <f>K62+K63+K65+K67+K68+K69+SUM(K66:K66)</f>
        <v>1138.27</v>
      </c>
      <c r="K71" s="44"/>
      <c r="O71" s="28">
        <f>I62+I63+I65+I67+I68+I69+SUM(I66:I66)</f>
        <v>102.86000000000001</v>
      </c>
      <c r="P71" s="28">
        <f>K62+K63+K65+K67+K68+K69+SUM(K66:K66)</f>
        <v>1138.27</v>
      </c>
      <c r="X71">
        <f>IF(Source!BI185&lt;=1,I62+I63+I65+I67+I68+I69-0, 0)</f>
        <v>16.07</v>
      </c>
      <c r="Y71">
        <f>IF(Source!BI185=2,I62+I63+I65+I67+I68+I69-0, 0)</f>
        <v>0</v>
      </c>
      <c r="Z71">
        <f>IF(Source!BI185=3,I62+I63+I65+I67+I68+I69-0, 0)</f>
        <v>0</v>
      </c>
      <c r="AA71">
        <f>IF(Source!BI185=4,I62+I63+I65+I67+I68+I69,0)</f>
        <v>0</v>
      </c>
    </row>
    <row r="73" spans="1:35" ht="57" x14ac:dyDescent="0.2">
      <c r="A73" s="17">
        <v>6</v>
      </c>
      <c r="B73" s="17" t="str">
        <f>Source!F188</f>
        <v>3.27-48-1</v>
      </c>
      <c r="C73" s="17" t="s">
        <v>185</v>
      </c>
      <c r="D73" s="19" t="str">
        <f>Source!H188</f>
        <v>100 м2 дорожек и тротуаров</v>
      </c>
      <c r="E73" s="18">
        <f>Source!I188</f>
        <v>0.03</v>
      </c>
      <c r="F73" s="21"/>
      <c r="G73" s="20"/>
      <c r="H73" s="18"/>
      <c r="I73" s="21"/>
      <c r="J73" s="18"/>
      <c r="K73" s="21"/>
      <c r="Q73">
        <f>ROUND((Source!DN188/100)*ROUND((ROUND((Source!AF188*Source!AV188*Source!I188),2)),2), 2)</f>
        <v>12.01</v>
      </c>
      <c r="R73">
        <f>Source!X188</f>
        <v>467.03</v>
      </c>
      <c r="S73">
        <f>ROUND((Source!DO188/100)*ROUND((ROUND((Source!AF188*Source!AV188*Source!I188),2)),2), 2)</f>
        <v>7.44</v>
      </c>
      <c r="T73">
        <f>Source!Y188</f>
        <v>175.67</v>
      </c>
      <c r="U73">
        <f>ROUND((175/100)*ROUND((ROUND((Source!AE188*Source!AV188*Source!I188),2)),2), 2)</f>
        <v>1.49</v>
      </c>
      <c r="V73">
        <f>ROUND((160/100)*ROUND(ROUND((ROUND((Source!AE188*Source!AV188*Source!I188),2)*Source!BS188),2), 2), 2)</f>
        <v>65.040000000000006</v>
      </c>
      <c r="AI73">
        <v>0</v>
      </c>
    </row>
    <row r="74" spans="1:35" x14ac:dyDescent="0.2">
      <c r="C74" s="22" t="str">
        <f>"Объем: "&amp;Source!I188&amp;"=3/"&amp;"100"</f>
        <v>Объем: 0,03=3/100</v>
      </c>
    </row>
    <row r="75" spans="1:35" ht="14.25" x14ac:dyDescent="0.2">
      <c r="A75" s="17"/>
      <c r="B75" s="17"/>
      <c r="C75" s="17" t="s">
        <v>1046</v>
      </c>
      <c r="D75" s="19"/>
      <c r="E75" s="18"/>
      <c r="F75" s="21">
        <f>Source!AO188</f>
        <v>271.67</v>
      </c>
      <c r="G75" s="20" t="str">
        <f>Source!DG188</f>
        <v>)*1,05</v>
      </c>
      <c r="H75" s="18">
        <f>Source!AV188</f>
        <v>1.0469999999999999</v>
      </c>
      <c r="I75" s="21">
        <f>ROUND((ROUND((Source!AF188*Source!AV188*Source!I188),2)),2)</f>
        <v>8.9600000000000009</v>
      </c>
      <c r="J75" s="18">
        <f>IF(Source!BA188&lt;&gt; 0, Source!BA188, 1)</f>
        <v>47.82</v>
      </c>
      <c r="K75" s="21">
        <f>Source!S188</f>
        <v>428.47</v>
      </c>
      <c r="W75">
        <f>I75</f>
        <v>8.9600000000000009</v>
      </c>
    </row>
    <row r="76" spans="1:35" ht="14.25" x14ac:dyDescent="0.2">
      <c r="A76" s="17"/>
      <c r="B76" s="17"/>
      <c r="C76" s="17" t="s">
        <v>1053</v>
      </c>
      <c r="D76" s="19"/>
      <c r="E76" s="18"/>
      <c r="F76" s="21">
        <f>Source!AM188</f>
        <v>336.21</v>
      </c>
      <c r="G76" s="20" t="str">
        <f>Source!DE188</f>
        <v>)*1,05</v>
      </c>
      <c r="H76" s="18">
        <f>Source!AV188</f>
        <v>1.0469999999999999</v>
      </c>
      <c r="I76" s="21">
        <f>(ROUND((ROUND((((Source!ET188*1.05))*Source!AV188*Source!I188),2)),2)+ROUND((ROUND(((Source!AE188-((Source!EU188*1.05)))*Source!AV188*Source!I188),2)),2))</f>
        <v>11.09</v>
      </c>
      <c r="J76" s="18">
        <f>IF(Source!BB188&lt;&gt; 0, Source!BB188, 1)</f>
        <v>13.48</v>
      </c>
      <c r="K76" s="21">
        <f>Source!Q188</f>
        <v>149.49</v>
      </c>
    </row>
    <row r="77" spans="1:35" ht="14.25" x14ac:dyDescent="0.2">
      <c r="A77" s="17"/>
      <c r="B77" s="17"/>
      <c r="C77" s="17" t="s">
        <v>1054</v>
      </c>
      <c r="D77" s="19"/>
      <c r="E77" s="18"/>
      <c r="F77" s="21">
        <f>Source!AN188</f>
        <v>25.82</v>
      </c>
      <c r="G77" s="20" t="str">
        <f>Source!DF188</f>
        <v>)*1,05</v>
      </c>
      <c r="H77" s="18">
        <f>Source!AV188</f>
        <v>1.0469999999999999</v>
      </c>
      <c r="I77" s="29">
        <f>ROUND((ROUND((Source!AE188*Source!AV188*Source!I188),2)),2)</f>
        <v>0.85</v>
      </c>
      <c r="J77" s="18">
        <f>IF(Source!BS188&lt;&gt; 0, Source!BS188, 1)</f>
        <v>47.82</v>
      </c>
      <c r="K77" s="29">
        <f>Source!R188</f>
        <v>40.65</v>
      </c>
      <c r="W77">
        <f>I77</f>
        <v>0.85</v>
      </c>
    </row>
    <row r="78" spans="1:35" ht="14.25" x14ac:dyDescent="0.2">
      <c r="A78" s="17"/>
      <c r="B78" s="17"/>
      <c r="C78" s="17" t="s">
        <v>1056</v>
      </c>
      <c r="D78" s="19"/>
      <c r="E78" s="18"/>
      <c r="F78" s="21">
        <f>Source!AL188</f>
        <v>14.14</v>
      </c>
      <c r="G78" s="20" t="str">
        <f>Source!DD188</f>
        <v/>
      </c>
      <c r="H78" s="18">
        <f>Source!AW188</f>
        <v>1.002</v>
      </c>
      <c r="I78" s="21">
        <f>ROUND((ROUND((Source!AC188*Source!AW188*Source!I188),2)),2)</f>
        <v>0.43</v>
      </c>
      <c r="J78" s="18">
        <f>IF(Source!BC188&lt;&gt; 0, Source!BC188, 1)</f>
        <v>7.33</v>
      </c>
      <c r="K78" s="21">
        <f>Source!P188</f>
        <v>3.15</v>
      </c>
    </row>
    <row r="79" spans="1:35" ht="42.75" x14ac:dyDescent="0.2">
      <c r="A79" s="17" t="s">
        <v>242</v>
      </c>
      <c r="B79" s="17" t="str">
        <f>Source!F189</f>
        <v>1.1-1-1555</v>
      </c>
      <c r="C79" s="17" t="s">
        <v>191</v>
      </c>
      <c r="D79" s="19" t="str">
        <f>Source!H189</f>
        <v>м3</v>
      </c>
      <c r="E79" s="18">
        <f>Source!I189</f>
        <v>0.52200000000000002</v>
      </c>
      <c r="F79" s="21">
        <f>Source!AK189</f>
        <v>160.62</v>
      </c>
      <c r="G79" s="30" t="s">
        <v>3</v>
      </c>
      <c r="H79" s="18">
        <f>Source!AW189</f>
        <v>1.002</v>
      </c>
      <c r="I79" s="21">
        <f>ROUND((ROUND((Source!AC189*Source!AW189*Source!I189),2)),2)+(ROUND((ROUND(((Source!ET189)*Source!AV189*Source!I189),2)),2)+ROUND((ROUND(((Source!AE189-(Source!EU189))*Source!AV189*Source!I189),2)),2))+ROUND((ROUND((Source!AF189*Source!AV189*Source!I189),2)),2)</f>
        <v>84.01</v>
      </c>
      <c r="J79" s="18">
        <f>IF(Source!BC189&lt;&gt; 0, Source!BC189, 1)</f>
        <v>18.71</v>
      </c>
      <c r="K79" s="21">
        <f>Source!O189</f>
        <v>1571.83</v>
      </c>
      <c r="Q79">
        <f>ROUND((Source!DN189/100)*ROUND((ROUND((Source!AF189*Source!AV189*Source!I189),2)),2), 2)</f>
        <v>0</v>
      </c>
      <c r="R79">
        <f>Source!X189</f>
        <v>0</v>
      </c>
      <c r="S79">
        <f>ROUND((Source!DO189/100)*ROUND((ROUND((Source!AF189*Source!AV189*Source!I189),2)),2), 2)</f>
        <v>0</v>
      </c>
      <c r="T79">
        <f>Source!Y189</f>
        <v>0</v>
      </c>
      <c r="U79">
        <f>ROUND((175/100)*ROUND((ROUND((Source!AE189*Source!AV189*Source!I189),2)),2), 2)</f>
        <v>0</v>
      </c>
      <c r="V79">
        <f>ROUND((160/100)*ROUND(ROUND((ROUND((Source!AE189*Source!AV189*Source!I189),2)*Source!BS189),2), 2), 2)</f>
        <v>0</v>
      </c>
      <c r="X79">
        <f>IF(Source!BI189&lt;=1,I79, 0)</f>
        <v>84.01</v>
      </c>
      <c r="Y79">
        <f>IF(Source!BI189=2,I79, 0)</f>
        <v>0</v>
      </c>
      <c r="Z79">
        <f>IF(Source!BI189=3,I79, 0)</f>
        <v>0</v>
      </c>
      <c r="AA79">
        <f>IF(Source!BI189=4,I79, 0)</f>
        <v>0</v>
      </c>
      <c r="AI79">
        <v>3</v>
      </c>
    </row>
    <row r="80" spans="1:35" ht="14.25" x14ac:dyDescent="0.2">
      <c r="A80" s="17"/>
      <c r="B80" s="17"/>
      <c r="C80" s="17" t="s">
        <v>1047</v>
      </c>
      <c r="D80" s="19" t="s">
        <v>1048</v>
      </c>
      <c r="E80" s="18">
        <f>Source!DN188</f>
        <v>134</v>
      </c>
      <c r="F80" s="21"/>
      <c r="G80" s="20"/>
      <c r="H80" s="18"/>
      <c r="I80" s="21">
        <f>SUM(Q73:Q79)</f>
        <v>12.01</v>
      </c>
      <c r="J80" s="18">
        <f>Source!BZ188</f>
        <v>109</v>
      </c>
      <c r="K80" s="21">
        <f>SUM(R73:R79)</f>
        <v>467.03</v>
      </c>
    </row>
    <row r="81" spans="1:35" ht="14.25" x14ac:dyDescent="0.2">
      <c r="A81" s="17"/>
      <c r="B81" s="17"/>
      <c r="C81" s="17" t="s">
        <v>1049</v>
      </c>
      <c r="D81" s="19" t="s">
        <v>1048</v>
      </c>
      <c r="E81" s="18">
        <f>Source!DO188</f>
        <v>83</v>
      </c>
      <c r="F81" s="21"/>
      <c r="G81" s="20"/>
      <c r="H81" s="18"/>
      <c r="I81" s="21">
        <f>SUM(S73:S80)</f>
        <v>7.44</v>
      </c>
      <c r="J81" s="18">
        <f>Source!CA188</f>
        <v>41</v>
      </c>
      <c r="K81" s="21">
        <f>SUM(T73:T80)</f>
        <v>175.67</v>
      </c>
    </row>
    <row r="82" spans="1:35" ht="14.25" x14ac:dyDescent="0.2">
      <c r="A82" s="17"/>
      <c r="B82" s="17"/>
      <c r="C82" s="17" t="s">
        <v>1055</v>
      </c>
      <c r="D82" s="19" t="s">
        <v>1048</v>
      </c>
      <c r="E82" s="18">
        <f>175</f>
        <v>175</v>
      </c>
      <c r="F82" s="21"/>
      <c r="G82" s="20"/>
      <c r="H82" s="18"/>
      <c r="I82" s="21">
        <f>SUM(U73:U81)</f>
        <v>1.49</v>
      </c>
      <c r="J82" s="18">
        <f>160</f>
        <v>160</v>
      </c>
      <c r="K82" s="21">
        <f>SUM(V73:V81)</f>
        <v>65.040000000000006</v>
      </c>
    </row>
    <row r="83" spans="1:35" ht="14.25" x14ac:dyDescent="0.2">
      <c r="A83" s="23"/>
      <c r="B83" s="23"/>
      <c r="C83" s="23" t="s">
        <v>1050</v>
      </c>
      <c r="D83" s="24" t="s">
        <v>1051</v>
      </c>
      <c r="E83" s="25">
        <f>Source!AQ188</f>
        <v>24.3</v>
      </c>
      <c r="F83" s="26"/>
      <c r="G83" s="27" t="str">
        <f>Source!DI188</f>
        <v>)*1,05</v>
      </c>
      <c r="H83" s="25">
        <f>Source!AV188</f>
        <v>1.0469999999999999</v>
      </c>
      <c r="I83" s="26">
        <f>Source!U188</f>
        <v>0.80142614999999995</v>
      </c>
      <c r="J83" s="25"/>
      <c r="K83" s="26"/>
    </row>
    <row r="84" spans="1:35" ht="15" x14ac:dyDescent="0.25">
      <c r="C84" s="16" t="s">
        <v>1052</v>
      </c>
      <c r="H84" s="44">
        <f>I75+I76+I78+I80+I81+I82+SUM(I79:I79)</f>
        <v>125.43</v>
      </c>
      <c r="I84" s="44"/>
      <c r="J84" s="44">
        <f>K75+K76+K78+K80+K81+K82+SUM(K79:K79)</f>
        <v>2860.68</v>
      </c>
      <c r="K84" s="44"/>
      <c r="O84" s="28">
        <f>I75+I76+I78+I80+I81+I82+SUM(I79:I79)</f>
        <v>125.43</v>
      </c>
      <c r="P84" s="28">
        <f>K75+K76+K78+K80+K81+K82+SUM(K79:K79)</f>
        <v>2860.68</v>
      </c>
      <c r="X84">
        <f>IF(Source!BI188&lt;=1,I75+I76+I78+I80+I81+I82-0, 0)</f>
        <v>41.42</v>
      </c>
      <c r="Y84">
        <f>IF(Source!BI188=2,I75+I76+I78+I80+I81+I82-0, 0)</f>
        <v>0</v>
      </c>
      <c r="Z84">
        <f>IF(Source!BI188=3,I75+I76+I78+I80+I81+I82-0, 0)</f>
        <v>0</v>
      </c>
      <c r="AA84">
        <f>IF(Source!BI188=4,I75+I76+I78+I80+I81+I82,0)</f>
        <v>0</v>
      </c>
    </row>
    <row r="87" spans="1:35" ht="15" x14ac:dyDescent="0.25">
      <c r="A87" s="41" t="str">
        <f>CONCATENATE("Итого по разделу: ",IF(Source!G197&lt;&gt;"Новый раздел", Source!G197, ""))</f>
        <v>Итого по разделу: Восстановление экопарковка</v>
      </c>
      <c r="B87" s="41"/>
      <c r="C87" s="41"/>
      <c r="D87" s="41"/>
      <c r="E87" s="41"/>
      <c r="F87" s="41"/>
      <c r="G87" s="41"/>
      <c r="H87" s="42">
        <f>SUM(O26:O86)</f>
        <v>6867.5800000000008</v>
      </c>
      <c r="I87" s="43"/>
      <c r="J87" s="42">
        <f>SUM(P26:P86)</f>
        <v>160616.87999999998</v>
      </c>
      <c r="K87" s="43"/>
    </row>
    <row r="88" spans="1:35" hidden="1" x14ac:dyDescent="0.2">
      <c r="A88" t="s">
        <v>1044</v>
      </c>
      <c r="H88">
        <f>SUM(AC26:AC87)</f>
        <v>0</v>
      </c>
      <c r="J88">
        <f>SUM(AD26:AD87)</f>
        <v>0</v>
      </c>
    </row>
    <row r="89" spans="1:35" hidden="1" x14ac:dyDescent="0.2">
      <c r="A89" t="s">
        <v>1045</v>
      </c>
      <c r="H89">
        <f>SUM(AE26:AE88)</f>
        <v>0</v>
      </c>
      <c r="J89">
        <f>SUM(AF26:AF88)</f>
        <v>0</v>
      </c>
    </row>
    <row r="91" spans="1:35" ht="16.5" x14ac:dyDescent="0.25">
      <c r="A91" s="45" t="str">
        <f>CONCATENATE("Раздел: ",IF(Source!G227&lt;&gt;"Новый раздел", Source!G227, ""))</f>
        <v>Раздел: Восстановление газонов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 spans="1:35" ht="57" x14ac:dyDescent="0.2">
      <c r="A92" s="17">
        <v>3</v>
      </c>
      <c r="B92" s="17" t="str">
        <f>Source!F237</f>
        <v>3.47-26-4</v>
      </c>
      <c r="C92" s="17" t="s">
        <v>262</v>
      </c>
      <c r="D92" s="19" t="str">
        <f>Source!H237</f>
        <v>100 м2</v>
      </c>
      <c r="E92" s="18">
        <f>Source!I237</f>
        <v>2.0699999999999998</v>
      </c>
      <c r="F92" s="21"/>
      <c r="G92" s="20"/>
      <c r="H92" s="18"/>
      <c r="I92" s="21"/>
      <c r="J92" s="18"/>
      <c r="K92" s="21"/>
      <c r="Q92">
        <f>ROUND((Source!DN237/100)*ROUND((ROUND((Source!AF237*Source!AV237*Source!I237),2)),2), 2)</f>
        <v>1692.44</v>
      </c>
      <c r="R92">
        <f>Source!X237</f>
        <v>45443.46</v>
      </c>
      <c r="S92">
        <f>ROUND((Source!DO237/100)*ROUND((ROUND((Source!AF237*Source!AV237*Source!I237),2)),2), 2)</f>
        <v>914.1</v>
      </c>
      <c r="T92">
        <f>Source!Y237</f>
        <v>20774.16</v>
      </c>
      <c r="U92">
        <f>ROUND((175/100)*ROUND((ROUND((Source!AE237*Source!AV237*Source!I237),2)),2), 2)</f>
        <v>0</v>
      </c>
      <c r="V92">
        <f>ROUND((160/100)*ROUND(ROUND((ROUND((Source!AE237*Source!AV237*Source!I237),2)*Source!BS237),2), 2), 2)</f>
        <v>0</v>
      </c>
      <c r="AI92">
        <v>0</v>
      </c>
    </row>
    <row r="93" spans="1:35" x14ac:dyDescent="0.2">
      <c r="C93" s="22" t="str">
        <f>"Объем: "&amp;Source!I237&amp;"=207/"&amp;"100"</f>
        <v>Объем: 2,07=207/100</v>
      </c>
    </row>
    <row r="94" spans="1:35" ht="14.25" x14ac:dyDescent="0.2">
      <c r="A94" s="17"/>
      <c r="B94" s="17"/>
      <c r="C94" s="17" t="s">
        <v>1046</v>
      </c>
      <c r="D94" s="19"/>
      <c r="E94" s="18"/>
      <c r="F94" s="21">
        <f>Source!AO237</f>
        <v>416.4</v>
      </c>
      <c r="G94" s="20" t="str">
        <f>Source!DG237</f>
        <v>)*1,05</v>
      </c>
      <c r="H94" s="18">
        <f>Source!AV237</f>
        <v>1</v>
      </c>
      <c r="I94" s="21">
        <f>ROUND((ROUND((Source!AF237*Source!AV237*Source!I237),2)),2)</f>
        <v>905.05</v>
      </c>
      <c r="J94" s="18">
        <f>IF(Source!BA237&lt;&gt; 0, Source!BA237, 1)</f>
        <v>47.82</v>
      </c>
      <c r="K94" s="21">
        <f>Source!S237</f>
        <v>43279.49</v>
      </c>
      <c r="W94">
        <f>I94</f>
        <v>905.05</v>
      </c>
    </row>
    <row r="95" spans="1:35" ht="14.25" x14ac:dyDescent="0.2">
      <c r="A95" s="17" t="s">
        <v>264</v>
      </c>
      <c r="B95" s="17" t="str">
        <f>Source!F238</f>
        <v>1.4-6-1</v>
      </c>
      <c r="C95" s="17" t="s">
        <v>234</v>
      </c>
      <c r="D95" s="19" t="str">
        <f>Source!H238</f>
        <v>м3</v>
      </c>
      <c r="E95" s="18">
        <f>Source!I238</f>
        <v>31.05</v>
      </c>
      <c r="F95" s="21">
        <f>Source!AK238</f>
        <v>146.84</v>
      </c>
      <c r="G95" s="30" t="s">
        <v>3</v>
      </c>
      <c r="H95" s="18">
        <f>Source!AW238</f>
        <v>1</v>
      </c>
      <c r="I95" s="21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4559.38</v>
      </c>
      <c r="J95" s="18">
        <f>IF(Source!BC238&lt;&gt; 0, Source!BC238, 1)</f>
        <v>8.16</v>
      </c>
      <c r="K95" s="21">
        <f>Source!O238</f>
        <v>37204.54</v>
      </c>
      <c r="Q95">
        <f>ROUND((Source!DN238/100)*ROUND((ROUND((Source!AF238*Source!AV238*Source!I238),2)),2), 2)</f>
        <v>0</v>
      </c>
      <c r="R95">
        <f>Source!X238</f>
        <v>0</v>
      </c>
      <c r="S95">
        <f>ROUND((Source!DO238/100)*ROUND((ROUND((Source!AF238*Source!AV238*Source!I238),2)),2), 2)</f>
        <v>0</v>
      </c>
      <c r="T95">
        <f>Source!Y238</f>
        <v>0</v>
      </c>
      <c r="U95">
        <f>ROUND((175/100)*ROUND((ROUND((Source!AE238*Source!AV238*Source!I238),2)),2), 2)</f>
        <v>0</v>
      </c>
      <c r="V95">
        <f>ROUND((160/100)*ROUND(ROUND((ROUND((Source!AE238*Source!AV238*Source!I238),2)*Source!BS238),2), 2), 2)</f>
        <v>0</v>
      </c>
      <c r="X95">
        <f>IF(Source!BI238&lt;=1,I95, 0)</f>
        <v>4559.38</v>
      </c>
      <c r="Y95">
        <f>IF(Source!BI238=2,I95, 0)</f>
        <v>0</v>
      </c>
      <c r="Z95">
        <f>IF(Source!BI238=3,I95, 0)</f>
        <v>0</v>
      </c>
      <c r="AA95">
        <f>IF(Source!BI238=4,I95, 0)</f>
        <v>0</v>
      </c>
      <c r="AI95">
        <v>3</v>
      </c>
    </row>
    <row r="96" spans="1:35" ht="14.25" x14ac:dyDescent="0.2">
      <c r="A96" s="17"/>
      <c r="B96" s="17"/>
      <c r="C96" s="17" t="s">
        <v>1047</v>
      </c>
      <c r="D96" s="19" t="s">
        <v>1048</v>
      </c>
      <c r="E96" s="18">
        <f>Source!DN237</f>
        <v>187</v>
      </c>
      <c r="F96" s="21"/>
      <c r="G96" s="20"/>
      <c r="H96" s="18"/>
      <c r="I96" s="21">
        <f>SUM(Q92:Q95)</f>
        <v>1692.44</v>
      </c>
      <c r="J96" s="18">
        <f>Source!BZ237</f>
        <v>105</v>
      </c>
      <c r="K96" s="21">
        <f>SUM(R92:R95)</f>
        <v>45443.46</v>
      </c>
    </row>
    <row r="97" spans="1:35" ht="14.25" x14ac:dyDescent="0.2">
      <c r="A97" s="17"/>
      <c r="B97" s="17"/>
      <c r="C97" s="17" t="s">
        <v>1049</v>
      </c>
      <c r="D97" s="19" t="s">
        <v>1048</v>
      </c>
      <c r="E97" s="18">
        <f>Source!DO237</f>
        <v>101</v>
      </c>
      <c r="F97" s="21"/>
      <c r="G97" s="20"/>
      <c r="H97" s="18"/>
      <c r="I97" s="21">
        <f>SUM(S92:S96)</f>
        <v>914.1</v>
      </c>
      <c r="J97" s="18">
        <f>Source!CA237</f>
        <v>48</v>
      </c>
      <c r="K97" s="21">
        <f>SUM(T92:T96)</f>
        <v>20774.16</v>
      </c>
    </row>
    <row r="98" spans="1:35" ht="14.25" x14ac:dyDescent="0.2">
      <c r="A98" s="23"/>
      <c r="B98" s="23"/>
      <c r="C98" s="23" t="s">
        <v>1050</v>
      </c>
      <c r="D98" s="24" t="s">
        <v>1051</v>
      </c>
      <c r="E98" s="25">
        <f>Source!AQ237</f>
        <v>40</v>
      </c>
      <c r="F98" s="26"/>
      <c r="G98" s="27" t="str">
        <f>Source!DI237</f>
        <v>)*1,05</v>
      </c>
      <c r="H98" s="25">
        <f>Source!AV237</f>
        <v>1</v>
      </c>
      <c r="I98" s="26">
        <f>Source!U237</f>
        <v>86.94</v>
      </c>
      <c r="J98" s="25"/>
      <c r="K98" s="26"/>
    </row>
    <row r="99" spans="1:35" ht="15" x14ac:dyDescent="0.25">
      <c r="C99" s="16" t="s">
        <v>1052</v>
      </c>
      <c r="H99" s="44">
        <f>I94+I96+I97+SUM(I95:I95)</f>
        <v>8070.9699999999993</v>
      </c>
      <c r="I99" s="44"/>
      <c r="J99" s="44">
        <f>K94+K96+K97+SUM(K95:K95)</f>
        <v>146701.65</v>
      </c>
      <c r="K99" s="44"/>
      <c r="O99" s="28">
        <f>I94+I96+I97+SUM(I95:I95)</f>
        <v>8070.9699999999993</v>
      </c>
      <c r="P99" s="28">
        <f>K94+K96+K97+SUM(K95:K95)</f>
        <v>146701.65</v>
      </c>
      <c r="X99">
        <f>IF(Source!BI237&lt;=1,I94+I96+I97-0, 0)</f>
        <v>3511.5899999999997</v>
      </c>
      <c r="Y99">
        <f>IF(Source!BI237=2,I94+I96+I97-0, 0)</f>
        <v>0</v>
      </c>
      <c r="Z99">
        <f>IF(Source!BI237=3,I94+I96+I97-0, 0)</f>
        <v>0</v>
      </c>
      <c r="AA99">
        <f>IF(Source!BI237=4,I94+I96+I97,0)</f>
        <v>0</v>
      </c>
    </row>
    <row r="101" spans="1:35" ht="57" x14ac:dyDescent="0.2">
      <c r="A101" s="17">
        <v>4</v>
      </c>
      <c r="B101" s="17" t="str">
        <f>Source!F239</f>
        <v>3.47-26-5</v>
      </c>
      <c r="C101" s="17" t="s">
        <v>266</v>
      </c>
      <c r="D101" s="19" t="str">
        <f>Source!H239</f>
        <v>100 м2</v>
      </c>
      <c r="E101" s="18">
        <f>Source!I239</f>
        <v>-2.0699999999999998</v>
      </c>
      <c r="F101" s="21"/>
      <c r="G101" s="20"/>
      <c r="H101" s="18"/>
      <c r="I101" s="21"/>
      <c r="J101" s="18"/>
      <c r="K101" s="21"/>
      <c r="Q101">
        <f>ROUND((Source!DN239/100)*ROUND((ROUND((Source!AF239*Source!AV239*Source!I239),2)),2), 2)</f>
        <v>-231.43</v>
      </c>
      <c r="R101">
        <f>Source!X239</f>
        <v>-6214.11</v>
      </c>
      <c r="S101">
        <f>ROUND((Source!DO239/100)*ROUND((ROUND((Source!AF239*Source!AV239*Source!I239),2)),2), 2)</f>
        <v>-125</v>
      </c>
      <c r="T101">
        <f>Source!Y239</f>
        <v>-2840.74</v>
      </c>
      <c r="U101">
        <f>ROUND((175/100)*ROUND((ROUND((Source!AE239*Source!AV239*Source!I239),2)),2), 2)</f>
        <v>0</v>
      </c>
      <c r="V101">
        <f>ROUND((160/100)*ROUND(ROUND((ROUND((Source!AE239*Source!AV239*Source!I239),2)*Source!BS239),2), 2), 2)</f>
        <v>0</v>
      </c>
      <c r="AI101">
        <v>0</v>
      </c>
    </row>
    <row r="102" spans="1:35" x14ac:dyDescent="0.2">
      <c r="C102" s="22" t="str">
        <f>"Объем: "&amp;Source!I239&amp;"=-"&amp;"("&amp;Source!I237&amp;"+"&amp;""&amp;Source!I231&amp;")"</f>
        <v>Объем: -2,07=-(2,07+0)</v>
      </c>
    </row>
    <row r="103" spans="1:35" ht="14.25" x14ac:dyDescent="0.2">
      <c r="A103" s="17"/>
      <c r="B103" s="17"/>
      <c r="C103" s="17" t="s">
        <v>1046</v>
      </c>
      <c r="D103" s="19"/>
      <c r="E103" s="18"/>
      <c r="F103" s="21">
        <f>Source!AO239</f>
        <v>56.94</v>
      </c>
      <c r="G103" s="20" t="str">
        <f>Source!DG239</f>
        <v>)*1,05</v>
      </c>
      <c r="H103" s="18">
        <f>Source!AV239</f>
        <v>1</v>
      </c>
      <c r="I103" s="21">
        <f>ROUND((ROUND((Source!AF239*Source!AV239*Source!I239),2)),2)</f>
        <v>-123.76</v>
      </c>
      <c r="J103" s="18">
        <f>IF(Source!BA239&lt;&gt; 0, Source!BA239, 1)</f>
        <v>47.82</v>
      </c>
      <c r="K103" s="21">
        <f>Source!S239</f>
        <v>-5918.2</v>
      </c>
      <c r="W103">
        <f>I103</f>
        <v>-123.76</v>
      </c>
    </row>
    <row r="104" spans="1:35" ht="14.25" x14ac:dyDescent="0.2">
      <c r="A104" s="17" t="s">
        <v>222</v>
      </c>
      <c r="B104" s="17" t="str">
        <f>Source!F240</f>
        <v>1.4-6-1</v>
      </c>
      <c r="C104" s="17" t="s">
        <v>234</v>
      </c>
      <c r="D104" s="19" t="str">
        <f>Source!H240</f>
        <v>м3</v>
      </c>
      <c r="E104" s="18">
        <f>Source!I240</f>
        <v>-10.35</v>
      </c>
      <c r="F104" s="21">
        <f>Source!AK240</f>
        <v>146.84</v>
      </c>
      <c r="G104" s="30" t="s">
        <v>3</v>
      </c>
      <c r="H104" s="18">
        <f>Source!AW240</f>
        <v>1</v>
      </c>
      <c r="I104" s="21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-1519.79</v>
      </c>
      <c r="J104" s="18">
        <f>IF(Source!BC240&lt;&gt; 0, Source!BC240, 1)</f>
        <v>8.16</v>
      </c>
      <c r="K104" s="21">
        <f>Source!O240</f>
        <v>-12401.49</v>
      </c>
      <c r="Q104">
        <f>ROUND((Source!DN240/100)*ROUND((ROUND((Source!AF240*Source!AV240*Source!I240),2)),2), 2)</f>
        <v>0</v>
      </c>
      <c r="R104">
        <f>Source!X240</f>
        <v>0</v>
      </c>
      <c r="S104">
        <f>ROUND((Source!DO240/100)*ROUND((ROUND((Source!AF240*Source!AV240*Source!I240),2)),2), 2)</f>
        <v>0</v>
      </c>
      <c r="T104">
        <f>Source!Y240</f>
        <v>0</v>
      </c>
      <c r="U104">
        <f>ROUND((175/100)*ROUND((ROUND((Source!AE240*Source!AV240*Source!I240),2)),2), 2)</f>
        <v>0</v>
      </c>
      <c r="V104">
        <f>ROUND((160/100)*ROUND(ROUND((ROUND((Source!AE240*Source!AV240*Source!I240),2)*Source!BS240),2), 2), 2)</f>
        <v>0</v>
      </c>
      <c r="X104">
        <f>IF(Source!BI240&lt;=1,I104, 0)</f>
        <v>-1519.79</v>
      </c>
      <c r="Y104">
        <f>IF(Source!BI240=2,I104, 0)</f>
        <v>0</v>
      </c>
      <c r="Z104">
        <f>IF(Source!BI240=3,I104, 0)</f>
        <v>0</v>
      </c>
      <c r="AA104">
        <f>IF(Source!BI240=4,I104, 0)</f>
        <v>0</v>
      </c>
      <c r="AI104">
        <v>3</v>
      </c>
    </row>
    <row r="105" spans="1:35" ht="14.25" x14ac:dyDescent="0.2">
      <c r="A105" s="17"/>
      <c r="B105" s="17"/>
      <c r="C105" s="17" t="s">
        <v>1047</v>
      </c>
      <c r="D105" s="19" t="s">
        <v>1048</v>
      </c>
      <c r="E105" s="18">
        <f>Source!DN239</f>
        <v>187</v>
      </c>
      <c r="F105" s="21"/>
      <c r="G105" s="20"/>
      <c r="H105" s="18"/>
      <c r="I105" s="21">
        <f>SUM(Q101:Q104)</f>
        <v>-231.43</v>
      </c>
      <c r="J105" s="18">
        <f>Source!BZ239</f>
        <v>105</v>
      </c>
      <c r="K105" s="21">
        <f>SUM(R101:R104)</f>
        <v>-6214.11</v>
      </c>
    </row>
    <row r="106" spans="1:35" ht="14.25" x14ac:dyDescent="0.2">
      <c r="A106" s="17"/>
      <c r="B106" s="17"/>
      <c r="C106" s="17" t="s">
        <v>1049</v>
      </c>
      <c r="D106" s="19" t="s">
        <v>1048</v>
      </c>
      <c r="E106" s="18">
        <f>Source!DO239</f>
        <v>101</v>
      </c>
      <c r="F106" s="21"/>
      <c r="G106" s="20"/>
      <c r="H106" s="18"/>
      <c r="I106" s="21">
        <f>SUM(S101:S105)</f>
        <v>-125</v>
      </c>
      <c r="J106" s="18">
        <f>Source!CA239</f>
        <v>48</v>
      </c>
      <c r="K106" s="21">
        <f>SUM(T101:T105)</f>
        <v>-2840.74</v>
      </c>
    </row>
    <row r="107" spans="1:35" ht="14.25" x14ac:dyDescent="0.2">
      <c r="A107" s="23"/>
      <c r="B107" s="23"/>
      <c r="C107" s="23" t="s">
        <v>1050</v>
      </c>
      <c r="D107" s="24" t="s">
        <v>1051</v>
      </c>
      <c r="E107" s="25">
        <f>Source!AQ239</f>
        <v>5.47</v>
      </c>
      <c r="F107" s="26"/>
      <c r="G107" s="27" t="str">
        <f>Source!DI239</f>
        <v>)*1,05</v>
      </c>
      <c r="H107" s="25">
        <f>Source!AV239</f>
        <v>1</v>
      </c>
      <c r="I107" s="26">
        <f>Source!U239</f>
        <v>-11.889044999999999</v>
      </c>
      <c r="J107" s="25"/>
      <c r="K107" s="26"/>
    </row>
    <row r="108" spans="1:35" ht="15" x14ac:dyDescent="0.25">
      <c r="C108" s="16" t="s">
        <v>1052</v>
      </c>
      <c r="H108" s="44">
        <f>I103+I105+I106+SUM(I104:I104)</f>
        <v>-1999.98</v>
      </c>
      <c r="I108" s="44"/>
      <c r="J108" s="44">
        <f>K103+K105+K106+SUM(K104:K104)</f>
        <v>-27374.54</v>
      </c>
      <c r="K108" s="44"/>
      <c r="O108" s="28">
        <f>I103+I105+I106+SUM(I104:I104)</f>
        <v>-1999.98</v>
      </c>
      <c r="P108" s="28">
        <f>K103+K105+K106+SUM(K104:K104)</f>
        <v>-27374.54</v>
      </c>
      <c r="X108">
        <f>IF(Source!BI239&lt;=1,I103+I105+I106-0, 0)</f>
        <v>-480.19</v>
      </c>
      <c r="Y108">
        <f>IF(Source!BI239=2,I103+I105+I106-0, 0)</f>
        <v>0</v>
      </c>
      <c r="Z108">
        <f>IF(Source!BI239=3,I103+I105+I106-0, 0)</f>
        <v>0</v>
      </c>
      <c r="AA108">
        <f>IF(Source!BI239=4,I103+I105+I106,0)</f>
        <v>0</v>
      </c>
    </row>
    <row r="110" spans="1:35" ht="42.75" x14ac:dyDescent="0.2">
      <c r="A110" s="17">
        <v>5</v>
      </c>
      <c r="B110" s="17" t="str">
        <f>Source!F241</f>
        <v>3.47-26-6</v>
      </c>
      <c r="C110" s="17" t="s">
        <v>269</v>
      </c>
      <c r="D110" s="19" t="str">
        <f>Source!H241</f>
        <v>100 м2</v>
      </c>
      <c r="E110" s="18">
        <f>Source!I241</f>
        <v>2.0699999999999998</v>
      </c>
      <c r="F110" s="21"/>
      <c r="G110" s="20"/>
      <c r="H110" s="18"/>
      <c r="I110" s="21"/>
      <c r="J110" s="18"/>
      <c r="K110" s="21"/>
      <c r="Q110">
        <f>ROUND((Source!DN241/100)*ROUND((ROUND((Source!AF241*Source!AV241*Source!I241),2)),2), 2)</f>
        <v>238.57</v>
      </c>
      <c r="R110">
        <f>Source!X241</f>
        <v>6405.92</v>
      </c>
      <c r="S110">
        <f>ROUND((Source!DO241/100)*ROUND((ROUND((Source!AF241*Source!AV241*Source!I241),2)),2), 2)</f>
        <v>128.86000000000001</v>
      </c>
      <c r="T110">
        <f>Source!Y241</f>
        <v>2928.42</v>
      </c>
      <c r="U110">
        <f>ROUND((175/100)*ROUND((ROUND((Source!AE241*Source!AV241*Source!I241),2)),2), 2)</f>
        <v>0</v>
      </c>
      <c r="V110">
        <f>ROUND((160/100)*ROUND(ROUND((ROUND((Source!AE241*Source!AV241*Source!I241),2)*Source!BS241),2), 2), 2)</f>
        <v>0</v>
      </c>
      <c r="AI110">
        <v>0</v>
      </c>
    </row>
    <row r="111" spans="1:35" x14ac:dyDescent="0.2">
      <c r="C111" s="22" t="str">
        <f>"Объем: "&amp;Source!I241&amp;"=-"&amp;""&amp;Source!I239&amp;""</f>
        <v>Объем: 2,07=--2,07</v>
      </c>
    </row>
    <row r="112" spans="1:35" ht="14.25" x14ac:dyDescent="0.2">
      <c r="A112" s="17"/>
      <c r="B112" s="17"/>
      <c r="C112" s="17" t="s">
        <v>1046</v>
      </c>
      <c r="D112" s="19"/>
      <c r="E112" s="18"/>
      <c r="F112" s="21">
        <f>Source!AO241</f>
        <v>58.7</v>
      </c>
      <c r="G112" s="20" t="str">
        <f>Source!DG241</f>
        <v>)*1,05</v>
      </c>
      <c r="H112" s="18">
        <f>Source!AV241</f>
        <v>1</v>
      </c>
      <c r="I112" s="21">
        <f>ROUND((ROUND((Source!AF241*Source!AV241*Source!I241),2)),2)</f>
        <v>127.58</v>
      </c>
      <c r="J112" s="18">
        <f>IF(Source!BA241&lt;&gt; 0, Source!BA241, 1)</f>
        <v>47.82</v>
      </c>
      <c r="K112" s="21">
        <f>Source!S241</f>
        <v>6100.88</v>
      </c>
      <c r="W112">
        <f>I112</f>
        <v>127.58</v>
      </c>
    </row>
    <row r="113" spans="1:35" ht="14.25" x14ac:dyDescent="0.2">
      <c r="A113" s="17"/>
      <c r="B113" s="17"/>
      <c r="C113" s="17" t="s">
        <v>1056</v>
      </c>
      <c r="D113" s="19"/>
      <c r="E113" s="18"/>
      <c r="F113" s="21">
        <f>Source!AL241</f>
        <v>70.7</v>
      </c>
      <c r="G113" s="20" t="str">
        <f>Source!DD241</f>
        <v/>
      </c>
      <c r="H113" s="18">
        <f>Source!AW241</f>
        <v>1</v>
      </c>
      <c r="I113" s="21">
        <f>ROUND((ROUND((Source!AC241*Source!AW241*Source!I241),2)),2)</f>
        <v>146.35</v>
      </c>
      <c r="J113" s="18">
        <f>IF(Source!BC241&lt;&gt; 0, Source!BC241, 1)</f>
        <v>7.33</v>
      </c>
      <c r="K113" s="21">
        <f>Source!P241</f>
        <v>1072.75</v>
      </c>
    </row>
    <row r="114" spans="1:35" ht="28.5" x14ac:dyDescent="0.2">
      <c r="A114" s="17" t="s">
        <v>236</v>
      </c>
      <c r="B114" s="17" t="str">
        <f>Source!F242</f>
        <v>1.4-6-6</v>
      </c>
      <c r="C114" s="17" t="s">
        <v>229</v>
      </c>
      <c r="D114" s="19" t="str">
        <f>Source!H242</f>
        <v>кг</v>
      </c>
      <c r="E114" s="18">
        <f>Source!I242</f>
        <v>8.2799999999999994</v>
      </c>
      <c r="F114" s="21">
        <f>Source!AK242</f>
        <v>57.93</v>
      </c>
      <c r="G114" s="30" t="s">
        <v>3</v>
      </c>
      <c r="H114" s="18">
        <f>Source!AW242</f>
        <v>1</v>
      </c>
      <c r="I114" s="21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479.66</v>
      </c>
      <c r="J114" s="18">
        <f>IF(Source!BC242&lt;&gt; 0, Source!BC242, 1)</f>
        <v>2.58</v>
      </c>
      <c r="K114" s="21">
        <f>Source!O242</f>
        <v>1237.52</v>
      </c>
      <c r="Q114">
        <f>ROUND((Source!DN242/100)*ROUND((ROUND((Source!AF242*Source!AV242*Source!I242),2)),2), 2)</f>
        <v>0</v>
      </c>
      <c r="R114">
        <f>Source!X242</f>
        <v>0</v>
      </c>
      <c r="S114">
        <f>ROUND((Source!DO242/100)*ROUND((ROUND((Source!AF242*Source!AV242*Source!I242),2)),2), 2)</f>
        <v>0</v>
      </c>
      <c r="T114">
        <f>Source!Y242</f>
        <v>0</v>
      </c>
      <c r="U114">
        <f>ROUND((175/100)*ROUND((ROUND((Source!AE242*Source!AV242*Source!I242),2)),2), 2)</f>
        <v>0</v>
      </c>
      <c r="V114">
        <f>ROUND((160/100)*ROUND(ROUND((ROUND((Source!AE242*Source!AV242*Source!I242),2)*Source!BS242),2), 2), 2)</f>
        <v>0</v>
      </c>
      <c r="X114">
        <f>IF(Source!BI242&lt;=1,I114, 0)</f>
        <v>479.66</v>
      </c>
      <c r="Y114">
        <f>IF(Source!BI242=2,I114, 0)</f>
        <v>0</v>
      </c>
      <c r="Z114">
        <f>IF(Source!BI242=3,I114, 0)</f>
        <v>0</v>
      </c>
      <c r="AA114">
        <f>IF(Source!BI242=4,I114, 0)</f>
        <v>0</v>
      </c>
      <c r="AI114">
        <v>3</v>
      </c>
    </row>
    <row r="115" spans="1:35" ht="14.25" x14ac:dyDescent="0.2">
      <c r="A115" s="17"/>
      <c r="B115" s="17"/>
      <c r="C115" s="17" t="s">
        <v>1047</v>
      </c>
      <c r="D115" s="19" t="s">
        <v>1048</v>
      </c>
      <c r="E115" s="18">
        <f>Source!DN241</f>
        <v>187</v>
      </c>
      <c r="F115" s="21"/>
      <c r="G115" s="20"/>
      <c r="H115" s="18"/>
      <c r="I115" s="21">
        <f>SUM(Q110:Q114)</f>
        <v>238.57</v>
      </c>
      <c r="J115" s="18">
        <f>Source!BZ241</f>
        <v>105</v>
      </c>
      <c r="K115" s="21">
        <f>SUM(R110:R114)</f>
        <v>6405.92</v>
      </c>
    </row>
    <row r="116" spans="1:35" ht="14.25" x14ac:dyDescent="0.2">
      <c r="A116" s="17"/>
      <c r="B116" s="17"/>
      <c r="C116" s="17" t="s">
        <v>1049</v>
      </c>
      <c r="D116" s="19" t="s">
        <v>1048</v>
      </c>
      <c r="E116" s="18">
        <f>Source!DO241</f>
        <v>101</v>
      </c>
      <c r="F116" s="21"/>
      <c r="G116" s="20"/>
      <c r="H116" s="18"/>
      <c r="I116" s="21">
        <f>SUM(S110:S115)</f>
        <v>128.86000000000001</v>
      </c>
      <c r="J116" s="18">
        <f>Source!CA241</f>
        <v>48</v>
      </c>
      <c r="K116" s="21">
        <f>SUM(T110:T115)</f>
        <v>2928.42</v>
      </c>
    </row>
    <row r="117" spans="1:35" ht="14.25" x14ac:dyDescent="0.2">
      <c r="A117" s="23"/>
      <c r="B117" s="23"/>
      <c r="C117" s="23" t="s">
        <v>1050</v>
      </c>
      <c r="D117" s="24" t="s">
        <v>1051</v>
      </c>
      <c r="E117" s="25">
        <f>Source!AQ241</f>
        <v>5.25</v>
      </c>
      <c r="F117" s="26"/>
      <c r="G117" s="27" t="str">
        <f>Source!DI241</f>
        <v>)*1,05</v>
      </c>
      <c r="H117" s="25">
        <f>Source!AV241</f>
        <v>1</v>
      </c>
      <c r="I117" s="26">
        <f>Source!U241</f>
        <v>11.410874999999999</v>
      </c>
      <c r="J117" s="25"/>
      <c r="K117" s="26"/>
    </row>
    <row r="118" spans="1:35" ht="15" x14ac:dyDescent="0.25">
      <c r="C118" s="16" t="s">
        <v>1052</v>
      </c>
      <c r="H118" s="44">
        <f>I112+I113+I115+I116+SUM(I114:I114)</f>
        <v>1121.02</v>
      </c>
      <c r="I118" s="44"/>
      <c r="J118" s="44">
        <f>K112+K113+K115+K116+SUM(K114:K114)</f>
        <v>17745.490000000002</v>
      </c>
      <c r="K118" s="44"/>
      <c r="O118" s="28">
        <f>I112+I113+I115+I116+SUM(I114:I114)</f>
        <v>1121.02</v>
      </c>
      <c r="P118" s="28">
        <f>K112+K113+K115+K116+SUM(K114:K114)</f>
        <v>17745.490000000002</v>
      </c>
      <c r="X118">
        <f>IF(Source!BI241&lt;=1,I112+I113+I115+I116-0, 0)</f>
        <v>641.36</v>
      </c>
      <c r="Y118">
        <f>IF(Source!BI241=2,I112+I113+I115+I116-0, 0)</f>
        <v>0</v>
      </c>
      <c r="Z118">
        <f>IF(Source!BI241=3,I112+I113+I115+I116-0, 0)</f>
        <v>0</v>
      </c>
      <c r="AA118">
        <f>IF(Source!BI241=4,I112+I113+I115+I116,0)</f>
        <v>0</v>
      </c>
    </row>
    <row r="121" spans="1:35" ht="15" x14ac:dyDescent="0.25">
      <c r="A121" s="41" t="str">
        <f>CONCATENATE("Итого по разделу: ",IF(Source!G244&lt;&gt;"Новый раздел", Source!G244, ""))</f>
        <v>Итого по разделу: Восстановление газонов</v>
      </c>
      <c r="B121" s="41"/>
      <c r="C121" s="41"/>
      <c r="D121" s="41"/>
      <c r="E121" s="41"/>
      <c r="F121" s="41"/>
      <c r="G121" s="41"/>
      <c r="H121" s="42">
        <f>SUM(O91:O120)</f>
        <v>7192.01</v>
      </c>
      <c r="I121" s="43"/>
      <c r="J121" s="42">
        <f>SUM(P91:P120)</f>
        <v>137072.59999999998</v>
      </c>
      <c r="K121" s="43"/>
    </row>
    <row r="122" spans="1:35" hidden="1" x14ac:dyDescent="0.2">
      <c r="A122" t="s">
        <v>1044</v>
      </c>
      <c r="H122">
        <f>SUM(AC91:AC121)</f>
        <v>0</v>
      </c>
      <c r="J122">
        <f>SUM(AD91:AD121)</f>
        <v>0</v>
      </c>
    </row>
    <row r="123" spans="1:35" hidden="1" x14ac:dyDescent="0.2">
      <c r="A123" t="s">
        <v>1045</v>
      </c>
      <c r="H123">
        <f>SUM(AE91:AE122)</f>
        <v>0</v>
      </c>
      <c r="J123">
        <f>SUM(AF91:AF122)</f>
        <v>0</v>
      </c>
    </row>
    <row r="125" spans="1:35" ht="16.5" x14ac:dyDescent="0.25">
      <c r="A125" s="45" t="str">
        <f>CONCATENATE("Раздел: ",IF(Source!G274&lt;&gt;"Новый раздел", Source!G274, ""))</f>
        <v>Раздел: Строительные работы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</row>
    <row r="126" spans="1:35" ht="42.75" x14ac:dyDescent="0.2">
      <c r="A126" s="17">
        <v>4</v>
      </c>
      <c r="B126" s="17" t="str">
        <f>Source!F282</f>
        <v>3.1-51-1</v>
      </c>
      <c r="C126" s="17" t="s">
        <v>288</v>
      </c>
      <c r="D126" s="19" t="str">
        <f>Source!H282</f>
        <v>100 м3 грунта</v>
      </c>
      <c r="E126" s="18">
        <f>Source!I282</f>
        <v>0.28949999999999998</v>
      </c>
      <c r="F126" s="21"/>
      <c r="G126" s="20"/>
      <c r="H126" s="18"/>
      <c r="I126" s="21"/>
      <c r="J126" s="18"/>
      <c r="K126" s="21"/>
      <c r="Q126">
        <f>ROUND((Source!DN282/100)*ROUND((ROUND((Source!AF282*Source!AV282*Source!I282),2)),2), 2)</f>
        <v>813.63</v>
      </c>
      <c r="R126">
        <f>Source!X282</f>
        <v>32238.06</v>
      </c>
      <c r="S126">
        <f>ROUND((Source!DO282/100)*ROUND((ROUND((Source!AF282*Source!AV282*Source!I282),2)),2), 2)</f>
        <v>596.66999999999996</v>
      </c>
      <c r="T126">
        <f>Source!Y282</f>
        <v>15192.65</v>
      </c>
      <c r="U126">
        <f>ROUND((175/100)*ROUND((ROUND((Source!AE282*Source!AV282*Source!I282),2)),2), 2)</f>
        <v>0</v>
      </c>
      <c r="V126">
        <f>ROUND((160/100)*ROUND(ROUND((ROUND((Source!AE282*Source!AV282*Source!I282),2)*Source!BS282),2), 2), 2)</f>
        <v>0</v>
      </c>
      <c r="AI126">
        <v>0</v>
      </c>
    </row>
    <row r="127" spans="1:35" x14ac:dyDescent="0.2">
      <c r="C127" s="22" t="str">
        <f>"Объем: "&amp;Source!I282&amp;"=28,95/"&amp;"100"</f>
        <v>Объем: 0,2895=28,95/100</v>
      </c>
    </row>
    <row r="128" spans="1:35" ht="14.25" x14ac:dyDescent="0.2">
      <c r="A128" s="17"/>
      <c r="B128" s="17"/>
      <c r="C128" s="17" t="s">
        <v>1046</v>
      </c>
      <c r="D128" s="19"/>
      <c r="E128" s="18"/>
      <c r="F128" s="21">
        <f>Source!AO282</f>
        <v>2042.62</v>
      </c>
      <c r="G128" s="20" t="str">
        <f>Source!DG282</f>
        <v>)*1,05</v>
      </c>
      <c r="H128" s="18">
        <f>Source!AV282</f>
        <v>1.248</v>
      </c>
      <c r="I128" s="21">
        <f>ROUND((ROUND((Source!AF282*Source!AV282*Source!I282),2)),2)</f>
        <v>774.89</v>
      </c>
      <c r="J128" s="18">
        <f>IF(Source!BA282&lt;&gt; 0, Source!BA282, 1)</f>
        <v>47.82</v>
      </c>
      <c r="K128" s="21">
        <f>Source!S282</f>
        <v>37055.24</v>
      </c>
      <c r="W128">
        <f>I128</f>
        <v>774.89</v>
      </c>
    </row>
    <row r="129" spans="1:35" ht="14.25" x14ac:dyDescent="0.2">
      <c r="A129" s="17"/>
      <c r="B129" s="17"/>
      <c r="C129" s="17" t="s">
        <v>1047</v>
      </c>
      <c r="D129" s="19" t="s">
        <v>1048</v>
      </c>
      <c r="E129" s="18">
        <f>Source!DN282</f>
        <v>105</v>
      </c>
      <c r="F129" s="21"/>
      <c r="G129" s="20"/>
      <c r="H129" s="18"/>
      <c r="I129" s="21">
        <f>SUM(Q126:Q128)</f>
        <v>813.63</v>
      </c>
      <c r="J129" s="18">
        <f>Source!BZ282</f>
        <v>87</v>
      </c>
      <c r="K129" s="21">
        <f>SUM(R126:R128)</f>
        <v>32238.06</v>
      </c>
    </row>
    <row r="130" spans="1:35" ht="14.25" x14ac:dyDescent="0.2">
      <c r="A130" s="17"/>
      <c r="B130" s="17"/>
      <c r="C130" s="17" t="s">
        <v>1049</v>
      </c>
      <c r="D130" s="19" t="s">
        <v>1048</v>
      </c>
      <c r="E130" s="18">
        <f>Source!DO282</f>
        <v>77</v>
      </c>
      <c r="F130" s="21"/>
      <c r="G130" s="20"/>
      <c r="H130" s="18"/>
      <c r="I130" s="21">
        <f>SUM(S126:S129)</f>
        <v>596.66999999999996</v>
      </c>
      <c r="J130" s="18">
        <f>Source!CA282</f>
        <v>41</v>
      </c>
      <c r="K130" s="21">
        <f>SUM(T126:T129)</f>
        <v>15192.65</v>
      </c>
    </row>
    <row r="131" spans="1:35" ht="14.25" x14ac:dyDescent="0.2">
      <c r="A131" s="23"/>
      <c r="B131" s="23"/>
      <c r="C131" s="23" t="s">
        <v>1050</v>
      </c>
      <c r="D131" s="24" t="s">
        <v>1051</v>
      </c>
      <c r="E131" s="25">
        <f>Source!AQ282</f>
        <v>192.7</v>
      </c>
      <c r="F131" s="26"/>
      <c r="G131" s="27" t="str">
        <f>Source!DI282</f>
        <v>)*1,05</v>
      </c>
      <c r="H131" s="25">
        <f>Source!AV282</f>
        <v>1.248</v>
      </c>
      <c r="I131" s="26">
        <f>Source!U282</f>
        <v>73.102826159999992</v>
      </c>
      <c r="J131" s="25"/>
      <c r="K131" s="26"/>
    </row>
    <row r="132" spans="1:35" ht="15" x14ac:dyDescent="0.25">
      <c r="C132" s="16" t="s">
        <v>1052</v>
      </c>
      <c r="H132" s="44">
        <f>I128+I129+I130+0</f>
        <v>2185.19</v>
      </c>
      <c r="I132" s="44"/>
      <c r="J132" s="44">
        <f>K128+K129+K130+0</f>
        <v>84485.95</v>
      </c>
      <c r="K132" s="44"/>
      <c r="O132" s="28">
        <f>I128+I129+I130+0</f>
        <v>2185.19</v>
      </c>
      <c r="P132" s="28">
        <f>K128+K129+K130+0</f>
        <v>84485.95</v>
      </c>
      <c r="X132">
        <f>IF(Source!BI282&lt;=1,I128+I129+I130-0, 0)</f>
        <v>2185.19</v>
      </c>
      <c r="Y132">
        <f>IF(Source!BI282=2,I128+I129+I130-0, 0)</f>
        <v>0</v>
      </c>
      <c r="Z132">
        <f>IF(Source!BI282=3,I128+I129+I130-0, 0)</f>
        <v>0</v>
      </c>
      <c r="AA132">
        <f>IF(Source!BI282=4,I128+I129+I130,0)</f>
        <v>0</v>
      </c>
    </row>
    <row r="134" spans="1:35" ht="28.5" x14ac:dyDescent="0.2">
      <c r="A134" s="17">
        <v>8</v>
      </c>
      <c r="B134" s="17" t="str">
        <f>Source!F287</f>
        <v>3.1-53-1</v>
      </c>
      <c r="C134" s="17" t="s">
        <v>310</v>
      </c>
      <c r="D134" s="19" t="str">
        <f>Source!H287</f>
        <v>100 м3 грунта</v>
      </c>
      <c r="E134" s="18">
        <f>Source!I287</f>
        <v>0.2235</v>
      </c>
      <c r="F134" s="21"/>
      <c r="G134" s="20"/>
      <c r="H134" s="18"/>
      <c r="I134" s="21"/>
      <c r="J134" s="18"/>
      <c r="K134" s="21"/>
      <c r="Q134">
        <f>ROUND((Source!DN287/100)*ROUND((ROUND((Source!AF287*Source!AV287*Source!I287),2)),2), 2)</f>
        <v>323.24</v>
      </c>
      <c r="R134">
        <f>Source!X287</f>
        <v>12807.61</v>
      </c>
      <c r="S134">
        <f>ROUND((Source!DO287/100)*ROUND((ROUND((Source!AF287*Source!AV287*Source!I287),2)),2), 2)</f>
        <v>237.04</v>
      </c>
      <c r="T134">
        <f>Source!Y287</f>
        <v>6035.77</v>
      </c>
      <c r="U134">
        <f>ROUND((175/100)*ROUND((ROUND((Source!AE287*Source!AV287*Source!I287),2)),2), 2)</f>
        <v>0</v>
      </c>
      <c r="V134">
        <f>ROUND((160/100)*ROUND(ROUND((ROUND((Source!AE287*Source!AV287*Source!I287),2)*Source!BS287),2), 2), 2)</f>
        <v>0</v>
      </c>
      <c r="AI134">
        <v>0</v>
      </c>
    </row>
    <row r="135" spans="1:35" x14ac:dyDescent="0.2">
      <c r="C135" s="22" t="str">
        <f>"Объем: "&amp;Source!I287&amp;"=22,35/"&amp;"100"</f>
        <v>Объем: 0,2235=22,35/100</v>
      </c>
    </row>
    <row r="136" spans="1:35" ht="14.25" x14ac:dyDescent="0.2">
      <c r="A136" s="17"/>
      <c r="B136" s="17"/>
      <c r="C136" s="17" t="s">
        <v>1046</v>
      </c>
      <c r="D136" s="19"/>
      <c r="E136" s="18"/>
      <c r="F136" s="21">
        <f>Source!AO287</f>
        <v>1051.1300000000001</v>
      </c>
      <c r="G136" s="20" t="str">
        <f>Source!DG287</f>
        <v>)*1,05</v>
      </c>
      <c r="H136" s="18">
        <f>Source!AV287</f>
        <v>1.248</v>
      </c>
      <c r="I136" s="21">
        <f>ROUND((ROUND((Source!AF287*Source!AV287*Source!I287),2)),2)</f>
        <v>307.85000000000002</v>
      </c>
      <c r="J136" s="18">
        <f>IF(Source!BA287&lt;&gt; 0, Source!BA287, 1)</f>
        <v>47.82</v>
      </c>
      <c r="K136" s="21">
        <f>Source!S287</f>
        <v>14721.39</v>
      </c>
      <c r="W136">
        <f>I136</f>
        <v>307.85000000000002</v>
      </c>
    </row>
    <row r="137" spans="1:35" ht="14.25" x14ac:dyDescent="0.2">
      <c r="A137" s="17"/>
      <c r="B137" s="17"/>
      <c r="C137" s="17" t="s">
        <v>1047</v>
      </c>
      <c r="D137" s="19" t="s">
        <v>1048</v>
      </c>
      <c r="E137" s="18">
        <f>Source!DN287</f>
        <v>105</v>
      </c>
      <c r="F137" s="21"/>
      <c r="G137" s="20"/>
      <c r="H137" s="18"/>
      <c r="I137" s="21">
        <f>SUM(Q134:Q136)</f>
        <v>323.24</v>
      </c>
      <c r="J137" s="18">
        <f>Source!BZ287</f>
        <v>87</v>
      </c>
      <c r="K137" s="21">
        <f>SUM(R134:R136)</f>
        <v>12807.61</v>
      </c>
    </row>
    <row r="138" spans="1:35" ht="14.25" x14ac:dyDescent="0.2">
      <c r="A138" s="17"/>
      <c r="B138" s="17"/>
      <c r="C138" s="17" t="s">
        <v>1049</v>
      </c>
      <c r="D138" s="19" t="s">
        <v>1048</v>
      </c>
      <c r="E138" s="18">
        <f>Source!DO287</f>
        <v>77</v>
      </c>
      <c r="F138" s="21"/>
      <c r="G138" s="20"/>
      <c r="H138" s="18"/>
      <c r="I138" s="21">
        <f>SUM(S134:S137)</f>
        <v>237.04</v>
      </c>
      <c r="J138" s="18">
        <f>Source!CA287</f>
        <v>41</v>
      </c>
      <c r="K138" s="21">
        <f>SUM(T134:T137)</f>
        <v>6035.77</v>
      </c>
    </row>
    <row r="139" spans="1:35" ht="14.25" x14ac:dyDescent="0.2">
      <c r="A139" s="23"/>
      <c r="B139" s="23"/>
      <c r="C139" s="23" t="s">
        <v>1050</v>
      </c>
      <c r="D139" s="24" t="s">
        <v>1051</v>
      </c>
      <c r="E139" s="25">
        <f>Source!AQ287</f>
        <v>107.04</v>
      </c>
      <c r="F139" s="26"/>
      <c r="G139" s="27" t="str">
        <f>Source!DI287</f>
        <v>)*1,05</v>
      </c>
      <c r="H139" s="25">
        <f>Source!AV287</f>
        <v>1.248</v>
      </c>
      <c r="I139" s="26">
        <f>Source!U287</f>
        <v>31.349275776000002</v>
      </c>
      <c r="J139" s="25"/>
      <c r="K139" s="26"/>
    </row>
    <row r="140" spans="1:35" ht="15" x14ac:dyDescent="0.25">
      <c r="C140" s="16" t="s">
        <v>1052</v>
      </c>
      <c r="H140" s="44">
        <f>I136+I137+I138+0</f>
        <v>868.13</v>
      </c>
      <c r="I140" s="44"/>
      <c r="J140" s="44">
        <f>K136+K137+K138+0</f>
        <v>33564.770000000004</v>
      </c>
      <c r="K140" s="44"/>
      <c r="O140" s="28">
        <f>I136+I137+I138+0</f>
        <v>868.13</v>
      </c>
      <c r="P140" s="28">
        <f>K136+K137+K138+0</f>
        <v>33564.770000000004</v>
      </c>
      <c r="X140">
        <f>IF(Source!BI287&lt;=1,I136+I137+I138-0, 0)</f>
        <v>868.13</v>
      </c>
      <c r="Y140">
        <f>IF(Source!BI287=2,I136+I137+I138-0, 0)</f>
        <v>0</v>
      </c>
      <c r="Z140">
        <f>IF(Source!BI287=3,I136+I137+I138-0, 0)</f>
        <v>0</v>
      </c>
      <c r="AA140">
        <f>IF(Source!BI287=4,I136+I137+I138,0)</f>
        <v>0</v>
      </c>
    </row>
    <row r="142" spans="1:35" ht="28.5" x14ac:dyDescent="0.2">
      <c r="A142" s="17">
        <v>9</v>
      </c>
      <c r="B142" s="17" t="str">
        <f>Source!F288</f>
        <v>6.51-6-1</v>
      </c>
      <c r="C142" s="17" t="s">
        <v>314</v>
      </c>
      <c r="D142" s="19" t="str">
        <f>Source!H288</f>
        <v>100 м3 грунта</v>
      </c>
      <c r="E142" s="18">
        <f>Source!I288</f>
        <v>6.6000000000000003E-2</v>
      </c>
      <c r="F142" s="21"/>
      <c r="G142" s="20"/>
      <c r="H142" s="18"/>
      <c r="I142" s="21"/>
      <c r="J142" s="18"/>
      <c r="K142" s="21"/>
      <c r="Q142">
        <f>ROUND((Source!DN288/100)*ROUND((ROUND((Source!AF288*Source!AV288*Source!I288),2)),2), 2)</f>
        <v>62.58</v>
      </c>
      <c r="R142">
        <f>Source!X288</f>
        <v>2466.44</v>
      </c>
      <c r="S142">
        <f>ROUND((Source!DO288/100)*ROUND((ROUND((Source!AF288*Source!AV288*Source!I288),2)),2), 2)</f>
        <v>46.08</v>
      </c>
      <c r="T142">
        <f>Source!Y288</f>
        <v>1348.32</v>
      </c>
      <c r="U142">
        <f>ROUND((175/100)*ROUND((ROUND((Source!AE288*Source!AV288*Source!I288),2)),2), 2)</f>
        <v>0</v>
      </c>
      <c r="V142">
        <f>ROUND((160/100)*ROUND(ROUND((ROUND((Source!AE288*Source!AV288*Source!I288),2)*Source!BS288),2), 2), 2)</f>
        <v>0</v>
      </c>
      <c r="AI142">
        <v>0</v>
      </c>
    </row>
    <row r="143" spans="1:35" x14ac:dyDescent="0.2">
      <c r="C143" s="22" t="str">
        <f>"Объем: "&amp;Source!I288&amp;"=6,6/"&amp;"100"</f>
        <v>Объем: 0,066=6,6/100</v>
      </c>
    </row>
    <row r="144" spans="1:35" ht="14.25" x14ac:dyDescent="0.2">
      <c r="A144" s="17"/>
      <c r="B144" s="17"/>
      <c r="C144" s="17" t="s">
        <v>1046</v>
      </c>
      <c r="D144" s="19"/>
      <c r="E144" s="18"/>
      <c r="F144" s="21">
        <f>Source!AO288</f>
        <v>795.14</v>
      </c>
      <c r="G144" s="20" t="str">
        <f>Source!DG288</f>
        <v>)*1,05</v>
      </c>
      <c r="H144" s="18">
        <f>Source!AV288</f>
        <v>1.248</v>
      </c>
      <c r="I144" s="21">
        <f>ROUND((ROUND((Source!AF288*Source!AV288*Source!I288),2)),2)</f>
        <v>68.77</v>
      </c>
      <c r="J144" s="18">
        <f>IF(Source!BA288&lt;&gt; 0, Source!BA288, 1)</f>
        <v>47.82</v>
      </c>
      <c r="K144" s="21">
        <f>Source!S288</f>
        <v>3288.58</v>
      </c>
      <c r="W144">
        <f>I144</f>
        <v>68.77</v>
      </c>
    </row>
    <row r="145" spans="1:35" ht="14.25" x14ac:dyDescent="0.2">
      <c r="A145" s="17"/>
      <c r="B145" s="17"/>
      <c r="C145" s="17" t="s">
        <v>1047</v>
      </c>
      <c r="D145" s="19" t="s">
        <v>1048</v>
      </c>
      <c r="E145" s="18">
        <f>Source!DN288</f>
        <v>91</v>
      </c>
      <c r="F145" s="21"/>
      <c r="G145" s="20"/>
      <c r="H145" s="18"/>
      <c r="I145" s="21">
        <f>SUM(Q142:Q144)</f>
        <v>62.58</v>
      </c>
      <c r="J145" s="18">
        <f>Source!BZ288</f>
        <v>75</v>
      </c>
      <c r="K145" s="21">
        <f>SUM(R142:R144)</f>
        <v>2466.44</v>
      </c>
    </row>
    <row r="146" spans="1:35" ht="14.25" x14ac:dyDescent="0.2">
      <c r="A146" s="17"/>
      <c r="B146" s="17"/>
      <c r="C146" s="17" t="s">
        <v>1049</v>
      </c>
      <c r="D146" s="19" t="s">
        <v>1048</v>
      </c>
      <c r="E146" s="18">
        <f>Source!DO288</f>
        <v>67</v>
      </c>
      <c r="F146" s="21"/>
      <c r="G146" s="20"/>
      <c r="H146" s="18"/>
      <c r="I146" s="21">
        <f>SUM(S142:S145)</f>
        <v>46.08</v>
      </c>
      <c r="J146" s="18">
        <f>Source!CA288</f>
        <v>41</v>
      </c>
      <c r="K146" s="21">
        <f>SUM(T142:T145)</f>
        <v>1348.32</v>
      </c>
    </row>
    <row r="147" spans="1:35" ht="14.25" x14ac:dyDescent="0.2">
      <c r="A147" s="23"/>
      <c r="B147" s="23"/>
      <c r="C147" s="23" t="s">
        <v>1050</v>
      </c>
      <c r="D147" s="24" t="s">
        <v>1051</v>
      </c>
      <c r="E147" s="25">
        <f>Source!AQ288</f>
        <v>83</v>
      </c>
      <c r="F147" s="26"/>
      <c r="G147" s="27" t="str">
        <f>Source!DI288</f>
        <v>)*1,05</v>
      </c>
      <c r="H147" s="25">
        <f>Source!AV288</f>
        <v>1.248</v>
      </c>
      <c r="I147" s="26">
        <f>Source!U288</f>
        <v>7.1783712000000008</v>
      </c>
      <c r="J147" s="25"/>
      <c r="K147" s="26"/>
    </row>
    <row r="148" spans="1:35" ht="15" x14ac:dyDescent="0.25">
      <c r="C148" s="16" t="s">
        <v>1052</v>
      </c>
      <c r="H148" s="44">
        <f>I144+I145+I146+0</f>
        <v>177.43</v>
      </c>
      <c r="I148" s="44"/>
      <c r="J148" s="44">
        <f>K144+K145+K146+0</f>
        <v>7103.34</v>
      </c>
      <c r="K148" s="44"/>
      <c r="O148" s="28">
        <f>I144+I145+I146+0</f>
        <v>177.43</v>
      </c>
      <c r="P148" s="28">
        <f>K144+K145+K146+0</f>
        <v>7103.34</v>
      </c>
      <c r="X148">
        <f>IF(Source!BI288&lt;=1,I144+I145+I146-0, 0)</f>
        <v>177.43</v>
      </c>
      <c r="Y148">
        <f>IF(Source!BI288=2,I144+I145+I146-0, 0)</f>
        <v>0</v>
      </c>
      <c r="Z148">
        <f>IF(Source!BI288=3,I144+I145+I146-0, 0)</f>
        <v>0</v>
      </c>
      <c r="AA148">
        <f>IF(Source!BI288=4,I144+I145+I146,0)</f>
        <v>0</v>
      </c>
    </row>
    <row r="151" spans="1:35" ht="15" x14ac:dyDescent="0.25">
      <c r="A151" s="41" t="str">
        <f>CONCATENATE("Итого по разделу: ",IF(Source!G310&lt;&gt;"Новый раздел", Source!G310, ""))</f>
        <v>Итого по разделу: Строительные работы</v>
      </c>
      <c r="B151" s="41"/>
      <c r="C151" s="41"/>
      <c r="D151" s="41"/>
      <c r="E151" s="41"/>
      <c r="F151" s="41"/>
      <c r="G151" s="41"/>
      <c r="H151" s="42">
        <f>SUM(O125:O150)</f>
        <v>3230.75</v>
      </c>
      <c r="I151" s="43"/>
      <c r="J151" s="42">
        <f>SUM(P125:P150)</f>
        <v>125154.06</v>
      </c>
      <c r="K151" s="43"/>
    </row>
    <row r="152" spans="1:35" hidden="1" x14ac:dyDescent="0.2">
      <c r="A152" t="s">
        <v>1044</v>
      </c>
      <c r="H152">
        <f>SUM(AC125:AC151)</f>
        <v>0</v>
      </c>
      <c r="J152">
        <f>SUM(AD125:AD151)</f>
        <v>0</v>
      </c>
    </row>
    <row r="153" spans="1:35" hidden="1" x14ac:dyDescent="0.2">
      <c r="A153" t="s">
        <v>1045</v>
      </c>
      <c r="H153">
        <f>SUM(AE125:AE152)</f>
        <v>0</v>
      </c>
      <c r="J153">
        <f>SUM(AF125:AF152)</f>
        <v>0</v>
      </c>
    </row>
    <row r="155" spans="1:35" ht="16.5" x14ac:dyDescent="0.25">
      <c r="A155" s="45" t="str">
        <f>CONCATENATE("Раздел: ",IF(Source!G340&lt;&gt;"Новый раздел", Source!G340, ""))</f>
        <v>Раздел: Монтажные работы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5"/>
    </row>
    <row r="156" spans="1:35" ht="28.5" x14ac:dyDescent="0.2">
      <c r="A156" s="17">
        <v>1</v>
      </c>
      <c r="B156" s="17" t="str">
        <f>Source!F344</f>
        <v>4.8-74-1</v>
      </c>
      <c r="C156" s="17" t="s">
        <v>390</v>
      </c>
      <c r="D156" s="19" t="str">
        <f>Source!H344</f>
        <v>100 М КАБЕЛЯ</v>
      </c>
      <c r="E156" s="18">
        <f>Source!I344</f>
        <v>0.88</v>
      </c>
      <c r="F156" s="21"/>
      <c r="G156" s="20"/>
      <c r="H156" s="18"/>
      <c r="I156" s="21"/>
      <c r="J156" s="18"/>
      <c r="K156" s="21"/>
      <c r="Q156">
        <f>ROUND((Source!DN344/100)*ROUND((ROUND((Source!AF344*Source!AV344*Source!I344),2)),2), 2)</f>
        <v>82.71</v>
      </c>
      <c r="R156">
        <f>Source!X344</f>
        <v>3248.99</v>
      </c>
      <c r="S156">
        <f>ROUND((Source!DO344/100)*ROUND((ROUND((Source!AF344*Source!AV344*Source!I344),2)),2), 2)</f>
        <v>51.7</v>
      </c>
      <c r="T156">
        <f>Source!Y344</f>
        <v>1518.55</v>
      </c>
      <c r="U156">
        <f>ROUND((175/100)*ROUND((ROUND((Source!AE344*Source!AV344*Source!I344),2)),2), 2)</f>
        <v>99.51</v>
      </c>
      <c r="V156">
        <f>ROUND((160/100)*ROUND(ROUND((ROUND((Source!AE344*Source!AV344*Source!I344),2)*Source!BS344),2), 2), 2)</f>
        <v>4350.4799999999996</v>
      </c>
      <c r="AI156">
        <v>0</v>
      </c>
    </row>
    <row r="157" spans="1:35" x14ac:dyDescent="0.2">
      <c r="C157" s="22" t="str">
        <f>"Объем: "&amp;Source!I344&amp;"=88/"&amp;"100"</f>
        <v>Объем: 0,88=88/100</v>
      </c>
    </row>
    <row r="158" spans="1:35" ht="14.25" x14ac:dyDescent="0.2">
      <c r="A158" s="17"/>
      <c r="B158" s="17"/>
      <c r="C158" s="17" t="s">
        <v>1046</v>
      </c>
      <c r="D158" s="19"/>
      <c r="E158" s="18"/>
      <c r="F158" s="21">
        <f>Source!AO344</f>
        <v>74.91</v>
      </c>
      <c r="G158" s="20" t="str">
        <f>Source!DG344</f>
        <v>)*1,05</v>
      </c>
      <c r="H158" s="18">
        <f>Source!AV344</f>
        <v>1.0669999999999999</v>
      </c>
      <c r="I158" s="21">
        <f>ROUND((ROUND((Source!AF344*Source!AV344*Source!I344),2)),2)</f>
        <v>73.849999999999994</v>
      </c>
      <c r="J158" s="18">
        <f>IF(Source!BA344&lt;&gt; 0, Source!BA344, 1)</f>
        <v>47.82</v>
      </c>
      <c r="K158" s="21">
        <f>Source!S344</f>
        <v>3531.51</v>
      </c>
      <c r="W158">
        <f>I158</f>
        <v>73.849999999999994</v>
      </c>
    </row>
    <row r="159" spans="1:35" ht="14.25" x14ac:dyDescent="0.2">
      <c r="A159" s="17"/>
      <c r="B159" s="17"/>
      <c r="C159" s="17" t="s">
        <v>1053</v>
      </c>
      <c r="D159" s="19"/>
      <c r="E159" s="18"/>
      <c r="F159" s="21">
        <f>Source!AM344</f>
        <v>379.77</v>
      </c>
      <c r="G159" s="20" t="str">
        <f>Source!DE344</f>
        <v>)*1,05</v>
      </c>
      <c r="H159" s="18">
        <f>Source!AV344</f>
        <v>1.0669999999999999</v>
      </c>
      <c r="I159" s="21">
        <f>(ROUND((ROUND((((Source!ET344*1.05))*Source!AV344*Source!I344),2)),2)+ROUND((ROUND(((Source!AE344-((Source!EU344*1.05)))*Source!AV344*Source!I344),2)),2))</f>
        <v>374.42</v>
      </c>
      <c r="J159" s="18">
        <f>IF(Source!BB344&lt;&gt; 0, Source!BB344, 1)</f>
        <v>15.21</v>
      </c>
      <c r="K159" s="21">
        <f>Source!Q344</f>
        <v>5694.93</v>
      </c>
    </row>
    <row r="160" spans="1:35" ht="14.25" x14ac:dyDescent="0.2">
      <c r="A160" s="17"/>
      <c r="B160" s="17"/>
      <c r="C160" s="17" t="s">
        <v>1054</v>
      </c>
      <c r="D160" s="19"/>
      <c r="E160" s="18"/>
      <c r="F160" s="21">
        <f>Source!AN344</f>
        <v>57.67</v>
      </c>
      <c r="G160" s="20" t="str">
        <f>Source!DF344</f>
        <v>)*1,05</v>
      </c>
      <c r="H160" s="18">
        <f>Source!AV344</f>
        <v>1.0669999999999999</v>
      </c>
      <c r="I160" s="29">
        <f>ROUND((ROUND((Source!AE344*Source!AV344*Source!I344),2)),2)</f>
        <v>56.86</v>
      </c>
      <c r="J160" s="18">
        <f>IF(Source!BS344&lt;&gt; 0, Source!BS344, 1)</f>
        <v>47.82</v>
      </c>
      <c r="K160" s="29">
        <f>Source!R344</f>
        <v>2719.05</v>
      </c>
      <c r="W160">
        <f>I160</f>
        <v>56.86</v>
      </c>
    </row>
    <row r="161" spans="1:35" ht="14.25" x14ac:dyDescent="0.2">
      <c r="A161" s="17"/>
      <c r="B161" s="17"/>
      <c r="C161" s="17" t="s">
        <v>1047</v>
      </c>
      <c r="D161" s="19" t="s">
        <v>1048</v>
      </c>
      <c r="E161" s="18">
        <f>Source!DN344</f>
        <v>112</v>
      </c>
      <c r="F161" s="21"/>
      <c r="G161" s="20"/>
      <c r="H161" s="18"/>
      <c r="I161" s="21">
        <f>SUM(Q156:Q160)</f>
        <v>82.71</v>
      </c>
      <c r="J161" s="18">
        <f>Source!BZ344</f>
        <v>92</v>
      </c>
      <c r="K161" s="21">
        <f>SUM(R156:R160)</f>
        <v>3248.99</v>
      </c>
    </row>
    <row r="162" spans="1:35" ht="14.25" x14ac:dyDescent="0.2">
      <c r="A162" s="17"/>
      <c r="B162" s="17"/>
      <c r="C162" s="17" t="s">
        <v>1049</v>
      </c>
      <c r="D162" s="19" t="s">
        <v>1048</v>
      </c>
      <c r="E162" s="18">
        <f>Source!DO344</f>
        <v>70</v>
      </c>
      <c r="F162" s="21"/>
      <c r="G162" s="20"/>
      <c r="H162" s="18"/>
      <c r="I162" s="21">
        <f>SUM(S156:S161)</f>
        <v>51.7</v>
      </c>
      <c r="J162" s="18">
        <f>Source!CA344</f>
        <v>43</v>
      </c>
      <c r="K162" s="21">
        <f>SUM(T156:T161)</f>
        <v>1518.55</v>
      </c>
    </row>
    <row r="163" spans="1:35" ht="14.25" x14ac:dyDescent="0.2">
      <c r="A163" s="17"/>
      <c r="B163" s="17"/>
      <c r="C163" s="17" t="s">
        <v>1055</v>
      </c>
      <c r="D163" s="19" t="s">
        <v>1048</v>
      </c>
      <c r="E163" s="18">
        <f>175</f>
        <v>175</v>
      </c>
      <c r="F163" s="21"/>
      <c r="G163" s="20"/>
      <c r="H163" s="18"/>
      <c r="I163" s="21">
        <f>SUM(U156:U162)</f>
        <v>99.51</v>
      </c>
      <c r="J163" s="18">
        <f>160</f>
        <v>160</v>
      </c>
      <c r="K163" s="21">
        <f>SUM(V156:V162)</f>
        <v>4350.4799999999996</v>
      </c>
    </row>
    <row r="164" spans="1:35" ht="14.25" x14ac:dyDescent="0.2">
      <c r="A164" s="23"/>
      <c r="B164" s="23"/>
      <c r="C164" s="23" t="s">
        <v>1050</v>
      </c>
      <c r="D164" s="24" t="s">
        <v>1051</v>
      </c>
      <c r="E164" s="25">
        <f>Source!AQ344</f>
        <v>6.08</v>
      </c>
      <c r="F164" s="26"/>
      <c r="G164" s="27" t="str">
        <f>Source!DI344</f>
        <v>)*1,05</v>
      </c>
      <c r="H164" s="25">
        <f>Source!AV344</f>
        <v>1.0669999999999999</v>
      </c>
      <c r="I164" s="26">
        <f>Source!U344</f>
        <v>5.9943206400000006</v>
      </c>
      <c r="J164" s="25"/>
      <c r="K164" s="26"/>
    </row>
    <row r="165" spans="1:35" ht="15" x14ac:dyDescent="0.25">
      <c r="C165" s="16" t="s">
        <v>1052</v>
      </c>
      <c r="H165" s="44">
        <f>I158+I159+I161+I162+I163+0</f>
        <v>682.19</v>
      </c>
      <c r="I165" s="44"/>
      <c r="J165" s="44">
        <f>K158+K159+K161+K162+K163+0</f>
        <v>18344.46</v>
      </c>
      <c r="K165" s="44"/>
      <c r="O165" s="28">
        <f>I158+I159+I161+I162+I163+0</f>
        <v>682.19</v>
      </c>
      <c r="P165" s="28">
        <f>K158+K159+K161+K162+K163+0</f>
        <v>18344.46</v>
      </c>
      <c r="X165">
        <f>IF(Source!BI344&lt;=1,I158+I159+I161+I162+I163-0, 0)</f>
        <v>0</v>
      </c>
      <c r="Y165">
        <f>IF(Source!BI344=2,I158+I159+I161+I162+I163-0, 0)</f>
        <v>682.19</v>
      </c>
      <c r="Z165">
        <f>IF(Source!BI344=3,I158+I159+I161+I162+I163-0, 0)</f>
        <v>0</v>
      </c>
      <c r="AA165">
        <f>IF(Source!BI344=4,I158+I159+I161+I162+I163,0)</f>
        <v>0</v>
      </c>
    </row>
    <row r="167" spans="1:35" ht="28.5" x14ac:dyDescent="0.2">
      <c r="A167" s="23">
        <v>3</v>
      </c>
      <c r="B167" s="23" t="str">
        <f>Source!F346</f>
        <v>1.1-1-766</v>
      </c>
      <c r="C167" s="23" t="s">
        <v>356</v>
      </c>
      <c r="D167" s="24" t="str">
        <f>Source!H346</f>
        <v>м3</v>
      </c>
      <c r="E167" s="25">
        <f>Source!I346</f>
        <v>7.07</v>
      </c>
      <c r="F167" s="26">
        <f>Source!AL346</f>
        <v>104.99</v>
      </c>
      <c r="G167" s="27" t="str">
        <f>Source!DD346</f>
        <v/>
      </c>
      <c r="H167" s="25">
        <f>Source!AW346</f>
        <v>1</v>
      </c>
      <c r="I167" s="26">
        <f>ROUND((ROUND((Source!AC346*Source!AW346*Source!I346),2)),2)</f>
        <v>742.28</v>
      </c>
      <c r="J167" s="25">
        <f>IF(Source!BC346&lt;&gt; 0, Source!BC346, 1)</f>
        <v>8.91</v>
      </c>
      <c r="K167" s="26">
        <f>Source!P346</f>
        <v>6613.71</v>
      </c>
      <c r="Q167">
        <f>ROUND((Source!DN346/100)*ROUND((ROUND((Source!AF346*Source!AV346*Source!I346),2)),2), 2)</f>
        <v>0</v>
      </c>
      <c r="R167">
        <f>Source!X346</f>
        <v>0</v>
      </c>
      <c r="S167">
        <f>ROUND((Source!DO346/100)*ROUND((ROUND((Source!AF346*Source!AV346*Source!I346),2)),2), 2)</f>
        <v>0</v>
      </c>
      <c r="T167">
        <f>Source!Y346</f>
        <v>0</v>
      </c>
      <c r="U167">
        <f>ROUND((175/100)*ROUND((ROUND((Source!AE346*Source!AV346*Source!I346),2)),2), 2)</f>
        <v>0</v>
      </c>
      <c r="V167">
        <f>ROUND((160/100)*ROUND(ROUND((ROUND((Source!AE346*Source!AV346*Source!I346),2)*Source!BS346),2), 2), 2)</f>
        <v>0</v>
      </c>
      <c r="AI167">
        <v>3</v>
      </c>
    </row>
    <row r="168" spans="1:35" ht="15" x14ac:dyDescent="0.25">
      <c r="C168" s="16" t="s">
        <v>1052</v>
      </c>
      <c r="H168" s="44">
        <f>I167+0</f>
        <v>742.28</v>
      </c>
      <c r="I168" s="44"/>
      <c r="J168" s="44">
        <f>K167+0</f>
        <v>6613.71</v>
      </c>
      <c r="K168" s="44"/>
      <c r="O168" s="28">
        <f>I167+0</f>
        <v>742.28</v>
      </c>
      <c r="P168" s="28">
        <f>K167+0</f>
        <v>6613.71</v>
      </c>
      <c r="X168">
        <f>IF(Source!BI346&lt;=1,I167-0, 0)</f>
        <v>0</v>
      </c>
      <c r="Y168">
        <f>IF(Source!BI346=2,I167-0, 0)</f>
        <v>742.28</v>
      </c>
      <c r="Z168">
        <f>IF(Source!BI346=3,I167-0, 0)</f>
        <v>0</v>
      </c>
      <c r="AA168">
        <f>IF(Source!BI346=4,I167,0)</f>
        <v>0</v>
      </c>
    </row>
    <row r="170" spans="1:35" ht="42.75" x14ac:dyDescent="0.2">
      <c r="A170" s="17">
        <v>4</v>
      </c>
      <c r="B170" s="17" t="str">
        <f>Source!F347</f>
        <v>4.8-73-4</v>
      </c>
      <c r="C170" s="17" t="s">
        <v>400</v>
      </c>
      <c r="D170" s="19" t="str">
        <f>Source!H347</f>
        <v>100 М КАБЕЛЯ</v>
      </c>
      <c r="E170" s="18">
        <f>Source!I347</f>
        <v>0.89759999999999995</v>
      </c>
      <c r="F170" s="21"/>
      <c r="G170" s="20"/>
      <c r="H170" s="18"/>
      <c r="I170" s="21"/>
      <c r="J170" s="18"/>
      <c r="K170" s="21"/>
      <c r="Q170">
        <f>ROUND((Source!DN347/100)*ROUND((ROUND((Source!AF347*Source!AV347*Source!I347),2)),2), 2)</f>
        <v>260.87</v>
      </c>
      <c r="R170">
        <f>Source!X347</f>
        <v>10247.17</v>
      </c>
      <c r="S170">
        <f>ROUND((Source!DO347/100)*ROUND((ROUND((Source!AF347*Source!AV347*Source!I347),2)),2), 2)</f>
        <v>163.04</v>
      </c>
      <c r="T170">
        <f>Source!Y347</f>
        <v>4789.4399999999996</v>
      </c>
      <c r="U170">
        <f>ROUND((175/100)*ROUND((ROUND((Source!AE347*Source!AV347*Source!I347),2)),2), 2)</f>
        <v>33.549999999999997</v>
      </c>
      <c r="V170">
        <f>ROUND((160/100)*ROUND(ROUND((ROUND((Source!AE347*Source!AV347*Source!I347),2)*Source!BS347),2), 2), 2)</f>
        <v>1466.74</v>
      </c>
      <c r="AI170">
        <v>0</v>
      </c>
    </row>
    <row r="171" spans="1:35" x14ac:dyDescent="0.2">
      <c r="C171" s="22" t="str">
        <f>"Объем: "&amp;Source!I347&amp;"=("&amp;Source!I345&amp;"+"&amp;""&amp;Source!I344&amp;")*"&amp;"1,02"</f>
        <v>Объем: 0,8976=(0+0,88)*1,02</v>
      </c>
    </row>
    <row r="172" spans="1:35" ht="14.25" x14ac:dyDescent="0.2">
      <c r="A172" s="17"/>
      <c r="B172" s="17"/>
      <c r="C172" s="17" t="s">
        <v>1046</v>
      </c>
      <c r="D172" s="19"/>
      <c r="E172" s="18"/>
      <c r="F172" s="21">
        <f>Source!AO347</f>
        <v>231.62</v>
      </c>
      <c r="G172" s="20" t="str">
        <f>Source!DG347</f>
        <v>)*1,05</v>
      </c>
      <c r="H172" s="18">
        <f>Source!AV347</f>
        <v>1.0669999999999999</v>
      </c>
      <c r="I172" s="21">
        <f>ROUND((ROUND((Source!AF347*Source!AV347*Source!I347),2)),2)</f>
        <v>232.92</v>
      </c>
      <c r="J172" s="18">
        <f>IF(Source!BA347&lt;&gt; 0, Source!BA347, 1)</f>
        <v>47.82</v>
      </c>
      <c r="K172" s="21">
        <f>Source!S347</f>
        <v>11138.23</v>
      </c>
      <c r="W172">
        <f>I172</f>
        <v>232.92</v>
      </c>
    </row>
    <row r="173" spans="1:35" ht="14.25" x14ac:dyDescent="0.2">
      <c r="A173" s="17"/>
      <c r="B173" s="17"/>
      <c r="C173" s="17" t="s">
        <v>1053</v>
      </c>
      <c r="D173" s="19"/>
      <c r="E173" s="18"/>
      <c r="F173" s="21">
        <f>Source!AM347</f>
        <v>145.68</v>
      </c>
      <c r="G173" s="20" t="str">
        <f>Source!DE347</f>
        <v>)*1,05</v>
      </c>
      <c r="H173" s="18">
        <f>Source!AV347</f>
        <v>1.0669999999999999</v>
      </c>
      <c r="I173" s="21">
        <f>(ROUND((ROUND((((Source!ET347*1.05))*Source!AV347*Source!I347),2)),2)+ROUND((ROUND(((Source!AE347-((Source!EU347*1.05)))*Source!AV347*Source!I347),2)),2))</f>
        <v>146.5</v>
      </c>
      <c r="J173" s="18">
        <f>IF(Source!BB347&lt;&gt; 0, Source!BB347, 1)</f>
        <v>14.36</v>
      </c>
      <c r="K173" s="21">
        <f>Source!Q347</f>
        <v>2103.7399999999998</v>
      </c>
    </row>
    <row r="174" spans="1:35" ht="14.25" x14ac:dyDescent="0.2">
      <c r="A174" s="17"/>
      <c r="B174" s="17"/>
      <c r="C174" s="17" t="s">
        <v>1054</v>
      </c>
      <c r="D174" s="19"/>
      <c r="E174" s="18"/>
      <c r="F174" s="21">
        <f>Source!AN347</f>
        <v>19.059999999999999</v>
      </c>
      <c r="G174" s="20" t="str">
        <f>Source!DF347</f>
        <v>)*1,05</v>
      </c>
      <c r="H174" s="18">
        <f>Source!AV347</f>
        <v>1.0669999999999999</v>
      </c>
      <c r="I174" s="29">
        <f>ROUND((ROUND((Source!AE347*Source!AV347*Source!I347),2)),2)</f>
        <v>19.170000000000002</v>
      </c>
      <c r="J174" s="18">
        <f>IF(Source!BS347&lt;&gt; 0, Source!BS347, 1)</f>
        <v>47.82</v>
      </c>
      <c r="K174" s="29">
        <f>Source!R347</f>
        <v>916.71</v>
      </c>
      <c r="W174">
        <f>I174</f>
        <v>19.170000000000002</v>
      </c>
    </row>
    <row r="175" spans="1:35" ht="14.25" x14ac:dyDescent="0.2">
      <c r="A175" s="17"/>
      <c r="B175" s="17"/>
      <c r="C175" s="17" t="s">
        <v>1056</v>
      </c>
      <c r="D175" s="19"/>
      <c r="E175" s="18"/>
      <c r="F175" s="21">
        <f>Source!AL347</f>
        <v>133.13</v>
      </c>
      <c r="G175" s="20" t="str">
        <f>Source!DD347</f>
        <v/>
      </c>
      <c r="H175" s="18">
        <f>Source!AW347</f>
        <v>1.081</v>
      </c>
      <c r="I175" s="21">
        <f>ROUND((ROUND((Source!AC347*Source!AW347*Source!I347),2)),2)</f>
        <v>129.18</v>
      </c>
      <c r="J175" s="18">
        <f>IF(Source!BC347&lt;&gt; 0, Source!BC347, 1)</f>
        <v>5.9</v>
      </c>
      <c r="K175" s="21">
        <f>Source!P347</f>
        <v>762.16</v>
      </c>
    </row>
    <row r="176" spans="1:35" ht="14.25" x14ac:dyDescent="0.2">
      <c r="A176" s="17"/>
      <c r="B176" s="17"/>
      <c r="C176" s="17" t="s">
        <v>1047</v>
      </c>
      <c r="D176" s="19" t="s">
        <v>1048</v>
      </c>
      <c r="E176" s="18">
        <f>Source!DN347</f>
        <v>112</v>
      </c>
      <c r="F176" s="21"/>
      <c r="G176" s="20"/>
      <c r="H176" s="18"/>
      <c r="I176" s="21">
        <f>SUM(Q170:Q175)</f>
        <v>260.87</v>
      </c>
      <c r="J176" s="18">
        <f>Source!BZ347</f>
        <v>92</v>
      </c>
      <c r="K176" s="21">
        <f>SUM(R170:R175)</f>
        <v>10247.17</v>
      </c>
    </row>
    <row r="177" spans="1:35" ht="14.25" x14ac:dyDescent="0.2">
      <c r="A177" s="17"/>
      <c r="B177" s="17"/>
      <c r="C177" s="17" t="s">
        <v>1049</v>
      </c>
      <c r="D177" s="19" t="s">
        <v>1048</v>
      </c>
      <c r="E177" s="18">
        <f>Source!DO347</f>
        <v>70</v>
      </c>
      <c r="F177" s="21"/>
      <c r="G177" s="20"/>
      <c r="H177" s="18"/>
      <c r="I177" s="21">
        <f>SUM(S170:S176)</f>
        <v>163.04</v>
      </c>
      <c r="J177" s="18">
        <f>Source!CA347</f>
        <v>43</v>
      </c>
      <c r="K177" s="21">
        <f>SUM(T170:T176)</f>
        <v>4789.4399999999996</v>
      </c>
    </row>
    <row r="178" spans="1:35" ht="14.25" x14ac:dyDescent="0.2">
      <c r="A178" s="17"/>
      <c r="B178" s="17"/>
      <c r="C178" s="17" t="s">
        <v>1055</v>
      </c>
      <c r="D178" s="19" t="s">
        <v>1048</v>
      </c>
      <c r="E178" s="18">
        <f>175</f>
        <v>175</v>
      </c>
      <c r="F178" s="21"/>
      <c r="G178" s="20"/>
      <c r="H178" s="18"/>
      <c r="I178" s="21">
        <f>SUM(U170:U177)</f>
        <v>33.549999999999997</v>
      </c>
      <c r="J178" s="18">
        <f>160</f>
        <v>160</v>
      </c>
      <c r="K178" s="21">
        <f>SUM(V170:V177)</f>
        <v>1466.74</v>
      </c>
    </row>
    <row r="179" spans="1:35" ht="14.25" x14ac:dyDescent="0.2">
      <c r="A179" s="23"/>
      <c r="B179" s="23"/>
      <c r="C179" s="23" t="s">
        <v>1050</v>
      </c>
      <c r="D179" s="24" t="s">
        <v>1051</v>
      </c>
      <c r="E179" s="25">
        <f>Source!AQ347</f>
        <v>18.8</v>
      </c>
      <c r="F179" s="26"/>
      <c r="G179" s="27" t="str">
        <f>Source!DI347</f>
        <v>)*1,05</v>
      </c>
      <c r="H179" s="25">
        <f>Source!AV347</f>
        <v>1.0669999999999999</v>
      </c>
      <c r="I179" s="26">
        <f>Source!U347</f>
        <v>18.905771808000001</v>
      </c>
      <c r="J179" s="25"/>
      <c r="K179" s="26"/>
    </row>
    <row r="180" spans="1:35" ht="15" x14ac:dyDescent="0.25">
      <c r="C180" s="16" t="s">
        <v>1052</v>
      </c>
      <c r="H180" s="44">
        <f>I172+I173+I175+I176+I177+I178+0</f>
        <v>966.06</v>
      </c>
      <c r="I180" s="44"/>
      <c r="J180" s="44">
        <f>K172+K173+K175+K176+K177+K178+0</f>
        <v>30507.48</v>
      </c>
      <c r="K180" s="44"/>
      <c r="O180" s="28">
        <f>I172+I173+I175+I176+I177+I178+0</f>
        <v>966.06</v>
      </c>
      <c r="P180" s="28">
        <f>K172+K173+K175+K176+K177+K178+0</f>
        <v>30507.48</v>
      </c>
      <c r="X180">
        <f>IF(Source!BI347&lt;=1,I172+I173+I175+I176+I177+I178-0, 0)</f>
        <v>0</v>
      </c>
      <c r="Y180">
        <f>IF(Source!BI347=2,I172+I173+I175+I176+I177+I178-0, 0)</f>
        <v>966.06</v>
      </c>
      <c r="Z180">
        <f>IF(Source!BI347=3,I172+I173+I175+I176+I177+I178-0, 0)</f>
        <v>0</v>
      </c>
      <c r="AA180">
        <f>IF(Source!BI347=4,I172+I173+I175+I176+I177+I178,0)</f>
        <v>0</v>
      </c>
    </row>
    <row r="182" spans="1:35" ht="42.75" x14ac:dyDescent="0.2">
      <c r="A182" s="17">
        <v>5</v>
      </c>
      <c r="B182" s="17" t="str">
        <f>Source!F348</f>
        <v>цена поставщика</v>
      </c>
      <c r="C182" s="17" t="s">
        <v>1057</v>
      </c>
      <c r="D182" s="19" t="str">
        <f>Source!H348</f>
        <v>м</v>
      </c>
      <c r="E182" s="18">
        <f>Source!I348</f>
        <v>91.56</v>
      </c>
      <c r="F182" s="21">
        <f>Source!AL348</f>
        <v>151.44999999999999</v>
      </c>
      <c r="G182" s="20" t="str">
        <f>Source!DD348</f>
        <v>*1,02</v>
      </c>
      <c r="H182" s="18">
        <f>Source!AW348</f>
        <v>1</v>
      </c>
      <c r="I182" s="21">
        <f>ROUND((ROUND((Source!AC348*Source!AW348*Source!I348),2)),2)</f>
        <v>14144.1</v>
      </c>
      <c r="J182" s="18">
        <f>IF(Source!BC348&lt;&gt; 0, Source!BC348, 1)</f>
        <v>9.8800000000000008</v>
      </c>
      <c r="K182" s="21">
        <f>Source!P348</f>
        <v>139743.71</v>
      </c>
      <c r="Q182">
        <f>ROUND((Source!DN348/100)*ROUND((ROUND((Source!AF348*Source!AV348*Source!I348),2)),2), 2)</f>
        <v>0</v>
      </c>
      <c r="R182">
        <f>Source!X348</f>
        <v>0</v>
      </c>
      <c r="S182">
        <f>ROUND((Source!DO348/100)*ROUND((ROUND((Source!AF348*Source!AV348*Source!I348),2)),2), 2)</f>
        <v>0</v>
      </c>
      <c r="T182">
        <f>Source!Y348</f>
        <v>0</v>
      </c>
      <c r="U182">
        <f>ROUND((175/100)*ROUND((ROUND((Source!AE348*Source!AV348*Source!I348),2)),2), 2)</f>
        <v>0</v>
      </c>
      <c r="V182">
        <f>ROUND((160/100)*ROUND(ROUND((ROUND((Source!AE348*Source!AV348*Source!I348),2)*Source!BS348),2), 2), 2)</f>
        <v>0</v>
      </c>
      <c r="AI182">
        <v>3</v>
      </c>
    </row>
    <row r="183" spans="1:35" x14ac:dyDescent="0.2">
      <c r="A183" s="31"/>
      <c r="B183" s="31"/>
      <c r="C183" s="32" t="str">
        <f>"Объем: "&amp;Source!I348&amp;"="&amp;Source!I347&amp;"*"&amp;"100*"&amp;"1,02"</f>
        <v>Объем: 91,56=0,8976*100*1,02</v>
      </c>
      <c r="D183" s="31"/>
      <c r="E183" s="31"/>
      <c r="F183" s="31"/>
      <c r="G183" s="31"/>
      <c r="H183" s="31"/>
      <c r="I183" s="31"/>
      <c r="J183" s="31"/>
      <c r="K183" s="31"/>
    </row>
    <row r="184" spans="1:35" ht="15" x14ac:dyDescent="0.25">
      <c r="C184" s="16" t="s">
        <v>1052</v>
      </c>
      <c r="H184" s="44">
        <f>I182+0</f>
        <v>14144.1</v>
      </c>
      <c r="I184" s="44"/>
      <c r="J184" s="44">
        <f>K182+0</f>
        <v>139743.71</v>
      </c>
      <c r="K184" s="44"/>
      <c r="O184" s="28">
        <f>I182+0</f>
        <v>14144.1</v>
      </c>
      <c r="P184" s="28">
        <f>K182+0</f>
        <v>139743.71</v>
      </c>
      <c r="X184">
        <f>IF(Source!BI348&lt;=1,I182-0, 0)</f>
        <v>0</v>
      </c>
      <c r="Y184">
        <f>IF(Source!BI348=2,I182-0, 0)</f>
        <v>14144.1</v>
      </c>
      <c r="Z184">
        <f>IF(Source!BI348=3,I182-0, 0)</f>
        <v>0</v>
      </c>
      <c r="AA184">
        <f>IF(Source!BI348=4,I182,0)</f>
        <v>0</v>
      </c>
    </row>
    <row r="187" spans="1:35" ht="15" x14ac:dyDescent="0.25">
      <c r="A187" s="41" t="str">
        <f>CONCATENATE("Итого по разделу: ",IF(Source!G367&lt;&gt;"Новый раздел", Source!G367, ""))</f>
        <v>Итого по разделу: Монтажные работы</v>
      </c>
      <c r="B187" s="41"/>
      <c r="C187" s="41"/>
      <c r="D187" s="41"/>
      <c r="E187" s="41"/>
      <c r="F187" s="41"/>
      <c r="G187" s="41"/>
      <c r="H187" s="42">
        <f>SUM(O155:O186)</f>
        <v>16534.63</v>
      </c>
      <c r="I187" s="43"/>
      <c r="J187" s="42">
        <f>SUM(P155:P186)</f>
        <v>195209.36</v>
      </c>
      <c r="K187" s="43"/>
    </row>
    <row r="188" spans="1:35" hidden="1" x14ac:dyDescent="0.2">
      <c r="A188" t="s">
        <v>1044</v>
      </c>
      <c r="H188">
        <f>SUM(AC155:AC187)</f>
        <v>0</v>
      </c>
      <c r="J188">
        <f>SUM(AD155:AD187)</f>
        <v>0</v>
      </c>
    </row>
    <row r="189" spans="1:35" hidden="1" x14ac:dyDescent="0.2">
      <c r="A189" t="s">
        <v>1045</v>
      </c>
      <c r="H189">
        <f>SUM(AE155:AE188)</f>
        <v>0</v>
      </c>
      <c r="J189">
        <f>SUM(AF155:AF188)</f>
        <v>0</v>
      </c>
    </row>
    <row r="191" spans="1:35" ht="15" x14ac:dyDescent="0.25">
      <c r="A191" s="41" t="str">
        <f>CONCATENATE("Итого по локальной смете: ",IF(Source!G397&lt;&gt;"Новая локальная смета", Source!G397, ""))</f>
        <v>Итого по локальной смете: Прокладка КЛ 0,4 кВ открытым способом</v>
      </c>
      <c r="B191" s="41"/>
      <c r="C191" s="41"/>
      <c r="D191" s="41"/>
      <c r="E191" s="41"/>
      <c r="F191" s="41"/>
      <c r="G191" s="41"/>
      <c r="H191" s="42">
        <f>SUM(O25:O190)</f>
        <v>33824.97</v>
      </c>
      <c r="I191" s="43"/>
      <c r="J191" s="42">
        <f>SUM(P25:P190)</f>
        <v>618052.9</v>
      </c>
      <c r="K191" s="43"/>
    </row>
    <row r="192" spans="1:35" hidden="1" x14ac:dyDescent="0.2">
      <c r="A192" t="s">
        <v>1044</v>
      </c>
      <c r="H192">
        <f>SUM(AC25:AC191)</f>
        <v>0</v>
      </c>
      <c r="J192">
        <f>SUM(AD25:AD191)</f>
        <v>0</v>
      </c>
    </row>
    <row r="193" spans="1:11" hidden="1" x14ac:dyDescent="0.2">
      <c r="A193" t="s">
        <v>1045</v>
      </c>
      <c r="H193">
        <f>SUM(AE25:AE192)</f>
        <v>0</v>
      </c>
      <c r="J193">
        <f>SUM(AF25:AF192)</f>
        <v>0</v>
      </c>
    </row>
    <row r="196" spans="1:11" ht="14.25" x14ac:dyDescent="0.2">
      <c r="A196" s="38" t="s">
        <v>1059</v>
      </c>
      <c r="B196" s="38"/>
      <c r="C196" s="33" t="str">
        <f>IF(Source!AC12&lt;&gt;"", Source!AC12," ")</f>
        <v xml:space="preserve"> </v>
      </c>
      <c r="D196" s="33"/>
      <c r="E196" s="33"/>
      <c r="F196" s="33"/>
      <c r="G196" s="33"/>
      <c r="H196" s="39" t="str">
        <f>IF(Source!AB12&lt;&gt;"", Source!AB12," ")</f>
        <v xml:space="preserve"> </v>
      </c>
      <c r="I196" s="39"/>
      <c r="J196" s="39"/>
      <c r="K196" s="39"/>
    </row>
    <row r="197" spans="1:11" ht="14.25" x14ac:dyDescent="0.2">
      <c r="A197" s="9"/>
      <c r="B197" s="9"/>
      <c r="C197" s="37" t="s">
        <v>1060</v>
      </c>
      <c r="D197" s="37"/>
      <c r="E197" s="37"/>
      <c r="F197" s="37"/>
      <c r="G197" s="37"/>
      <c r="H197" s="9"/>
      <c r="I197" s="9"/>
      <c r="J197" s="9"/>
      <c r="K197" s="9"/>
    </row>
    <row r="198" spans="1:11" ht="14.25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1:11" ht="14.25" x14ac:dyDescent="0.2">
      <c r="A199" s="38" t="s">
        <v>1061</v>
      </c>
      <c r="B199" s="38"/>
      <c r="C199" s="33" t="str">
        <f>IF(Source!AE12&lt;&gt;"", Source!AE12," ")</f>
        <v xml:space="preserve"> </v>
      </c>
      <c r="D199" s="33"/>
      <c r="E199" s="33"/>
      <c r="F199" s="33"/>
      <c r="G199" s="33"/>
      <c r="H199" s="39" t="str">
        <f>IF(Source!AD12&lt;&gt;"", Source!AD12," ")</f>
        <v xml:space="preserve"> </v>
      </c>
      <c r="I199" s="39"/>
      <c r="J199" s="39"/>
      <c r="K199" s="39"/>
    </row>
    <row r="200" spans="1:11" ht="14.25" x14ac:dyDescent="0.2">
      <c r="A200" s="9"/>
      <c r="B200" s="9"/>
      <c r="C200" s="37" t="s">
        <v>1060</v>
      </c>
      <c r="D200" s="37"/>
      <c r="E200" s="37"/>
      <c r="F200" s="37"/>
      <c r="G200" s="37"/>
      <c r="H200" s="9"/>
      <c r="I200" s="9"/>
      <c r="J200" s="9"/>
      <c r="K200" s="9"/>
    </row>
  </sheetData>
  <mergeCells count="72">
    <mergeCell ref="F17:H17"/>
    <mergeCell ref="A3:K3"/>
    <mergeCell ref="A4:K4"/>
    <mergeCell ref="A6:K6"/>
    <mergeCell ref="A7:K7"/>
    <mergeCell ref="A9:K9"/>
    <mergeCell ref="J2:K2"/>
    <mergeCell ref="A10:K10"/>
    <mergeCell ref="F14:H14"/>
    <mergeCell ref="F15:H15"/>
    <mergeCell ref="F16:H16"/>
    <mergeCell ref="A26:K26"/>
    <mergeCell ref="H33:I33"/>
    <mergeCell ref="J33:K33"/>
    <mergeCell ref="F18:H18"/>
    <mergeCell ref="F19:H19"/>
    <mergeCell ref="F20:H20"/>
    <mergeCell ref="F21:H21"/>
    <mergeCell ref="A22:K22"/>
    <mergeCell ref="A91:K91"/>
    <mergeCell ref="H44:I44"/>
    <mergeCell ref="J44:K44"/>
    <mergeCell ref="H58:I58"/>
    <mergeCell ref="J58:K58"/>
    <mergeCell ref="H71:I71"/>
    <mergeCell ref="J71:K71"/>
    <mergeCell ref="H84:I84"/>
    <mergeCell ref="J84:K84"/>
    <mergeCell ref="J87:K87"/>
    <mergeCell ref="H87:I87"/>
    <mergeCell ref="A87:G87"/>
    <mergeCell ref="H99:I99"/>
    <mergeCell ref="J99:K99"/>
    <mergeCell ref="H108:I108"/>
    <mergeCell ref="J108:K108"/>
    <mergeCell ref="H118:I118"/>
    <mergeCell ref="J118:K118"/>
    <mergeCell ref="J121:K121"/>
    <mergeCell ref="H121:I121"/>
    <mergeCell ref="A121:G121"/>
    <mergeCell ref="A125:K125"/>
    <mergeCell ref="H132:I132"/>
    <mergeCell ref="J132:K132"/>
    <mergeCell ref="H140:I140"/>
    <mergeCell ref="J140:K140"/>
    <mergeCell ref="H148:I148"/>
    <mergeCell ref="J148:K148"/>
    <mergeCell ref="J151:K151"/>
    <mergeCell ref="H151:I151"/>
    <mergeCell ref="H187:I187"/>
    <mergeCell ref="A151:G151"/>
    <mergeCell ref="A155:K155"/>
    <mergeCell ref="H165:I165"/>
    <mergeCell ref="J165:K165"/>
    <mergeCell ref="H168:I168"/>
    <mergeCell ref="J168:K168"/>
    <mergeCell ref="C197:G197"/>
    <mergeCell ref="A199:B199"/>
    <mergeCell ref="H199:K199"/>
    <mergeCell ref="C200:G200"/>
    <mergeCell ref="A12:K12"/>
    <mergeCell ref="A187:G187"/>
    <mergeCell ref="J191:K191"/>
    <mergeCell ref="H191:I191"/>
    <mergeCell ref="A191:G191"/>
    <mergeCell ref="A196:B196"/>
    <mergeCell ref="H196:K196"/>
    <mergeCell ref="H180:I180"/>
    <mergeCell ref="J180:K180"/>
    <mergeCell ref="H184:I184"/>
    <mergeCell ref="J184:K184"/>
    <mergeCell ref="J187:K187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9"/>
  <sheetViews>
    <sheetView topLeftCell="A22" zoomScaleNormal="100" workbookViewId="0">
      <selection activeCell="C40" sqref="C4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8" width="8.285156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",IF(Source!F427&lt;&gt;"Новая локальная смета", Source!F427, ""))</f>
        <v>ЛОКАЛЬНАЯ СМЕТА № 02-01-02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IF(Source!G427&lt;&gt;"Новая локальная смета", Source!G427, "")</f>
        <v>Горизонтально-направленное бурение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32.25" customHeight="1" x14ac:dyDescent="0.2">
      <c r="A12" s="40" t="s">
        <v>1072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412.86999999999995</v>
      </c>
      <c r="J14" s="11">
        <f>J15+J16+J17+J18</f>
        <v>3935.26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ROUND(SUM(X25:X142)/1000, 2)</f>
        <v>403.78</v>
      </c>
      <c r="J15" s="11">
        <f>ROUND((Source!F535)/1000, 2)</f>
        <v>3827.69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ROUND(SUM(Y25:Y142)/1000, 2)</f>
        <v>9.09</v>
      </c>
      <c r="J16" s="11">
        <f>ROUND((Source!F536)/1000, 2)</f>
        <v>107.57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ROUND(SUM(Z25:Z142)/1000, 2)</f>
        <v>0</v>
      </c>
      <c r="J17" s="11">
        <f>ROUND((Source!F527)/1000,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ROUND(SUM(AA25:AA142)/1000, 2)</f>
        <v>0</v>
      </c>
      <c r="J18" s="11">
        <f>ROUND((Source!F537+Source!F538)/1000, 2)</f>
        <v>0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ROUND(SUM(W25:W142)/1000, 2)</f>
        <v>6.92</v>
      </c>
      <c r="J19" s="11">
        <f>(Source!F533+ Source!F532)/1000</f>
        <v>330.88284000000004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ROUND(SUM(AE25:AE142)/1000, 2)</f>
        <v>0</v>
      </c>
      <c r="J21" s="11">
        <f>SUM(AF25:AF142)/1000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71.2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",IF(Source!G431&lt;&gt;"Новый раздел", Source!G431, ""))</f>
        <v>Раздел: ГНБ 1 скв 5 трубы 50 м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42.75" hidden="1" x14ac:dyDescent="0.2">
      <c r="A27" s="17">
        <v>1</v>
      </c>
      <c r="B27" s="17" t="str">
        <f>Source!F435</f>
        <v>3.4-21-2</v>
      </c>
      <c r="C27" s="17" t="s">
        <v>467</v>
      </c>
      <c r="D27" s="19" t="str">
        <f>Source!H435</f>
        <v>1  ШТ.</v>
      </c>
      <c r="E27" s="18">
        <f>Source!I435</f>
        <v>0</v>
      </c>
      <c r="F27" s="21"/>
      <c r="G27" s="20"/>
      <c r="H27" s="18"/>
      <c r="I27" s="21"/>
      <c r="J27" s="18"/>
      <c r="K27" s="21"/>
      <c r="Q27">
        <f>ROUND((Source!DN435/100)*ROUND((ROUND((Source!AF435*Source!AV435*Source!I435),2)),2), 2)</f>
        <v>0</v>
      </c>
      <c r="R27">
        <f>Source!X435</f>
        <v>0</v>
      </c>
      <c r="S27">
        <f>ROUND((Source!DO435/100)*ROUND((ROUND((Source!AF435*Source!AV435*Source!I435),2)),2), 2)</f>
        <v>0</v>
      </c>
      <c r="T27">
        <f>Source!Y435</f>
        <v>0</v>
      </c>
      <c r="U27">
        <f>ROUND((175/100)*ROUND((ROUND((Source!AE435*Source!AV435*Source!I435),2)),2), 2)</f>
        <v>0</v>
      </c>
      <c r="V27">
        <f>ROUND((160/100)*ROUND(ROUND((ROUND((Source!AE435*Source!AV435*Source!I435),2)*Source!BS435),2), 2), 2)</f>
        <v>0</v>
      </c>
      <c r="AI27">
        <v>0</v>
      </c>
    </row>
    <row r="28" spans="1:42" ht="14.25" hidden="1" x14ac:dyDescent="0.2">
      <c r="A28" s="17"/>
      <c r="B28" s="17"/>
      <c r="C28" s="17" t="s">
        <v>1046</v>
      </c>
      <c r="D28" s="19"/>
      <c r="E28" s="18"/>
      <c r="F28" s="21">
        <f>Source!AO435</f>
        <v>7.57</v>
      </c>
      <c r="G28" s="20" t="str">
        <f>Source!DG435</f>
        <v>)*1,05</v>
      </c>
      <c r="H28" s="18">
        <f>Source!AV435</f>
        <v>1.0469999999999999</v>
      </c>
      <c r="I28" s="21">
        <f>ROUND((ROUND((Source!AF435*Source!AV435*Source!I435),2)),2)</f>
        <v>0</v>
      </c>
      <c r="J28" s="18">
        <f>IF(Source!BA435&lt;&gt; 0, Source!BA435, 1)</f>
        <v>47.82</v>
      </c>
      <c r="K28" s="21">
        <f>Source!S435</f>
        <v>0</v>
      </c>
      <c r="W28">
        <f>I28</f>
        <v>0</v>
      </c>
    </row>
    <row r="29" spans="1:42" ht="14.25" hidden="1" x14ac:dyDescent="0.2">
      <c r="A29" s="17"/>
      <c r="B29" s="17"/>
      <c r="C29" s="17" t="s">
        <v>1053</v>
      </c>
      <c r="D29" s="19"/>
      <c r="E29" s="18"/>
      <c r="F29" s="21">
        <f>Source!AM435</f>
        <v>1202.6400000000001</v>
      </c>
      <c r="G29" s="20" t="str">
        <f>Source!DE435</f>
        <v>)*1,05</v>
      </c>
      <c r="H29" s="18">
        <f>Source!AV435</f>
        <v>1.0469999999999999</v>
      </c>
      <c r="I29" s="21">
        <f>(ROUND((ROUND((((Source!ET435*1.05))*Source!AV435*Source!I435),2)),2)+ROUND((ROUND(((Source!AE435-((Source!EU435*1.05)))*Source!AV435*Source!I435),2)),2))</f>
        <v>0</v>
      </c>
      <c r="J29" s="18">
        <f>IF(Source!BB435&lt;&gt; 0, Source!BB435, 1)</f>
        <v>10.19</v>
      </c>
      <c r="K29" s="21">
        <f>Source!Q435</f>
        <v>0</v>
      </c>
    </row>
    <row r="30" spans="1:42" ht="14.25" hidden="1" x14ac:dyDescent="0.2">
      <c r="A30" s="17"/>
      <c r="B30" s="17"/>
      <c r="C30" s="17" t="s">
        <v>1054</v>
      </c>
      <c r="D30" s="19"/>
      <c r="E30" s="18"/>
      <c r="F30" s="21">
        <f>Source!AN435</f>
        <v>31.8</v>
      </c>
      <c r="G30" s="20" t="str">
        <f>Source!DF435</f>
        <v>)*1,05</v>
      </c>
      <c r="H30" s="18">
        <f>Source!AV435</f>
        <v>1.0469999999999999</v>
      </c>
      <c r="I30" s="29">
        <f>ROUND((ROUND((Source!AE435*Source!AV435*Source!I435),2)),2)</f>
        <v>0</v>
      </c>
      <c r="J30" s="18">
        <f>IF(Source!BS435&lt;&gt; 0, Source!BS435, 1)</f>
        <v>47.82</v>
      </c>
      <c r="K30" s="29">
        <f>Source!R435</f>
        <v>0</v>
      </c>
      <c r="W30">
        <f>I30</f>
        <v>0</v>
      </c>
    </row>
    <row r="31" spans="1:42" ht="14.25" hidden="1" x14ac:dyDescent="0.2">
      <c r="A31" s="17"/>
      <c r="B31" s="17"/>
      <c r="C31" s="17" t="s">
        <v>1047</v>
      </c>
      <c r="D31" s="19" t="s">
        <v>1048</v>
      </c>
      <c r="E31" s="18">
        <f>Source!DN435</f>
        <v>149</v>
      </c>
      <c r="F31" s="21"/>
      <c r="G31" s="20"/>
      <c r="H31" s="18"/>
      <c r="I31" s="21">
        <f>SUM(Q27:Q30)</f>
        <v>0</v>
      </c>
      <c r="J31" s="18">
        <f>Source!BZ435</f>
        <v>119</v>
      </c>
      <c r="K31" s="21">
        <f>SUM(R27:R30)</f>
        <v>0</v>
      </c>
    </row>
    <row r="32" spans="1:42" ht="14.25" hidden="1" x14ac:dyDescent="0.2">
      <c r="A32" s="17"/>
      <c r="B32" s="17"/>
      <c r="C32" s="17" t="s">
        <v>1049</v>
      </c>
      <c r="D32" s="19" t="s">
        <v>1048</v>
      </c>
      <c r="E32" s="18">
        <f>Source!DO435</f>
        <v>158</v>
      </c>
      <c r="F32" s="21"/>
      <c r="G32" s="20"/>
      <c r="H32" s="18"/>
      <c r="I32" s="21">
        <f>SUM(S27:S31)</f>
        <v>0</v>
      </c>
      <c r="J32" s="18">
        <f>Source!CA435</f>
        <v>56</v>
      </c>
      <c r="K32" s="21">
        <f>SUM(T27:T31)</f>
        <v>0</v>
      </c>
    </row>
    <row r="33" spans="1:35" ht="14.25" hidden="1" x14ac:dyDescent="0.2">
      <c r="A33" s="17"/>
      <c r="B33" s="17"/>
      <c r="C33" s="17" t="s">
        <v>1055</v>
      </c>
      <c r="D33" s="19" t="s">
        <v>1048</v>
      </c>
      <c r="E33" s="18">
        <f>175</f>
        <v>175</v>
      </c>
      <c r="F33" s="21"/>
      <c r="G33" s="20"/>
      <c r="H33" s="18"/>
      <c r="I33" s="21">
        <f>SUM(U27:U32)</f>
        <v>0</v>
      </c>
      <c r="J33" s="18">
        <f>160</f>
        <v>160</v>
      </c>
      <c r="K33" s="21">
        <f>SUM(V27:V32)</f>
        <v>0</v>
      </c>
    </row>
    <row r="34" spans="1:35" ht="14.25" hidden="1" x14ac:dyDescent="0.2">
      <c r="A34" s="23"/>
      <c r="B34" s="23"/>
      <c r="C34" s="23" t="s">
        <v>1050</v>
      </c>
      <c r="D34" s="24" t="s">
        <v>1051</v>
      </c>
      <c r="E34" s="25">
        <f>Source!AQ435</f>
        <v>0.6</v>
      </c>
      <c r="F34" s="26"/>
      <c r="G34" s="27" t="str">
        <f>Source!DI435</f>
        <v>)*1,05</v>
      </c>
      <c r="H34" s="25">
        <f>Source!AV435</f>
        <v>1.0469999999999999</v>
      </c>
      <c r="I34" s="26">
        <f>Source!U435</f>
        <v>0</v>
      </c>
      <c r="J34" s="25"/>
      <c r="K34" s="26"/>
    </row>
    <row r="35" spans="1:35" ht="15" hidden="1" x14ac:dyDescent="0.25">
      <c r="C35" s="16" t="s">
        <v>1052</v>
      </c>
      <c r="H35" s="44">
        <f>I28+I29+I31+I32+I33+0</f>
        <v>0</v>
      </c>
      <c r="I35" s="44"/>
      <c r="J35" s="44">
        <f>K28+K29+K31+K32+K33+0</f>
        <v>0</v>
      </c>
      <c r="K35" s="44"/>
      <c r="O35" s="28">
        <f>I28+I29+I31+I32+I33+0</f>
        <v>0</v>
      </c>
      <c r="P35" s="28">
        <f>K28+K29+K31+K32+K33+0</f>
        <v>0</v>
      </c>
      <c r="X35">
        <f>IF(Source!BI435&lt;=1,I28+I29+I31+I32+I33-0, 0)</f>
        <v>0</v>
      </c>
      <c r="Y35">
        <f>IF(Source!BI435=2,I28+I29+I31+I32+I33-0, 0)</f>
        <v>0</v>
      </c>
      <c r="Z35">
        <f>IF(Source!BI435=3,I28+I29+I31+I32+I33-0, 0)</f>
        <v>0</v>
      </c>
      <c r="AA35">
        <f>IF(Source!BI435=4,I28+I29+I31+I32+I33,0)</f>
        <v>0</v>
      </c>
    </row>
    <row r="36" spans="1:35" hidden="1" x14ac:dyDescent="0.2"/>
    <row r="37" spans="1:35" ht="42.75" x14ac:dyDescent="0.2">
      <c r="A37" s="17">
        <v>2</v>
      </c>
      <c r="B37" s="17" t="str">
        <f>Source!F436</f>
        <v>3.4-21-4</v>
      </c>
      <c r="C37" s="17" t="s">
        <v>472</v>
      </c>
      <c r="D37" s="19" t="str">
        <f>Source!H436</f>
        <v>1  ШТ.</v>
      </c>
      <c r="E37" s="18">
        <f>Source!I436</f>
        <v>1</v>
      </c>
      <c r="F37" s="21"/>
      <c r="G37" s="20"/>
      <c r="H37" s="18"/>
      <c r="I37" s="21"/>
      <c r="J37" s="18"/>
      <c r="K37" s="21"/>
      <c r="Q37">
        <f>ROUND((Source!DN436/100)*ROUND((ROUND((Source!AF436*Source!AV436*Source!I436),2)),2), 2)</f>
        <v>5.38</v>
      </c>
      <c r="R37">
        <f>Source!X436</f>
        <v>205.43</v>
      </c>
      <c r="S37">
        <f>ROUND((Source!DO436/100)*ROUND((ROUND((Source!AF436*Source!AV436*Source!I436),2)),2), 2)</f>
        <v>5.7</v>
      </c>
      <c r="T37">
        <f>Source!Y436</f>
        <v>96.67</v>
      </c>
      <c r="U37">
        <f>ROUND((175/100)*ROUND((ROUND((Source!AE436*Source!AV436*Source!I436),2)),2), 2)</f>
        <v>19.48</v>
      </c>
      <c r="V37">
        <f>ROUND((160/100)*ROUND(ROUND((ROUND((Source!AE436*Source!AV436*Source!I436),2)*Source!BS436),2), 2), 2)</f>
        <v>851.58</v>
      </c>
      <c r="AI37">
        <v>0</v>
      </c>
    </row>
    <row r="38" spans="1:35" ht="14.25" x14ac:dyDescent="0.2">
      <c r="A38" s="17"/>
      <c r="B38" s="17"/>
      <c r="C38" s="17" t="s">
        <v>1046</v>
      </c>
      <c r="D38" s="19"/>
      <c r="E38" s="18"/>
      <c r="F38" s="21">
        <f>Source!AO436</f>
        <v>3.28</v>
      </c>
      <c r="G38" s="20" t="str">
        <f>Source!DG436</f>
        <v>)*1,05</v>
      </c>
      <c r="H38" s="18">
        <f>Source!AV436</f>
        <v>1.0469999999999999</v>
      </c>
      <c r="I38" s="21">
        <f>ROUND((ROUND((Source!AF436*Source!AV436*Source!I436),2)),2)</f>
        <v>3.61</v>
      </c>
      <c r="J38" s="18">
        <f>IF(Source!BA436&lt;&gt; 0, Source!BA436, 1)</f>
        <v>47.82</v>
      </c>
      <c r="K38" s="21">
        <f>Source!S436</f>
        <v>172.63</v>
      </c>
      <c r="W38">
        <f>I38</f>
        <v>3.61</v>
      </c>
    </row>
    <row r="39" spans="1:35" ht="14.25" x14ac:dyDescent="0.2">
      <c r="A39" s="17"/>
      <c r="B39" s="17"/>
      <c r="C39" s="17" t="s">
        <v>1053</v>
      </c>
      <c r="D39" s="19"/>
      <c r="E39" s="18"/>
      <c r="F39" s="21">
        <f>Source!AM436</f>
        <v>479.26</v>
      </c>
      <c r="G39" s="20" t="str">
        <f>Source!DE436</f>
        <v>)*1,05</v>
      </c>
      <c r="H39" s="18">
        <f>Source!AV436</f>
        <v>1.0469999999999999</v>
      </c>
      <c r="I39" s="21">
        <f>(ROUND((ROUND((((Source!ET436*1.05))*Source!AV436*Source!I436),2)),2)+ROUND((ROUND(((Source!AE436-((Source!EU436*1.05)))*Source!AV436*Source!I436),2)),2))</f>
        <v>526.87</v>
      </c>
      <c r="J39" s="18">
        <f>IF(Source!BB436&lt;&gt; 0, Source!BB436, 1)</f>
        <v>9.91</v>
      </c>
      <c r="K39" s="21">
        <f>Source!Q436</f>
        <v>5221.28</v>
      </c>
    </row>
    <row r="40" spans="1:35" ht="14.25" x14ac:dyDescent="0.2">
      <c r="A40" s="17"/>
      <c r="B40" s="17"/>
      <c r="C40" s="17" t="s">
        <v>1054</v>
      </c>
      <c r="D40" s="19"/>
      <c r="E40" s="18"/>
      <c r="F40" s="21">
        <f>Source!AN436</f>
        <v>10.119999999999999</v>
      </c>
      <c r="G40" s="20" t="str">
        <f>Source!DF436</f>
        <v>)*1,05</v>
      </c>
      <c r="H40" s="18">
        <f>Source!AV436</f>
        <v>1.0469999999999999</v>
      </c>
      <c r="I40" s="29">
        <f>ROUND((ROUND((Source!AE436*Source!AV436*Source!I436),2)),2)</f>
        <v>11.13</v>
      </c>
      <c r="J40" s="18">
        <f>IF(Source!BS436&lt;&gt; 0, Source!BS436, 1)</f>
        <v>47.82</v>
      </c>
      <c r="K40" s="29">
        <f>Source!R436</f>
        <v>532.24</v>
      </c>
      <c r="W40">
        <f>I40</f>
        <v>11.13</v>
      </c>
    </row>
    <row r="41" spans="1:35" ht="14.25" x14ac:dyDescent="0.2">
      <c r="A41" s="17"/>
      <c r="B41" s="17"/>
      <c r="C41" s="17" t="s">
        <v>1047</v>
      </c>
      <c r="D41" s="19" t="s">
        <v>1048</v>
      </c>
      <c r="E41" s="18">
        <f>Source!DN436</f>
        <v>149</v>
      </c>
      <c r="F41" s="21"/>
      <c r="G41" s="20"/>
      <c r="H41" s="18"/>
      <c r="I41" s="21">
        <f>SUM(Q37:Q40)</f>
        <v>5.38</v>
      </c>
      <c r="J41" s="18">
        <f>Source!BZ436</f>
        <v>119</v>
      </c>
      <c r="K41" s="21">
        <f>SUM(R37:R40)</f>
        <v>205.43</v>
      </c>
    </row>
    <row r="42" spans="1:35" ht="14.25" x14ac:dyDescent="0.2">
      <c r="A42" s="17"/>
      <c r="B42" s="17"/>
      <c r="C42" s="17" t="s">
        <v>1049</v>
      </c>
      <c r="D42" s="19" t="s">
        <v>1048</v>
      </c>
      <c r="E42" s="18">
        <f>Source!DO436</f>
        <v>158</v>
      </c>
      <c r="F42" s="21"/>
      <c r="G42" s="20"/>
      <c r="H42" s="18"/>
      <c r="I42" s="21">
        <f>SUM(S37:S41)</f>
        <v>5.7</v>
      </c>
      <c r="J42" s="18">
        <f>Source!CA436</f>
        <v>56</v>
      </c>
      <c r="K42" s="21">
        <f>SUM(T37:T41)</f>
        <v>96.67</v>
      </c>
    </row>
    <row r="43" spans="1:35" ht="14.25" x14ac:dyDescent="0.2">
      <c r="A43" s="17"/>
      <c r="B43" s="17"/>
      <c r="C43" s="17" t="s">
        <v>1055</v>
      </c>
      <c r="D43" s="19" t="s">
        <v>1048</v>
      </c>
      <c r="E43" s="18">
        <f>175</f>
        <v>175</v>
      </c>
      <c r="F43" s="21"/>
      <c r="G43" s="20"/>
      <c r="H43" s="18"/>
      <c r="I43" s="21">
        <f>SUM(U37:U42)</f>
        <v>19.48</v>
      </c>
      <c r="J43" s="18">
        <f>160</f>
        <v>160</v>
      </c>
      <c r="K43" s="21">
        <f>SUM(V37:V42)</f>
        <v>851.58</v>
      </c>
    </row>
    <row r="44" spans="1:35" ht="14.25" x14ac:dyDescent="0.2">
      <c r="A44" s="23"/>
      <c r="B44" s="23"/>
      <c r="C44" s="23" t="s">
        <v>1050</v>
      </c>
      <c r="D44" s="24" t="s">
        <v>1051</v>
      </c>
      <c r="E44" s="25">
        <f>Source!AQ436</f>
        <v>0.26</v>
      </c>
      <c r="F44" s="26"/>
      <c r="G44" s="27" t="str">
        <f>Source!DI436</f>
        <v>)*1,05</v>
      </c>
      <c r="H44" s="25">
        <f>Source!AV436</f>
        <v>1.0469999999999999</v>
      </c>
      <c r="I44" s="26">
        <f>Source!U436</f>
        <v>0.285831</v>
      </c>
      <c r="J44" s="25"/>
      <c r="K44" s="26"/>
    </row>
    <row r="45" spans="1:35" ht="15" x14ac:dyDescent="0.25">
      <c r="C45" s="16" t="s">
        <v>1052</v>
      </c>
      <c r="H45" s="44">
        <f>I38+I39+I41+I42+I43+0</f>
        <v>561.04000000000008</v>
      </c>
      <c r="I45" s="44"/>
      <c r="J45" s="44">
        <f>K38+K39+K41+K42+K43+0</f>
        <v>6547.59</v>
      </c>
      <c r="K45" s="44"/>
      <c r="O45" s="28">
        <f>I38+I39+I41+I42+I43+0</f>
        <v>561.04000000000008</v>
      </c>
      <c r="P45" s="28">
        <f>K38+K39+K41+K42+K43+0</f>
        <v>6547.59</v>
      </c>
      <c r="X45">
        <f>IF(Source!BI436&lt;=1,I38+I39+I41+I42+I43-0, 0)</f>
        <v>561.04000000000008</v>
      </c>
      <c r="Y45">
        <f>IF(Source!BI436=2,I38+I39+I41+I42+I43-0, 0)</f>
        <v>0</v>
      </c>
      <c r="Z45">
        <f>IF(Source!BI436=3,I38+I39+I41+I42+I43-0, 0)</f>
        <v>0</v>
      </c>
      <c r="AA45">
        <f>IF(Source!BI436=4,I38+I39+I41+I42+I43,0)</f>
        <v>0</v>
      </c>
    </row>
    <row r="47" spans="1:35" ht="42.75" hidden="1" x14ac:dyDescent="0.2">
      <c r="A47" s="17">
        <v>3</v>
      </c>
      <c r="B47" s="17" t="str">
        <f>Source!F437</f>
        <v>3.1-51-1</v>
      </c>
      <c r="C47" s="17" t="s">
        <v>288</v>
      </c>
      <c r="D47" s="19" t="str">
        <f>Source!H437</f>
        <v>100 м3 грунта</v>
      </c>
      <c r="E47" s="18">
        <f>Source!I437</f>
        <v>0</v>
      </c>
      <c r="F47" s="21"/>
      <c r="G47" s="20"/>
      <c r="H47" s="18"/>
      <c r="I47" s="21"/>
      <c r="J47" s="18"/>
      <c r="K47" s="21"/>
      <c r="Q47">
        <f>ROUND((Source!DN437/100)*ROUND((ROUND((Source!AF437*Source!AV437*Source!I437),2)),2), 2)</f>
        <v>0</v>
      </c>
      <c r="R47">
        <f>Source!X437</f>
        <v>0</v>
      </c>
      <c r="S47">
        <f>ROUND((Source!DO437/100)*ROUND((ROUND((Source!AF437*Source!AV437*Source!I437),2)),2), 2)</f>
        <v>0</v>
      </c>
      <c r="T47">
        <f>Source!Y437</f>
        <v>0</v>
      </c>
      <c r="U47">
        <f>ROUND((175/100)*ROUND((ROUND((Source!AE437*Source!AV437*Source!I437),2)),2), 2)</f>
        <v>0</v>
      </c>
      <c r="V47">
        <f>ROUND((160/100)*ROUND(ROUND((ROUND((Source!AE437*Source!AV437*Source!I437),2)*Source!BS437),2), 2), 2)</f>
        <v>0</v>
      </c>
      <c r="AI47">
        <v>0</v>
      </c>
    </row>
    <row r="48" spans="1:35" hidden="1" x14ac:dyDescent="0.2">
      <c r="C48" s="22" t="str">
        <f>"Объем: "&amp;Source!I437&amp;"=8,1/"&amp;"100"</f>
        <v>Объем: =8,1/100</v>
      </c>
    </row>
    <row r="49" spans="1:35" ht="14.25" hidden="1" x14ac:dyDescent="0.2">
      <c r="A49" s="17"/>
      <c r="B49" s="17"/>
      <c r="C49" s="17" t="s">
        <v>1046</v>
      </c>
      <c r="D49" s="19"/>
      <c r="E49" s="18"/>
      <c r="F49" s="21">
        <f>Source!AO437</f>
        <v>2042.62</v>
      </c>
      <c r="G49" s="20" t="str">
        <f>Source!DG437</f>
        <v>)*1,05</v>
      </c>
      <c r="H49" s="18">
        <f>Source!AV437</f>
        <v>1.248</v>
      </c>
      <c r="I49" s="21">
        <f>ROUND((ROUND((Source!AF437*Source!AV437*Source!I437),2)),2)</f>
        <v>0</v>
      </c>
      <c r="J49" s="18">
        <f>IF(Source!BA437&lt;&gt; 0, Source!BA437, 1)</f>
        <v>47.82</v>
      </c>
      <c r="K49" s="21">
        <f>Source!S437</f>
        <v>0</v>
      </c>
      <c r="W49">
        <f>I49</f>
        <v>0</v>
      </c>
    </row>
    <row r="50" spans="1:35" ht="14.25" hidden="1" x14ac:dyDescent="0.2">
      <c r="A50" s="17"/>
      <c r="B50" s="17"/>
      <c r="C50" s="17" t="s">
        <v>1047</v>
      </c>
      <c r="D50" s="19" t="s">
        <v>1048</v>
      </c>
      <c r="E50" s="18">
        <f>Source!DN437</f>
        <v>105</v>
      </c>
      <c r="F50" s="21"/>
      <c r="G50" s="20"/>
      <c r="H50" s="18"/>
      <c r="I50" s="21">
        <f>SUM(Q47:Q49)</f>
        <v>0</v>
      </c>
      <c r="J50" s="18">
        <f>Source!BZ437</f>
        <v>87</v>
      </c>
      <c r="K50" s="21">
        <f>SUM(R47:R49)</f>
        <v>0</v>
      </c>
    </row>
    <row r="51" spans="1:35" ht="14.25" hidden="1" x14ac:dyDescent="0.2">
      <c r="A51" s="17"/>
      <c r="B51" s="17"/>
      <c r="C51" s="17" t="s">
        <v>1049</v>
      </c>
      <c r="D51" s="19" t="s">
        <v>1048</v>
      </c>
      <c r="E51" s="18">
        <f>Source!DO437</f>
        <v>77</v>
      </c>
      <c r="F51" s="21"/>
      <c r="G51" s="20"/>
      <c r="H51" s="18"/>
      <c r="I51" s="21">
        <f>SUM(S47:S50)</f>
        <v>0</v>
      </c>
      <c r="J51" s="18">
        <f>Source!CA437</f>
        <v>41</v>
      </c>
      <c r="K51" s="21">
        <f>SUM(T47:T50)</f>
        <v>0</v>
      </c>
    </row>
    <row r="52" spans="1:35" ht="14.25" hidden="1" x14ac:dyDescent="0.2">
      <c r="A52" s="23"/>
      <c r="B52" s="23"/>
      <c r="C52" s="23" t="s">
        <v>1050</v>
      </c>
      <c r="D52" s="24" t="s">
        <v>1051</v>
      </c>
      <c r="E52" s="25">
        <f>Source!AQ437</f>
        <v>192.7</v>
      </c>
      <c r="F52" s="26"/>
      <c r="G52" s="27" t="str">
        <f>Source!DI437</f>
        <v>)*1,05</v>
      </c>
      <c r="H52" s="25">
        <f>Source!AV437</f>
        <v>1.248</v>
      </c>
      <c r="I52" s="26">
        <f>Source!U437</f>
        <v>0</v>
      </c>
      <c r="J52" s="25"/>
      <c r="K52" s="26"/>
    </row>
    <row r="53" spans="1:35" ht="15" hidden="1" x14ac:dyDescent="0.25">
      <c r="C53" s="16" t="s">
        <v>1052</v>
      </c>
      <c r="H53" s="44">
        <f>I49+I50+I51+0</f>
        <v>0</v>
      </c>
      <c r="I53" s="44"/>
      <c r="J53" s="44">
        <f>K49+K50+K51+0</f>
        <v>0</v>
      </c>
      <c r="K53" s="44"/>
      <c r="O53" s="28">
        <f>I49+I50+I51+0</f>
        <v>0</v>
      </c>
      <c r="P53" s="28">
        <f>K49+K50+K51+0</f>
        <v>0</v>
      </c>
      <c r="X53">
        <f>IF(Source!BI437&lt;=1,I49+I50+I51-0, 0)</f>
        <v>0</v>
      </c>
      <c r="Y53">
        <f>IF(Source!BI437=2,I49+I50+I51-0, 0)</f>
        <v>0</v>
      </c>
      <c r="Z53">
        <f>IF(Source!BI437=3,I49+I50+I51-0, 0)</f>
        <v>0</v>
      </c>
      <c r="AA53">
        <f>IF(Source!BI437=4,I49+I50+I51,0)</f>
        <v>0</v>
      </c>
    </row>
    <row r="54" spans="1:35" hidden="1" x14ac:dyDescent="0.2"/>
    <row r="55" spans="1:35" ht="28.5" x14ac:dyDescent="0.2">
      <c r="A55" s="17">
        <v>4</v>
      </c>
      <c r="B55" s="17" t="str">
        <f>Source!F438</f>
        <v>3.1-53-1</v>
      </c>
      <c r="C55" s="17" t="s">
        <v>310</v>
      </c>
      <c r="D55" s="19" t="str">
        <f>Source!H438</f>
        <v>100 м3 грунта</v>
      </c>
      <c r="E55" s="18">
        <f>Source!I438</f>
        <v>8.1000000000000003E-2</v>
      </c>
      <c r="F55" s="21"/>
      <c r="G55" s="20"/>
      <c r="H55" s="18"/>
      <c r="I55" s="21"/>
      <c r="J55" s="18"/>
      <c r="K55" s="21"/>
      <c r="Q55">
        <f>ROUND((Source!DN438/100)*ROUND((ROUND((Source!AF438*Source!AV438*Source!I438),2)),2), 2)</f>
        <v>117.15</v>
      </c>
      <c r="R55">
        <f>Source!X438</f>
        <v>4641.6899999999996</v>
      </c>
      <c r="S55">
        <f>ROUND((Source!DO438/100)*ROUND((ROUND((Source!AF438*Source!AV438*Source!I438),2)),2), 2)</f>
        <v>85.91</v>
      </c>
      <c r="T55">
        <f>Source!Y438</f>
        <v>2187.46</v>
      </c>
      <c r="U55">
        <f>ROUND((175/100)*ROUND((ROUND((Source!AE438*Source!AV438*Source!I438),2)),2), 2)</f>
        <v>0</v>
      </c>
      <c r="V55">
        <f>ROUND((160/100)*ROUND(ROUND((ROUND((Source!AE438*Source!AV438*Source!I438),2)*Source!BS438),2), 2), 2)</f>
        <v>0</v>
      </c>
      <c r="AI55">
        <v>0</v>
      </c>
    </row>
    <row r="56" spans="1:35" x14ac:dyDescent="0.2">
      <c r="C56" s="22" t="str">
        <f>"Объем: "&amp;Source!I438&amp;"=8,1/"&amp;"100"</f>
        <v>Объем: 0,081=8,1/100</v>
      </c>
    </row>
    <row r="57" spans="1:35" ht="14.25" x14ac:dyDescent="0.2">
      <c r="A57" s="17"/>
      <c r="B57" s="17"/>
      <c r="C57" s="17" t="s">
        <v>1046</v>
      </c>
      <c r="D57" s="19"/>
      <c r="E57" s="18"/>
      <c r="F57" s="21">
        <f>Source!AO438</f>
        <v>1051.1300000000001</v>
      </c>
      <c r="G57" s="20" t="str">
        <f>Source!DG438</f>
        <v>)*1,05</v>
      </c>
      <c r="H57" s="18">
        <f>Source!AV438</f>
        <v>1.248</v>
      </c>
      <c r="I57" s="21">
        <f>ROUND((ROUND((Source!AF438*Source!AV438*Source!I438),2)),2)</f>
        <v>111.57</v>
      </c>
      <c r="J57" s="18">
        <f>IF(Source!BA438&lt;&gt; 0, Source!BA438, 1)</f>
        <v>47.82</v>
      </c>
      <c r="K57" s="21">
        <f>Source!S438</f>
        <v>5335.28</v>
      </c>
      <c r="W57">
        <f>I57</f>
        <v>111.57</v>
      </c>
    </row>
    <row r="58" spans="1:35" ht="14.25" x14ac:dyDescent="0.2">
      <c r="A58" s="17"/>
      <c r="B58" s="17"/>
      <c r="C58" s="17" t="s">
        <v>1047</v>
      </c>
      <c r="D58" s="19" t="s">
        <v>1048</v>
      </c>
      <c r="E58" s="18">
        <f>Source!DN438</f>
        <v>105</v>
      </c>
      <c r="F58" s="21"/>
      <c r="G58" s="20"/>
      <c r="H58" s="18"/>
      <c r="I58" s="21">
        <f>SUM(Q55:Q57)</f>
        <v>117.15</v>
      </c>
      <c r="J58" s="18">
        <f>Source!BZ438</f>
        <v>87</v>
      </c>
      <c r="K58" s="21">
        <f>SUM(R55:R57)</f>
        <v>4641.6899999999996</v>
      </c>
    </row>
    <row r="59" spans="1:35" ht="14.25" x14ac:dyDescent="0.2">
      <c r="A59" s="17"/>
      <c r="B59" s="17"/>
      <c r="C59" s="17" t="s">
        <v>1049</v>
      </c>
      <c r="D59" s="19" t="s">
        <v>1048</v>
      </c>
      <c r="E59" s="18">
        <f>Source!DO438</f>
        <v>77</v>
      </c>
      <c r="F59" s="21"/>
      <c r="G59" s="20"/>
      <c r="H59" s="18"/>
      <c r="I59" s="21">
        <f>SUM(S55:S58)</f>
        <v>85.91</v>
      </c>
      <c r="J59" s="18">
        <f>Source!CA438</f>
        <v>41</v>
      </c>
      <c r="K59" s="21">
        <f>SUM(T55:T58)</f>
        <v>2187.46</v>
      </c>
    </row>
    <row r="60" spans="1:35" ht="14.25" x14ac:dyDescent="0.2">
      <c r="A60" s="23"/>
      <c r="B60" s="23"/>
      <c r="C60" s="23" t="s">
        <v>1050</v>
      </c>
      <c r="D60" s="24" t="s">
        <v>1051</v>
      </c>
      <c r="E60" s="25">
        <f>Source!AQ438</f>
        <v>107.04</v>
      </c>
      <c r="F60" s="26"/>
      <c r="G60" s="27" t="str">
        <f>Source!DI438</f>
        <v>)*1,05</v>
      </c>
      <c r="H60" s="25">
        <f>Source!AV438</f>
        <v>1.248</v>
      </c>
      <c r="I60" s="26">
        <f>Source!U438</f>
        <v>11.361482496000001</v>
      </c>
      <c r="J60" s="25"/>
      <c r="K60" s="26"/>
    </row>
    <row r="61" spans="1:35" ht="15" x14ac:dyDescent="0.25">
      <c r="C61" s="16" t="s">
        <v>1052</v>
      </c>
      <c r="H61" s="44">
        <f>I57+I58+I59+0</f>
        <v>314.63</v>
      </c>
      <c r="I61" s="44"/>
      <c r="J61" s="44">
        <f>K57+K58+K59+0</f>
        <v>12164.43</v>
      </c>
      <c r="K61" s="44"/>
      <c r="O61" s="28">
        <f>I57+I58+I59+0</f>
        <v>314.63</v>
      </c>
      <c r="P61" s="28">
        <f>K57+K58+K59+0</f>
        <v>12164.43</v>
      </c>
      <c r="X61">
        <f>IF(Source!BI438&lt;=1,I57+I58+I59-0, 0)</f>
        <v>314.63</v>
      </c>
      <c r="Y61">
        <f>IF(Source!BI438=2,I57+I58+I59-0, 0)</f>
        <v>0</v>
      </c>
      <c r="Z61">
        <f>IF(Source!BI438=3,I57+I58+I59-0, 0)</f>
        <v>0</v>
      </c>
      <c r="AA61">
        <f>IF(Source!BI438=4,I57+I58+I59,0)</f>
        <v>0</v>
      </c>
    </row>
    <row r="63" spans="1:35" ht="114" x14ac:dyDescent="0.2">
      <c r="A63" s="17">
        <v>9</v>
      </c>
      <c r="B63" s="17" t="str">
        <f>Source!F441</f>
        <v>3.4-23-5</v>
      </c>
      <c r="C63" s="17" t="s">
        <v>478</v>
      </c>
      <c r="D63" s="19" t="str">
        <f>Source!H441</f>
        <v>1 М</v>
      </c>
      <c r="E63" s="18">
        <f>Source!I441</f>
        <v>38.700000000000003</v>
      </c>
      <c r="F63" s="21"/>
      <c r="G63" s="20"/>
      <c r="H63" s="18"/>
      <c r="I63" s="21"/>
      <c r="J63" s="18"/>
      <c r="K63" s="21"/>
      <c r="Q63">
        <f>ROUND((Source!DN441/100)*ROUND((ROUND((Source!AF441*Source!AV441*Source!I441),2)),2), 2)</f>
        <v>3150.58</v>
      </c>
      <c r="R63">
        <f>Source!X441</f>
        <v>120326.17</v>
      </c>
      <c r="S63">
        <f>ROUND((Source!DO441/100)*ROUND((ROUND((Source!AF441*Source!AV441*Source!I441),2)),2), 2)</f>
        <v>3340.88</v>
      </c>
      <c r="T63">
        <f>Source!Y441</f>
        <v>56624.08</v>
      </c>
      <c r="U63">
        <f>ROUND((175/100)*ROUND((ROUND((Source!AE441*Source!AV441*Source!I441),2)),2), 2)</f>
        <v>7340.38</v>
      </c>
      <c r="V63">
        <f>ROUND((160/100)*ROUND(ROUND((ROUND((Source!AE441*Source!AV441*Source!I441),2)*Source!BS441),2), 2), 2)</f>
        <v>320929.58</v>
      </c>
      <c r="AI63">
        <v>0</v>
      </c>
    </row>
    <row r="64" spans="1:35" ht="14.25" x14ac:dyDescent="0.2">
      <c r="A64" s="17"/>
      <c r="B64" s="17"/>
      <c r="C64" s="17" t="s">
        <v>1046</v>
      </c>
      <c r="D64" s="19"/>
      <c r="E64" s="18"/>
      <c r="F64" s="21">
        <f>Source!AO441</f>
        <v>49.7</v>
      </c>
      <c r="G64" s="20" t="str">
        <f>Source!DG441</f>
        <v>*1,05</v>
      </c>
      <c r="H64" s="18">
        <f>Source!AV441</f>
        <v>1.0469999999999999</v>
      </c>
      <c r="I64" s="21">
        <f>ROUND((ROUND((Source!AF441*Source!AV441*Source!I441),2)),2)</f>
        <v>2114.48</v>
      </c>
      <c r="J64" s="18">
        <f>IF(Source!BA441&lt;&gt; 0, Source!BA441, 1)</f>
        <v>47.82</v>
      </c>
      <c r="K64" s="21">
        <f>Source!S441</f>
        <v>101114.43</v>
      </c>
      <c r="W64">
        <f>I64</f>
        <v>2114.48</v>
      </c>
    </row>
    <row r="65" spans="1:35" ht="14.25" x14ac:dyDescent="0.2">
      <c r="A65" s="17"/>
      <c r="B65" s="17"/>
      <c r="C65" s="17" t="s">
        <v>1053</v>
      </c>
      <c r="D65" s="19"/>
      <c r="E65" s="18"/>
      <c r="F65" s="21">
        <f>Source!AM441</f>
        <v>2985.04</v>
      </c>
      <c r="G65" s="20" t="str">
        <f>Source!DE441</f>
        <v>*1,05</v>
      </c>
      <c r="H65" s="18">
        <f>Source!AV441</f>
        <v>1.0469999999999999</v>
      </c>
      <c r="I65" s="21">
        <f>(ROUND((ROUND((((Source!ET441*1.05))*Source!AV441*Source!I441),2)),2)+ROUND((ROUND(((Source!AE441-((Source!EU441*1.05)))*Source!AV441*Source!I441),2)),2))</f>
        <v>126998.06</v>
      </c>
      <c r="J65" s="18">
        <f>IF(Source!BB441&lt;&gt; 0, Source!BB441, 1)</f>
        <v>10.43</v>
      </c>
      <c r="K65" s="21">
        <f>Source!Q441</f>
        <v>1324589.77</v>
      </c>
    </row>
    <row r="66" spans="1:35" ht="14.25" x14ac:dyDescent="0.2">
      <c r="A66" s="17"/>
      <c r="B66" s="17"/>
      <c r="C66" s="17" t="s">
        <v>1054</v>
      </c>
      <c r="D66" s="19"/>
      <c r="E66" s="18"/>
      <c r="F66" s="21">
        <f>Source!AN441</f>
        <v>98.59</v>
      </c>
      <c r="G66" s="20" t="str">
        <f>Source!DF441</f>
        <v>*1,05</v>
      </c>
      <c r="H66" s="18">
        <f>Source!AV441</f>
        <v>1.0469999999999999</v>
      </c>
      <c r="I66" s="29">
        <f>ROUND((ROUND((Source!AE441*Source!AV441*Source!I441),2)),2)</f>
        <v>4194.5</v>
      </c>
      <c r="J66" s="18">
        <f>IF(Source!BS441&lt;&gt; 0, Source!BS441, 1)</f>
        <v>47.82</v>
      </c>
      <c r="K66" s="29">
        <f>Source!R441</f>
        <v>200580.99</v>
      </c>
      <c r="W66">
        <f>I66</f>
        <v>4194.5</v>
      </c>
    </row>
    <row r="67" spans="1:35" ht="14.25" x14ac:dyDescent="0.2">
      <c r="A67" s="17"/>
      <c r="B67" s="17"/>
      <c r="C67" s="17" t="s">
        <v>1056</v>
      </c>
      <c r="D67" s="19"/>
      <c r="E67" s="18"/>
      <c r="F67" s="21">
        <f>Source!AL441</f>
        <v>66.099999999999994</v>
      </c>
      <c r="G67" s="20" t="str">
        <f>Source!DD441</f>
        <v/>
      </c>
      <c r="H67" s="18">
        <f>Source!AW441</f>
        <v>1.079</v>
      </c>
      <c r="I67" s="21">
        <f>ROUND((ROUND((Source!AC441*Source!AW441*Source!I441),2)),2)</f>
        <v>2760.16</v>
      </c>
      <c r="J67" s="18">
        <f>IF(Source!BC441&lt;&gt; 0, Source!BC441, 1)</f>
        <v>6.55</v>
      </c>
      <c r="K67" s="21">
        <f>Source!P441</f>
        <v>18079.05</v>
      </c>
    </row>
    <row r="68" spans="1:35" ht="99.75" x14ac:dyDescent="0.2">
      <c r="A68" s="17" t="s">
        <v>483</v>
      </c>
      <c r="B68" s="17" t="str">
        <f>Source!F442</f>
        <v>1.1-1-1835</v>
      </c>
      <c r="C68" s="17" t="s">
        <v>485</v>
      </c>
      <c r="D68" s="19" t="str">
        <f>Source!H442</f>
        <v>кг</v>
      </c>
      <c r="E68" s="18">
        <f>Source!I442</f>
        <v>13057.38</v>
      </c>
      <c r="F68" s="21">
        <f>Source!AK442</f>
        <v>11.3</v>
      </c>
      <c r="G68" s="30" t="s">
        <v>3</v>
      </c>
      <c r="H68" s="18">
        <f>Source!AW442</f>
        <v>1.079</v>
      </c>
      <c r="I68" s="21">
        <f>ROUND((ROUND((Source!AC442*Source!AW442*Source!I442),2)),2)+(ROUND((ROUND(((Source!ET442)*Source!AV442*Source!I442),2)),2)+ROUND((ROUND(((Source!AE442-(Source!EU442))*Source!AV442*Source!I442),2)),2))+ROUND((ROUND((Source!AF442*Source!AV442*Source!I442),2)),2)</f>
        <v>159204.72</v>
      </c>
      <c r="J68" s="18">
        <f>IF(Source!BC442&lt;&gt; 0, Source!BC442, 1)</f>
        <v>3.83</v>
      </c>
      <c r="K68" s="21">
        <f>Source!O442</f>
        <v>609754.07999999996</v>
      </c>
      <c r="Q68">
        <f>ROUND((Source!DN442/100)*ROUND((ROUND((Source!AF442*Source!AV442*Source!I442),2)),2), 2)</f>
        <v>0</v>
      </c>
      <c r="R68">
        <f>Source!X442</f>
        <v>0</v>
      </c>
      <c r="S68">
        <f>ROUND((Source!DO442/100)*ROUND((ROUND((Source!AF442*Source!AV442*Source!I442),2)),2), 2)</f>
        <v>0</v>
      </c>
      <c r="T68">
        <f>Source!Y442</f>
        <v>0</v>
      </c>
      <c r="U68">
        <f>ROUND((175/100)*ROUND((ROUND((Source!AE442*Source!AV442*Source!I442),2)),2), 2)</f>
        <v>0</v>
      </c>
      <c r="V68">
        <f>ROUND((160/100)*ROUND(ROUND((ROUND((Source!AE442*Source!AV442*Source!I442),2)*Source!BS442),2), 2), 2)</f>
        <v>0</v>
      </c>
      <c r="X68">
        <f>IF(Source!BI442&lt;=1,I68, 0)</f>
        <v>159204.72</v>
      </c>
      <c r="Y68">
        <f>IF(Source!BI442=2,I68, 0)</f>
        <v>0</v>
      </c>
      <c r="Z68">
        <f>IF(Source!BI442=3,I68, 0)</f>
        <v>0</v>
      </c>
      <c r="AA68">
        <f>IF(Source!BI442=4,I68, 0)</f>
        <v>0</v>
      </c>
      <c r="AI68">
        <v>3</v>
      </c>
    </row>
    <row r="69" spans="1:35" ht="185.25" x14ac:dyDescent="0.2">
      <c r="A69" s="17" t="s">
        <v>487</v>
      </c>
      <c r="B69" s="17" t="str">
        <f>Source!F443</f>
        <v>1.1-1-1836</v>
      </c>
      <c r="C69" s="17" t="s">
        <v>1012</v>
      </c>
      <c r="D69" s="19" t="str">
        <f>Source!H443</f>
        <v>кг</v>
      </c>
      <c r="E69" s="18">
        <f>Source!I443</f>
        <v>657.90000000000009</v>
      </c>
      <c r="F69" s="21">
        <f>Source!AK443</f>
        <v>109.63</v>
      </c>
      <c r="G69" s="30" t="s">
        <v>3</v>
      </c>
      <c r="H69" s="18">
        <f>Source!AW443</f>
        <v>1.079</v>
      </c>
      <c r="I69" s="21">
        <f>ROUND((ROUND((Source!AC443*Source!AW443*Source!I443),2)),2)+(ROUND((ROUND(((Source!ET443)*Source!AV443*Source!I443),2)),2)+ROUND((ROUND(((Source!AE443-(Source!EU443))*Source!AV443*Source!I443),2)),2))+ROUND((ROUND((Source!AF443*Source!AV443*Source!I443),2)),2)</f>
        <v>77823.5</v>
      </c>
      <c r="J69" s="18">
        <f>IF(Source!BC443&lt;&gt; 0, Source!BC443, 1)</f>
        <v>13.29</v>
      </c>
      <c r="K69" s="21">
        <f>Source!O443</f>
        <v>1034274.32</v>
      </c>
      <c r="Q69">
        <f>ROUND((Source!DN443/100)*ROUND((ROUND((Source!AF443*Source!AV443*Source!I443),2)),2), 2)</f>
        <v>0</v>
      </c>
      <c r="R69">
        <f>Source!X443</f>
        <v>0</v>
      </c>
      <c r="S69">
        <f>ROUND((Source!DO443/100)*ROUND((ROUND((Source!AF443*Source!AV443*Source!I443),2)),2), 2)</f>
        <v>0</v>
      </c>
      <c r="T69">
        <f>Source!Y443</f>
        <v>0</v>
      </c>
      <c r="U69">
        <f>ROUND((175/100)*ROUND((ROUND((Source!AE443*Source!AV443*Source!I443),2)),2), 2)</f>
        <v>0</v>
      </c>
      <c r="V69">
        <f>ROUND((160/100)*ROUND(ROUND((ROUND((Source!AE443*Source!AV443*Source!I443),2)*Source!BS443),2), 2), 2)</f>
        <v>0</v>
      </c>
      <c r="X69">
        <f>IF(Source!BI443&lt;=1,I69, 0)</f>
        <v>77823.5</v>
      </c>
      <c r="Y69">
        <f>IF(Source!BI443=2,I69, 0)</f>
        <v>0</v>
      </c>
      <c r="Z69">
        <f>IF(Source!BI443=3,I69, 0)</f>
        <v>0</v>
      </c>
      <c r="AA69">
        <f>IF(Source!BI443=4,I69, 0)</f>
        <v>0</v>
      </c>
      <c r="AI69">
        <v>3</v>
      </c>
    </row>
    <row r="70" spans="1:35" ht="14.25" x14ac:dyDescent="0.2">
      <c r="A70" s="17"/>
      <c r="B70" s="17"/>
      <c r="C70" s="17" t="s">
        <v>1047</v>
      </c>
      <c r="D70" s="19" t="s">
        <v>1048</v>
      </c>
      <c r="E70" s="18">
        <f>Source!DN441</f>
        <v>149</v>
      </c>
      <c r="F70" s="21"/>
      <c r="G70" s="20"/>
      <c r="H70" s="18"/>
      <c r="I70" s="21">
        <f>SUM(Q63:Q69)</f>
        <v>3150.58</v>
      </c>
      <c r="J70" s="18">
        <f>Source!BZ441</f>
        <v>119</v>
      </c>
      <c r="K70" s="21">
        <f>SUM(R63:R69)</f>
        <v>120326.17</v>
      </c>
    </row>
    <row r="71" spans="1:35" ht="14.25" x14ac:dyDescent="0.2">
      <c r="A71" s="17"/>
      <c r="B71" s="17"/>
      <c r="C71" s="17" t="s">
        <v>1049</v>
      </c>
      <c r="D71" s="19" t="s">
        <v>1048</v>
      </c>
      <c r="E71" s="18">
        <f>Source!DO441</f>
        <v>158</v>
      </c>
      <c r="F71" s="21"/>
      <c r="G71" s="20"/>
      <c r="H71" s="18"/>
      <c r="I71" s="21">
        <f>SUM(S63:S70)</f>
        <v>3340.88</v>
      </c>
      <c r="J71" s="18">
        <f>Source!CA441</f>
        <v>56</v>
      </c>
      <c r="K71" s="21">
        <f>SUM(T63:T70)</f>
        <v>56624.08</v>
      </c>
    </row>
    <row r="72" spans="1:35" ht="14.25" x14ac:dyDescent="0.2">
      <c r="A72" s="17"/>
      <c r="B72" s="17"/>
      <c r="C72" s="17" t="s">
        <v>1055</v>
      </c>
      <c r="D72" s="19" t="s">
        <v>1048</v>
      </c>
      <c r="E72" s="18">
        <f>175</f>
        <v>175</v>
      </c>
      <c r="F72" s="21"/>
      <c r="G72" s="20"/>
      <c r="H72" s="18"/>
      <c r="I72" s="21">
        <f>SUM(U63:U71)</f>
        <v>7340.38</v>
      </c>
      <c r="J72" s="18">
        <f>160</f>
        <v>160</v>
      </c>
      <c r="K72" s="21">
        <f>SUM(V63:V71)</f>
        <v>320929.58</v>
      </c>
    </row>
    <row r="73" spans="1:35" ht="14.25" x14ac:dyDescent="0.2">
      <c r="A73" s="23"/>
      <c r="B73" s="23"/>
      <c r="C73" s="23" t="s">
        <v>1050</v>
      </c>
      <c r="D73" s="24" t="s">
        <v>1051</v>
      </c>
      <c r="E73" s="25">
        <f>Source!AQ441</f>
        <v>3.66</v>
      </c>
      <c r="F73" s="26"/>
      <c r="G73" s="27" t="str">
        <f>Source!DI441</f>
        <v>*1,05</v>
      </c>
      <c r="H73" s="25">
        <f>Source!AV441</f>
        <v>1.0469999999999999</v>
      </c>
      <c r="I73" s="26">
        <f>Source!U441</f>
        <v>155.71413270000002</v>
      </c>
      <c r="J73" s="25"/>
      <c r="K73" s="26"/>
    </row>
    <row r="74" spans="1:35" ht="15" x14ac:dyDescent="0.25">
      <c r="C74" s="16" t="s">
        <v>1052</v>
      </c>
      <c r="H74" s="44">
        <f>I64+I65+I67+I70+I71+I72+SUM(I68:I69)</f>
        <v>382732.76</v>
      </c>
      <c r="I74" s="44"/>
      <c r="J74" s="44">
        <f>K64+K65+K67+K70+K71+K72+SUM(K68:K69)</f>
        <v>3585691.48</v>
      </c>
      <c r="K74" s="44"/>
      <c r="O74" s="28">
        <f>I64+I65+I67+I70+I71+I72+SUM(I68:I69)</f>
        <v>382732.76</v>
      </c>
      <c r="P74" s="28">
        <f>K64+K65+K67+K70+K71+K72+SUM(K68:K69)</f>
        <v>3585691.48</v>
      </c>
      <c r="X74">
        <f>IF(Source!BI441&lt;=1,I64+I65+I67+I70+I71+I72-0, 0)</f>
        <v>145704.53999999998</v>
      </c>
      <c r="Y74">
        <f>IF(Source!BI441=2,I64+I65+I67+I70+I71+I72-0, 0)</f>
        <v>0</v>
      </c>
      <c r="Z74">
        <f>IF(Source!BI441=3,I64+I65+I67+I70+I71+I72-0, 0)</f>
        <v>0</v>
      </c>
      <c r="AA74">
        <f>IF(Source!BI441=4,I64+I65+I67+I70+I71+I72,0)</f>
        <v>0</v>
      </c>
    </row>
    <row r="76" spans="1:35" ht="42.75" x14ac:dyDescent="0.2">
      <c r="A76" s="17">
        <v>11</v>
      </c>
      <c r="B76" s="17" t="str">
        <f>Source!F444</f>
        <v>цена поставщика</v>
      </c>
      <c r="C76" s="17" t="s">
        <v>1062</v>
      </c>
      <c r="D76" s="19" t="str">
        <f>Source!H444</f>
        <v>м</v>
      </c>
      <c r="E76" s="18">
        <f>Source!I444</f>
        <v>198.5</v>
      </c>
      <c r="F76" s="21">
        <f>Source!AL444</f>
        <v>95.1</v>
      </c>
      <c r="G76" s="20" t="str">
        <f>Source!DD444</f>
        <v>*1,02</v>
      </c>
      <c r="H76" s="18">
        <f>Source!AW444</f>
        <v>1</v>
      </c>
      <c r="I76" s="21">
        <f>ROUND((ROUND((Source!AC444*Source!AW444*Source!I444),2)),2)</f>
        <v>19254.900000000001</v>
      </c>
      <c r="J76" s="18">
        <f>IF(Source!BC444&lt;&gt; 0, Source!BC444, 1)</f>
        <v>9.8800000000000008</v>
      </c>
      <c r="K76" s="21">
        <f>Source!P444</f>
        <v>190238.41</v>
      </c>
      <c r="Q76">
        <f>ROUND((Source!DN444/100)*ROUND((ROUND((Source!AF444*Source!AV444*Source!I444),2)),2), 2)</f>
        <v>0</v>
      </c>
      <c r="R76">
        <f>Source!X444</f>
        <v>0</v>
      </c>
      <c r="S76">
        <f>ROUND((Source!DO444/100)*ROUND((ROUND((Source!AF444*Source!AV444*Source!I444),2)),2), 2)</f>
        <v>0</v>
      </c>
      <c r="T76">
        <f>Source!Y444</f>
        <v>0</v>
      </c>
      <c r="U76">
        <f>ROUND((175/100)*ROUND((ROUND((Source!AE444*Source!AV444*Source!I444),2)),2), 2)</f>
        <v>0</v>
      </c>
      <c r="V76">
        <f>ROUND((160/100)*ROUND(ROUND((ROUND((Source!AE444*Source!AV444*Source!I444),2)*Source!BS444),2), 2), 2)</f>
        <v>0</v>
      </c>
      <c r="AI76">
        <v>3</v>
      </c>
    </row>
    <row r="77" spans="1:35" x14ac:dyDescent="0.2">
      <c r="A77" s="31"/>
      <c r="B77" s="31"/>
      <c r="C77" s="32" t="str">
        <f>"Объем: "&amp;Source!I444&amp;"="&amp;Source!I441&amp;"*"&amp;"5+"&amp;"10"</f>
        <v>Объем: 198,5=38,7*5+10</v>
      </c>
      <c r="D77" s="31"/>
      <c r="E77" s="31"/>
      <c r="F77" s="31"/>
      <c r="G77" s="31"/>
      <c r="H77" s="31"/>
      <c r="I77" s="31"/>
      <c r="J77" s="31"/>
      <c r="K77" s="31"/>
    </row>
    <row r="78" spans="1:35" ht="15" x14ac:dyDescent="0.25">
      <c r="C78" s="16" t="s">
        <v>1052</v>
      </c>
      <c r="H78" s="44">
        <f>I76+0</f>
        <v>19254.900000000001</v>
      </c>
      <c r="I78" s="44"/>
      <c r="J78" s="44">
        <f>K76+0</f>
        <v>190238.41</v>
      </c>
      <c r="K78" s="44"/>
      <c r="O78" s="28">
        <f>I76+0</f>
        <v>19254.900000000001</v>
      </c>
      <c r="P78" s="28">
        <f>K76+0</f>
        <v>190238.41</v>
      </c>
      <c r="X78">
        <f>IF(Source!BI444&lt;=1,I76-0, 0)</f>
        <v>19254.900000000001</v>
      </c>
      <c r="Y78">
        <f>IF(Source!BI444=2,I76-0, 0)</f>
        <v>0</v>
      </c>
      <c r="Z78">
        <f>IF(Source!BI444=3,I76-0, 0)</f>
        <v>0</v>
      </c>
      <c r="AA78">
        <f>IF(Source!BI444=4,I76,0)</f>
        <v>0</v>
      </c>
    </row>
    <row r="80" spans="1:35" ht="42.75" x14ac:dyDescent="0.2">
      <c r="A80" s="17">
        <v>12</v>
      </c>
      <c r="B80" s="17" t="str">
        <f>Source!F445</f>
        <v>3.22-73-2</v>
      </c>
      <c r="C80" s="17" t="s">
        <v>494</v>
      </c>
      <c r="D80" s="19" t="str">
        <f>Source!H445</f>
        <v>1 стык</v>
      </c>
      <c r="E80" s="18">
        <f>Source!I445</f>
        <v>15</v>
      </c>
      <c r="F80" s="21"/>
      <c r="G80" s="20"/>
      <c r="H80" s="18"/>
      <c r="I80" s="21"/>
      <c r="J80" s="18"/>
      <c r="K80" s="21"/>
      <c r="Q80">
        <f>ROUND((Source!DN445/100)*ROUND((ROUND((Source!AF445*Source!AV445*Source!I445),2)),2), 2)</f>
        <v>331.46</v>
      </c>
      <c r="R80">
        <f>Source!X445</f>
        <v>12990.29</v>
      </c>
      <c r="S80">
        <f>ROUND((Source!DO445/100)*ROUND((ROUND((Source!AF445*Source!AV445*Source!I445),2)),2), 2)</f>
        <v>281.62</v>
      </c>
      <c r="T80">
        <f>Source!Y445</f>
        <v>6435.56</v>
      </c>
      <c r="U80">
        <f>ROUND((175/100)*ROUND((ROUND((Source!AE445*Source!AV445*Source!I445),2)),2), 2)</f>
        <v>0</v>
      </c>
      <c r="V80">
        <f>ROUND((160/100)*ROUND(ROUND((ROUND((Source!AE445*Source!AV445*Source!I445),2)*Source!BS445),2), 2), 2)</f>
        <v>0</v>
      </c>
      <c r="AI80">
        <v>0</v>
      </c>
    </row>
    <row r="81" spans="1:35" ht="14.25" x14ac:dyDescent="0.2">
      <c r="A81" s="17"/>
      <c r="B81" s="17"/>
      <c r="C81" s="17" t="s">
        <v>1046</v>
      </c>
      <c r="D81" s="19"/>
      <c r="E81" s="18"/>
      <c r="F81" s="21">
        <f>Source!AO445</f>
        <v>14.83</v>
      </c>
      <c r="G81" s="20" t="str">
        <f>Source!DG445</f>
        <v>)*1,05</v>
      </c>
      <c r="H81" s="18">
        <f>Source!AV445</f>
        <v>1.0669999999999999</v>
      </c>
      <c r="I81" s="21">
        <f>ROUND((ROUND((Source!AF445*Source!AV445*Source!I445),2)),2)</f>
        <v>249.22</v>
      </c>
      <c r="J81" s="18">
        <f>IF(Source!BA445&lt;&gt; 0, Source!BA445, 1)</f>
        <v>47.82</v>
      </c>
      <c r="K81" s="21">
        <f>Source!S445</f>
        <v>11917.7</v>
      </c>
      <c r="W81">
        <f>I81</f>
        <v>249.22</v>
      </c>
    </row>
    <row r="82" spans="1:35" ht="14.25" x14ac:dyDescent="0.2">
      <c r="A82" s="17"/>
      <c r="B82" s="17"/>
      <c r="C82" s="17" t="s">
        <v>1053</v>
      </c>
      <c r="D82" s="19"/>
      <c r="E82" s="18"/>
      <c r="F82" s="21">
        <f>Source!AM445</f>
        <v>2.25</v>
      </c>
      <c r="G82" s="20" t="str">
        <f>Source!DE445</f>
        <v>)*1,05</v>
      </c>
      <c r="H82" s="18">
        <f>Source!AV445</f>
        <v>1.0669999999999999</v>
      </c>
      <c r="I82" s="21">
        <f>(ROUND((ROUND((((Source!ET445*1.05))*Source!AV445*Source!I445),2)),2)+ROUND((ROUND(((Source!AE445-((Source!EU445*1.05)))*Source!AV445*Source!I445),2)),2))</f>
        <v>37.81</v>
      </c>
      <c r="J82" s="18">
        <f>IF(Source!BB445&lt;&gt; 0, Source!BB445, 1)</f>
        <v>9.14</v>
      </c>
      <c r="K82" s="21">
        <f>Source!Q445</f>
        <v>345.58</v>
      </c>
    </row>
    <row r="83" spans="1:35" ht="14.25" x14ac:dyDescent="0.2">
      <c r="A83" s="17"/>
      <c r="B83" s="17"/>
      <c r="C83" s="17" t="s">
        <v>1056</v>
      </c>
      <c r="D83" s="19"/>
      <c r="E83" s="18"/>
      <c r="F83" s="21">
        <f>Source!AL445</f>
        <v>0.91</v>
      </c>
      <c r="G83" s="20" t="str">
        <f>Source!DD445</f>
        <v/>
      </c>
      <c r="H83" s="18">
        <f>Source!AW445</f>
        <v>1.0029999999999999</v>
      </c>
      <c r="I83" s="21">
        <f>ROUND((ROUND((Source!AC445*Source!AW445*Source!I445),2)),2)</f>
        <v>13.69</v>
      </c>
      <c r="J83" s="18">
        <f>IF(Source!BC445&lt;&gt; 0, Source!BC445, 1)</f>
        <v>99.62</v>
      </c>
      <c r="K83" s="21">
        <f>Source!P445</f>
        <v>1363.8</v>
      </c>
    </row>
    <row r="84" spans="1:35" ht="14.25" x14ac:dyDescent="0.2">
      <c r="A84" s="17"/>
      <c r="B84" s="17"/>
      <c r="C84" s="17" t="s">
        <v>1047</v>
      </c>
      <c r="D84" s="19" t="s">
        <v>1048</v>
      </c>
      <c r="E84" s="18">
        <f>Source!DN445</f>
        <v>133</v>
      </c>
      <c r="F84" s="21"/>
      <c r="G84" s="20"/>
      <c r="H84" s="18"/>
      <c r="I84" s="21">
        <f>SUM(Q80:Q83)</f>
        <v>331.46</v>
      </c>
      <c r="J84" s="18">
        <f>Source!BZ445</f>
        <v>109</v>
      </c>
      <c r="K84" s="21">
        <f>SUM(R80:R83)</f>
        <v>12990.29</v>
      </c>
    </row>
    <row r="85" spans="1:35" ht="14.25" x14ac:dyDescent="0.2">
      <c r="A85" s="17"/>
      <c r="B85" s="17"/>
      <c r="C85" s="17" t="s">
        <v>1049</v>
      </c>
      <c r="D85" s="19" t="s">
        <v>1048</v>
      </c>
      <c r="E85" s="18">
        <f>Source!DO445</f>
        <v>113</v>
      </c>
      <c r="F85" s="21"/>
      <c r="G85" s="20"/>
      <c r="H85" s="18"/>
      <c r="I85" s="21">
        <f>SUM(S80:S84)</f>
        <v>281.62</v>
      </c>
      <c r="J85" s="18">
        <f>Source!CA445</f>
        <v>54</v>
      </c>
      <c r="K85" s="21">
        <f>SUM(T80:T84)</f>
        <v>6435.56</v>
      </c>
    </row>
    <row r="86" spans="1:35" ht="14.25" x14ac:dyDescent="0.2">
      <c r="A86" s="23"/>
      <c r="B86" s="23"/>
      <c r="C86" s="23" t="s">
        <v>1050</v>
      </c>
      <c r="D86" s="24" t="s">
        <v>1051</v>
      </c>
      <c r="E86" s="25">
        <f>Source!AQ445</f>
        <v>1.1499999999999999</v>
      </c>
      <c r="F86" s="26"/>
      <c r="G86" s="27" t="str">
        <f>Source!DI445</f>
        <v>)*1,05</v>
      </c>
      <c r="H86" s="25">
        <f>Source!AV445</f>
        <v>1.0669999999999999</v>
      </c>
      <c r="I86" s="26">
        <f>Source!U445</f>
        <v>19.326037499999998</v>
      </c>
      <c r="J86" s="25"/>
      <c r="K86" s="26"/>
    </row>
    <row r="87" spans="1:35" ht="15" x14ac:dyDescent="0.25">
      <c r="C87" s="16" t="s">
        <v>1052</v>
      </c>
      <c r="H87" s="44">
        <f>I81+I82+I83+I84+I85+0</f>
        <v>913.8</v>
      </c>
      <c r="I87" s="44"/>
      <c r="J87" s="44">
        <f>K81+K82+K83+K84+K85+0</f>
        <v>33052.93</v>
      </c>
      <c r="K87" s="44"/>
      <c r="O87" s="28">
        <f>I81+I82+I83+I84+I85+0</f>
        <v>913.8</v>
      </c>
      <c r="P87" s="28">
        <f>K81+K82+K83+K84+K85+0</f>
        <v>33052.93</v>
      </c>
      <c r="X87">
        <f>IF(Source!BI445&lt;=1,I81+I82+I83+I84+I85-0, 0)</f>
        <v>913.8</v>
      </c>
      <c r="Y87">
        <f>IF(Source!BI445=2,I81+I82+I83+I84+I85-0, 0)</f>
        <v>0</v>
      </c>
      <c r="Z87">
        <f>IF(Source!BI445=3,I81+I82+I83+I84+I85-0, 0)</f>
        <v>0</v>
      </c>
      <c r="AA87">
        <f>IF(Source!BI445=4,I81+I82+I83+I84+I85,0)</f>
        <v>0</v>
      </c>
    </row>
    <row r="90" spans="1:35" ht="15" x14ac:dyDescent="0.25">
      <c r="A90" s="41" t="str">
        <f>CONCATENATE("Итого по разделу: ",IF(Source!G447&lt;&gt;"Новый раздел", Source!G447, ""))</f>
        <v>Итого по разделу: ГНБ 1 скв 5 трубы 50 м</v>
      </c>
      <c r="B90" s="41"/>
      <c r="C90" s="41"/>
      <c r="D90" s="41"/>
      <c r="E90" s="41"/>
      <c r="F90" s="41"/>
      <c r="G90" s="41"/>
      <c r="H90" s="42">
        <f>SUM(O26:O89)</f>
        <v>403777.13</v>
      </c>
      <c r="I90" s="43"/>
      <c r="J90" s="42">
        <f>SUM(P26:P89)</f>
        <v>3827694.8400000003</v>
      </c>
      <c r="K90" s="43"/>
    </row>
    <row r="91" spans="1:35" hidden="1" x14ac:dyDescent="0.2">
      <c r="A91" t="s">
        <v>1044</v>
      </c>
      <c r="H91">
        <f>SUM(AC26:AC90)</f>
        <v>0</v>
      </c>
      <c r="J91">
        <f>SUM(AD26:AD90)</f>
        <v>0</v>
      </c>
    </row>
    <row r="92" spans="1:35" hidden="1" x14ac:dyDescent="0.2">
      <c r="A92" t="s">
        <v>1045</v>
      </c>
      <c r="H92">
        <f>SUM(AE26:AE91)</f>
        <v>0</v>
      </c>
      <c r="J92">
        <f>SUM(AF26:AF91)</f>
        <v>0</v>
      </c>
    </row>
    <row r="94" spans="1:35" ht="16.5" x14ac:dyDescent="0.25">
      <c r="A94" s="45" t="str">
        <f>CONCATENATE("Раздел: ",IF(Source!G477&lt;&gt;"Новый раздел", Source!G477, ""))</f>
        <v>Раздел: Монтажные работы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</row>
    <row r="95" spans="1:35" ht="42.75" x14ac:dyDescent="0.2">
      <c r="A95" s="17">
        <v>1</v>
      </c>
      <c r="B95" s="17" t="str">
        <f>Source!F481</f>
        <v>4.8-80-4</v>
      </c>
      <c r="C95" s="17" t="s">
        <v>409</v>
      </c>
      <c r="D95" s="19" t="str">
        <f>Source!H481</f>
        <v>100 М КАБЕЛЯ</v>
      </c>
      <c r="E95" s="18">
        <f>Source!I481</f>
        <v>0.505</v>
      </c>
      <c r="F95" s="21"/>
      <c r="G95" s="20"/>
      <c r="H95" s="18"/>
      <c r="I95" s="21"/>
      <c r="J95" s="18"/>
      <c r="K95" s="21"/>
      <c r="Q95">
        <f>ROUND((Source!DN481/100)*ROUND((ROUND((Source!AF481*Source!AV481*Source!I481),2)),2), 2)</f>
        <v>193.61</v>
      </c>
      <c r="R95">
        <f>Source!X481</f>
        <v>7605.31</v>
      </c>
      <c r="S95">
        <f>ROUND((Source!DO481/100)*ROUND((ROUND((Source!AF481*Source!AV481*Source!I481),2)),2), 2)</f>
        <v>121.01</v>
      </c>
      <c r="T95">
        <f>Source!Y481</f>
        <v>3554.66</v>
      </c>
      <c r="U95">
        <f>ROUND((175/100)*ROUND((ROUND((Source!AE481*Source!AV481*Source!I481),2)),2), 2)</f>
        <v>18.62</v>
      </c>
      <c r="V95">
        <f>ROUND((160/100)*ROUND(ROUND((ROUND((Source!AE481*Source!AV481*Source!I481),2)*Source!BS481),2), 2), 2)</f>
        <v>814.08</v>
      </c>
      <c r="AI95">
        <v>0</v>
      </c>
    </row>
    <row r="96" spans="1:35" x14ac:dyDescent="0.2">
      <c r="C96" s="22" t="str">
        <f>"Объем: "&amp;Source!I481&amp;"=50*"&amp;"1,01/"&amp;"100"</f>
        <v>Объем: 0,505=50*1,01/100</v>
      </c>
    </row>
    <row r="97" spans="1:35" ht="14.25" x14ac:dyDescent="0.2">
      <c r="A97" s="17"/>
      <c r="B97" s="17"/>
      <c r="C97" s="17" t="s">
        <v>1046</v>
      </c>
      <c r="D97" s="19"/>
      <c r="E97" s="18"/>
      <c r="F97" s="21">
        <f>Source!AO481</f>
        <v>305.54000000000002</v>
      </c>
      <c r="G97" s="20" t="str">
        <f>Source!DG481</f>
        <v>)*1,05</v>
      </c>
      <c r="H97" s="18">
        <f>Source!AV481</f>
        <v>1.0669999999999999</v>
      </c>
      <c r="I97" s="21">
        <f>ROUND((ROUND((Source!AF481*Source!AV481*Source!I481),2)),2)</f>
        <v>172.87</v>
      </c>
      <c r="J97" s="18">
        <f>IF(Source!BA481&lt;&gt; 0, Source!BA481, 1)</f>
        <v>47.82</v>
      </c>
      <c r="K97" s="21">
        <f>Source!S481</f>
        <v>8266.64</v>
      </c>
      <c r="W97">
        <f>I97</f>
        <v>172.87</v>
      </c>
    </row>
    <row r="98" spans="1:35" ht="14.25" x14ac:dyDescent="0.2">
      <c r="A98" s="17"/>
      <c r="B98" s="17"/>
      <c r="C98" s="17" t="s">
        <v>1053</v>
      </c>
      <c r="D98" s="19"/>
      <c r="E98" s="18"/>
      <c r="F98" s="21">
        <f>Source!AM481</f>
        <v>148.43</v>
      </c>
      <c r="G98" s="20" t="str">
        <f>Source!DE481</f>
        <v>)*1,05</v>
      </c>
      <c r="H98" s="18">
        <f>Source!AV481</f>
        <v>1.0669999999999999</v>
      </c>
      <c r="I98" s="21">
        <f>(ROUND((ROUND((((Source!ET481*1.05))*Source!AV481*Source!I481),2)),2)+ROUND((ROUND(((Source!AE481-((Source!EU481*1.05)))*Source!AV481*Source!I481),2)),2))</f>
        <v>83.98</v>
      </c>
      <c r="J98" s="18">
        <f>IF(Source!BB481&lt;&gt; 0, Source!BB481, 1)</f>
        <v>14.2</v>
      </c>
      <c r="K98" s="21">
        <f>Source!Q481</f>
        <v>1192.52</v>
      </c>
    </row>
    <row r="99" spans="1:35" ht="14.25" x14ac:dyDescent="0.2">
      <c r="A99" s="17"/>
      <c r="B99" s="17"/>
      <c r="C99" s="17" t="s">
        <v>1054</v>
      </c>
      <c r="D99" s="19"/>
      <c r="E99" s="18"/>
      <c r="F99" s="21">
        <f>Source!AN481</f>
        <v>18.8</v>
      </c>
      <c r="G99" s="20" t="str">
        <f>Source!DF481</f>
        <v>)*1,05</v>
      </c>
      <c r="H99" s="18">
        <f>Source!AV481</f>
        <v>1.0669999999999999</v>
      </c>
      <c r="I99" s="29">
        <f>ROUND((ROUND((Source!AE481*Source!AV481*Source!I481),2)),2)</f>
        <v>10.64</v>
      </c>
      <c r="J99" s="18">
        <f>IF(Source!BS481&lt;&gt; 0, Source!BS481, 1)</f>
        <v>47.82</v>
      </c>
      <c r="K99" s="29">
        <f>Source!R481</f>
        <v>508.8</v>
      </c>
      <c r="W99">
        <f>I99</f>
        <v>10.64</v>
      </c>
    </row>
    <row r="100" spans="1:35" ht="14.25" x14ac:dyDescent="0.2">
      <c r="A100" s="17"/>
      <c r="B100" s="17"/>
      <c r="C100" s="17" t="s">
        <v>1056</v>
      </c>
      <c r="D100" s="19"/>
      <c r="E100" s="18"/>
      <c r="F100" s="21">
        <f>Source!AL481</f>
        <v>52.94</v>
      </c>
      <c r="G100" s="20" t="str">
        <f>Source!DD481</f>
        <v/>
      </c>
      <c r="H100" s="18">
        <f>Source!AW481</f>
        <v>1.081</v>
      </c>
      <c r="I100" s="21">
        <f>ROUND((ROUND((Source!AC481*Source!AW481*Source!I481),2)),2)</f>
        <v>28.9</v>
      </c>
      <c r="J100" s="18">
        <f>IF(Source!BC481&lt;&gt; 0, Source!BC481, 1)</f>
        <v>17.34</v>
      </c>
      <c r="K100" s="21">
        <f>Source!P481</f>
        <v>501.13</v>
      </c>
    </row>
    <row r="101" spans="1:35" ht="14.25" x14ac:dyDescent="0.2">
      <c r="A101" s="17"/>
      <c r="B101" s="17"/>
      <c r="C101" s="17" t="s">
        <v>1047</v>
      </c>
      <c r="D101" s="19" t="s">
        <v>1048</v>
      </c>
      <c r="E101" s="18">
        <f>Source!DN481</f>
        <v>112</v>
      </c>
      <c r="F101" s="21"/>
      <c r="G101" s="20"/>
      <c r="H101" s="18"/>
      <c r="I101" s="21">
        <f>SUM(Q95:Q100)</f>
        <v>193.61</v>
      </c>
      <c r="J101" s="18">
        <f>Source!BZ481</f>
        <v>92</v>
      </c>
      <c r="K101" s="21">
        <f>SUM(R95:R100)</f>
        <v>7605.31</v>
      </c>
    </row>
    <row r="102" spans="1:35" ht="14.25" x14ac:dyDescent="0.2">
      <c r="A102" s="17"/>
      <c r="B102" s="17"/>
      <c r="C102" s="17" t="s">
        <v>1049</v>
      </c>
      <c r="D102" s="19" t="s">
        <v>1048</v>
      </c>
      <c r="E102" s="18">
        <f>Source!DO481</f>
        <v>70</v>
      </c>
      <c r="F102" s="21"/>
      <c r="G102" s="20"/>
      <c r="H102" s="18"/>
      <c r="I102" s="21">
        <f>SUM(S95:S101)</f>
        <v>121.01</v>
      </c>
      <c r="J102" s="18">
        <f>Source!CA481</f>
        <v>43</v>
      </c>
      <c r="K102" s="21">
        <f>SUM(T95:T101)</f>
        <v>3554.66</v>
      </c>
    </row>
    <row r="103" spans="1:35" ht="14.25" x14ac:dyDescent="0.2">
      <c r="A103" s="17"/>
      <c r="B103" s="17"/>
      <c r="C103" s="17" t="s">
        <v>1055</v>
      </c>
      <c r="D103" s="19" t="s">
        <v>1048</v>
      </c>
      <c r="E103" s="18">
        <f>175</f>
        <v>175</v>
      </c>
      <c r="F103" s="21"/>
      <c r="G103" s="20"/>
      <c r="H103" s="18"/>
      <c r="I103" s="21">
        <f>SUM(U95:U102)</f>
        <v>18.62</v>
      </c>
      <c r="J103" s="18">
        <f>160</f>
        <v>160</v>
      </c>
      <c r="K103" s="21">
        <f>SUM(V95:V102)</f>
        <v>814.08</v>
      </c>
    </row>
    <row r="104" spans="1:35" ht="14.25" x14ac:dyDescent="0.2">
      <c r="A104" s="23"/>
      <c r="B104" s="23"/>
      <c r="C104" s="23" t="s">
        <v>1050</v>
      </c>
      <c r="D104" s="24" t="s">
        <v>1051</v>
      </c>
      <c r="E104" s="25">
        <f>Source!AQ481</f>
        <v>24.8</v>
      </c>
      <c r="F104" s="26"/>
      <c r="G104" s="27" t="str">
        <f>Source!DI481</f>
        <v>)*1,05</v>
      </c>
      <c r="H104" s="25">
        <f>Source!AV481</f>
        <v>1.0669999999999999</v>
      </c>
      <c r="I104" s="26">
        <f>Source!U481</f>
        <v>14.0312634</v>
      </c>
      <c r="J104" s="25"/>
      <c r="K104" s="26"/>
    </row>
    <row r="105" spans="1:35" ht="15" x14ac:dyDescent="0.25">
      <c r="C105" s="16" t="s">
        <v>1052</v>
      </c>
      <c r="H105" s="44">
        <f>I97+I98+I100+I101+I102+I103+0</f>
        <v>618.99</v>
      </c>
      <c r="I105" s="44"/>
      <c r="J105" s="44">
        <f>K97+K98+K100+K101+K102+K103+0</f>
        <v>21934.34</v>
      </c>
      <c r="K105" s="44"/>
      <c r="O105" s="28">
        <f>I97+I98+I100+I101+I102+I103+0</f>
        <v>618.99</v>
      </c>
      <c r="P105" s="28">
        <f>K97+K98+K100+K101+K102+K103+0</f>
        <v>21934.34</v>
      </c>
      <c r="X105">
        <f>IF(Source!BI481&lt;=1,I97+I98+I100+I101+I102+I103-0, 0)</f>
        <v>0</v>
      </c>
      <c r="Y105">
        <f>IF(Source!BI481=2,I97+I98+I100+I101+I102+I103-0, 0)</f>
        <v>618.99</v>
      </c>
      <c r="Z105">
        <f>IF(Source!BI481=3,I97+I98+I100+I101+I102+I103-0, 0)</f>
        <v>0</v>
      </c>
      <c r="AA105">
        <f>IF(Source!BI481=4,I97+I98+I100+I101+I102+I103,0)</f>
        <v>0</v>
      </c>
    </row>
    <row r="107" spans="1:35" ht="42.75" x14ac:dyDescent="0.2">
      <c r="A107" s="17">
        <v>2</v>
      </c>
      <c r="B107" s="17" t="str">
        <f>Source!F482</f>
        <v>цена поставщика</v>
      </c>
      <c r="C107" s="17" t="s">
        <v>1057</v>
      </c>
      <c r="D107" s="19" t="str">
        <f>Source!H482</f>
        <v>м</v>
      </c>
      <c r="E107" s="18">
        <f>Source!I482</f>
        <v>51.51</v>
      </c>
      <c r="F107" s="21">
        <f>Source!AL482</f>
        <v>151.44999999999999</v>
      </c>
      <c r="G107" s="20" t="str">
        <f>Source!DD482</f>
        <v>*1,02</v>
      </c>
      <c r="H107" s="18">
        <f>Source!AW482</f>
        <v>1</v>
      </c>
      <c r="I107" s="21">
        <f>ROUND((ROUND((Source!AC482*Source!AW482*Source!I482),2)),2)</f>
        <v>7957.21</v>
      </c>
      <c r="J107" s="18">
        <f>IF(Source!BC482&lt;&gt; 0, Source!BC482, 1)</f>
        <v>9.8800000000000008</v>
      </c>
      <c r="K107" s="21">
        <f>Source!P482</f>
        <v>78617.23</v>
      </c>
      <c r="Q107">
        <f>ROUND((Source!DN482/100)*ROUND((ROUND((Source!AF482*Source!AV482*Source!I482),2)),2), 2)</f>
        <v>0</v>
      </c>
      <c r="R107">
        <f>Source!X482</f>
        <v>0</v>
      </c>
      <c r="S107">
        <f>ROUND((Source!DO482/100)*ROUND((ROUND((Source!AF482*Source!AV482*Source!I482),2)),2), 2)</f>
        <v>0</v>
      </c>
      <c r="T107">
        <f>Source!Y482</f>
        <v>0</v>
      </c>
      <c r="U107">
        <f>ROUND((175/100)*ROUND((ROUND((Source!AE482*Source!AV482*Source!I482),2)),2), 2)</f>
        <v>0</v>
      </c>
      <c r="V107">
        <f>ROUND((160/100)*ROUND(ROUND((ROUND((Source!AE482*Source!AV482*Source!I482),2)*Source!BS482),2), 2), 2)</f>
        <v>0</v>
      </c>
      <c r="AI107">
        <v>3</v>
      </c>
    </row>
    <row r="108" spans="1:35" x14ac:dyDescent="0.2">
      <c r="A108" s="31"/>
      <c r="B108" s="31"/>
      <c r="C108" s="32" t="str">
        <f>"Объем: "&amp;Source!I482&amp;"="&amp;Source!I481&amp;"*"&amp;"100*"&amp;"1,02"</f>
        <v>Объем: 51,51=0,505*100*1,02</v>
      </c>
      <c r="D108" s="31"/>
      <c r="E108" s="31"/>
      <c r="F108" s="31"/>
      <c r="G108" s="31"/>
      <c r="H108" s="31"/>
      <c r="I108" s="31"/>
      <c r="J108" s="31"/>
      <c r="K108" s="31"/>
    </row>
    <row r="109" spans="1:35" ht="15" x14ac:dyDescent="0.25">
      <c r="C109" s="16" t="s">
        <v>1052</v>
      </c>
      <c r="H109" s="44">
        <f>I107+0</f>
        <v>7957.21</v>
      </c>
      <c r="I109" s="44"/>
      <c r="J109" s="44">
        <f>K107+0</f>
        <v>78617.23</v>
      </c>
      <c r="K109" s="44"/>
      <c r="O109" s="28">
        <f>I107+0</f>
        <v>7957.21</v>
      </c>
      <c r="P109" s="28">
        <f>K107+0</f>
        <v>78617.23</v>
      </c>
      <c r="X109">
        <f>IF(Source!BI482&lt;=1,I107-0, 0)</f>
        <v>0</v>
      </c>
      <c r="Y109">
        <f>IF(Source!BI482=2,I107-0, 0)</f>
        <v>7957.21</v>
      </c>
      <c r="Z109">
        <f>IF(Source!BI482=3,I107-0, 0)</f>
        <v>0</v>
      </c>
      <c r="AA109">
        <f>IF(Source!BI482=4,I107,0)</f>
        <v>0</v>
      </c>
    </row>
    <row r="111" spans="1:35" ht="28.5" x14ac:dyDescent="0.2">
      <c r="A111" s="17">
        <v>3</v>
      </c>
      <c r="B111" s="17" t="str">
        <f>Source!F483</f>
        <v>4.8-301-1</v>
      </c>
      <c r="C111" s="17" t="s">
        <v>454</v>
      </c>
      <c r="D111" s="19" t="str">
        <f>Source!H483</f>
        <v>100 компл.</v>
      </c>
      <c r="E111" s="18">
        <f>Source!I483</f>
        <v>0.02</v>
      </c>
      <c r="F111" s="21"/>
      <c r="G111" s="20"/>
      <c r="H111" s="18"/>
      <c r="I111" s="21"/>
      <c r="J111" s="18"/>
      <c r="K111" s="21"/>
      <c r="Q111">
        <f>ROUND((Source!DN483/100)*ROUND((ROUND((Source!AF483*Source!AV483*Source!I483),2)),2), 2)</f>
        <v>52.85</v>
      </c>
      <c r="R111">
        <f>Source!X483</f>
        <v>2076.1</v>
      </c>
      <c r="S111">
        <f>ROUND((Source!DO483/100)*ROUND((ROUND((Source!AF483*Source!AV483*Source!I483),2)),2), 2)</f>
        <v>33.03</v>
      </c>
      <c r="T111">
        <f>Source!Y483</f>
        <v>970.35</v>
      </c>
      <c r="U111">
        <f>ROUND((175/100)*ROUND((ROUND((Source!AE483*Source!AV483*Source!I483),2)),2), 2)</f>
        <v>2.38</v>
      </c>
      <c r="V111">
        <f>ROUND((160/100)*ROUND(ROUND((ROUND((Source!AE483*Source!AV483*Source!I483),2)*Source!BS483),2), 2), 2)</f>
        <v>104.06</v>
      </c>
      <c r="AI111">
        <v>0</v>
      </c>
    </row>
    <row r="112" spans="1:35" x14ac:dyDescent="0.2">
      <c r="C112" s="22" t="str">
        <f>"Объем: "&amp;Source!I483&amp;"=2/"&amp;"100"</f>
        <v>Объем: 0,02=2/100</v>
      </c>
    </row>
    <row r="113" spans="1:35" ht="14.25" x14ac:dyDescent="0.2">
      <c r="A113" s="17"/>
      <c r="B113" s="17"/>
      <c r="C113" s="17" t="s">
        <v>1046</v>
      </c>
      <c r="D113" s="19"/>
      <c r="E113" s="18"/>
      <c r="F113" s="21">
        <f>Source!AO483</f>
        <v>2146.23</v>
      </c>
      <c r="G113" s="20" t="str">
        <f>Source!DG483</f>
        <v>)*1,05</v>
      </c>
      <c r="H113" s="18">
        <f>Source!AV483</f>
        <v>1.0469999999999999</v>
      </c>
      <c r="I113" s="21">
        <f>ROUND((ROUND((Source!AF483*Source!AV483*Source!I483),2)),2)</f>
        <v>47.19</v>
      </c>
      <c r="J113" s="18">
        <f>IF(Source!BA483&lt;&gt; 0, Source!BA483, 1)</f>
        <v>47.82</v>
      </c>
      <c r="K113" s="21">
        <f>Source!S483</f>
        <v>2256.63</v>
      </c>
      <c r="W113">
        <f>I113</f>
        <v>47.19</v>
      </c>
    </row>
    <row r="114" spans="1:35" ht="14.25" x14ac:dyDescent="0.2">
      <c r="A114" s="17"/>
      <c r="B114" s="17"/>
      <c r="C114" s="17" t="s">
        <v>1053</v>
      </c>
      <c r="D114" s="19"/>
      <c r="E114" s="18"/>
      <c r="F114" s="21">
        <f>Source!AM483</f>
        <v>715.67</v>
      </c>
      <c r="G114" s="20" t="str">
        <f>Source!DE483</f>
        <v>)*1,05</v>
      </c>
      <c r="H114" s="18">
        <f>Source!AV483</f>
        <v>1.0469999999999999</v>
      </c>
      <c r="I114" s="21">
        <f>(ROUND((ROUND((((Source!ET483*1.05))*Source!AV483*Source!I483),2)),2)+ROUND((ROUND(((Source!AE483-((Source!EU483*1.05)))*Source!AV483*Source!I483),2)),2))</f>
        <v>15.74</v>
      </c>
      <c r="J114" s="18">
        <f>IF(Source!BB483&lt;&gt; 0, Source!BB483, 1)</f>
        <v>8.18</v>
      </c>
      <c r="K114" s="21">
        <f>Source!Q483</f>
        <v>128.75</v>
      </c>
    </row>
    <row r="115" spans="1:35" ht="14.25" x14ac:dyDescent="0.2">
      <c r="A115" s="17"/>
      <c r="B115" s="17"/>
      <c r="C115" s="17" t="s">
        <v>1054</v>
      </c>
      <c r="D115" s="19"/>
      <c r="E115" s="18"/>
      <c r="F115" s="21">
        <f>Source!AN483</f>
        <v>61.76</v>
      </c>
      <c r="G115" s="20" t="str">
        <f>Source!DF483</f>
        <v>)*1,05</v>
      </c>
      <c r="H115" s="18">
        <f>Source!AV483</f>
        <v>1.0469999999999999</v>
      </c>
      <c r="I115" s="29">
        <f>ROUND((ROUND((Source!AE483*Source!AV483*Source!I483),2)),2)</f>
        <v>1.36</v>
      </c>
      <c r="J115" s="18">
        <f>IF(Source!BS483&lt;&gt; 0, Source!BS483, 1)</f>
        <v>47.82</v>
      </c>
      <c r="K115" s="29">
        <f>Source!R483</f>
        <v>65.040000000000006</v>
      </c>
      <c r="W115">
        <f>I115</f>
        <v>1.36</v>
      </c>
    </row>
    <row r="116" spans="1:35" ht="14.25" x14ac:dyDescent="0.2">
      <c r="A116" s="17"/>
      <c r="B116" s="17"/>
      <c r="C116" s="17" t="s">
        <v>1056</v>
      </c>
      <c r="D116" s="19"/>
      <c r="E116" s="18"/>
      <c r="F116" s="21">
        <f>Source!AL483</f>
        <v>535.53</v>
      </c>
      <c r="G116" s="20" t="str">
        <f>Source!DD483</f>
        <v/>
      </c>
      <c r="H116" s="18">
        <f>Source!AW483</f>
        <v>1</v>
      </c>
      <c r="I116" s="21">
        <f>ROUND((ROUND((Source!AC483*Source!AW483*Source!I483),2)),2)</f>
        <v>10.71</v>
      </c>
      <c r="J116" s="18">
        <f>IF(Source!BC483&lt;&gt; 0, Source!BC483, 1)</f>
        <v>6.86</v>
      </c>
      <c r="K116" s="21">
        <f>Source!P483</f>
        <v>73.47</v>
      </c>
    </row>
    <row r="117" spans="1:35" ht="28.5" x14ac:dyDescent="0.2">
      <c r="A117" s="17" t="s">
        <v>264</v>
      </c>
      <c r="B117" s="17" t="str">
        <f>Source!F484</f>
        <v>1.21-5-1069</v>
      </c>
      <c r="C117" s="17" t="s">
        <v>460</v>
      </c>
      <c r="D117" s="19" t="str">
        <f>Source!H484</f>
        <v>КОМПЛЕКТ</v>
      </c>
      <c r="E117" s="18">
        <f>Source!I484</f>
        <v>2</v>
      </c>
      <c r="F117" s="21">
        <f>Source!AK484</f>
        <v>153.63</v>
      </c>
      <c r="G117" s="30" t="s">
        <v>3</v>
      </c>
      <c r="H117" s="18">
        <f>Source!AW484</f>
        <v>1</v>
      </c>
      <c r="I117" s="21">
        <f>ROUND((ROUND((Source!AC484*Source!AW484*Source!I484),2)),2)+(ROUND((ROUND(((Source!ET484)*Source!AV484*Source!I484),2)),2)+ROUND((ROUND(((Source!AE484-(Source!EU484))*Source!AV484*Source!I484),2)),2))+ROUND((ROUND((Source!AF484*Source!AV484*Source!I484),2)),2)</f>
        <v>307.26</v>
      </c>
      <c r="J117" s="18">
        <f>IF(Source!BC484&lt;&gt; 0, Source!BC484, 1)</f>
        <v>2.11</v>
      </c>
      <c r="K117" s="21">
        <f>Source!O484</f>
        <v>648.32000000000005</v>
      </c>
      <c r="Q117">
        <f>ROUND((Source!DN484/100)*ROUND((ROUND((Source!AF484*Source!AV484*Source!I484),2)),2), 2)</f>
        <v>0</v>
      </c>
      <c r="R117">
        <f>Source!X484</f>
        <v>0</v>
      </c>
      <c r="S117">
        <f>ROUND((Source!DO484/100)*ROUND((ROUND((Source!AF484*Source!AV484*Source!I484),2)),2), 2)</f>
        <v>0</v>
      </c>
      <c r="T117">
        <f>Source!Y484</f>
        <v>0</v>
      </c>
      <c r="U117">
        <f>ROUND((175/100)*ROUND((ROUND((Source!AE484*Source!AV484*Source!I484),2)),2), 2)</f>
        <v>0</v>
      </c>
      <c r="V117">
        <f>ROUND((160/100)*ROUND(ROUND((ROUND((Source!AE484*Source!AV484*Source!I484),2)*Source!BS484),2), 2), 2)</f>
        <v>0</v>
      </c>
      <c r="X117">
        <f>IF(Source!BI484&lt;=1,I117, 0)</f>
        <v>0</v>
      </c>
      <c r="Y117">
        <f>IF(Source!BI484=2,I117, 0)</f>
        <v>307.26</v>
      </c>
      <c r="Z117">
        <f>IF(Source!BI484=3,I117, 0)</f>
        <v>0</v>
      </c>
      <c r="AA117">
        <f>IF(Source!BI484=4,I117, 0)</f>
        <v>0</v>
      </c>
      <c r="AI117">
        <v>3</v>
      </c>
    </row>
    <row r="118" spans="1:35" ht="14.25" x14ac:dyDescent="0.2">
      <c r="A118" s="17"/>
      <c r="B118" s="17"/>
      <c r="C118" s="17" t="s">
        <v>1047</v>
      </c>
      <c r="D118" s="19" t="s">
        <v>1048</v>
      </c>
      <c r="E118" s="18">
        <f>Source!DN483</f>
        <v>112</v>
      </c>
      <c r="F118" s="21"/>
      <c r="G118" s="20"/>
      <c r="H118" s="18"/>
      <c r="I118" s="21">
        <f>SUM(Q111:Q117)</f>
        <v>52.85</v>
      </c>
      <c r="J118" s="18">
        <f>Source!BZ483</f>
        <v>92</v>
      </c>
      <c r="K118" s="21">
        <f>SUM(R111:R117)</f>
        <v>2076.1</v>
      </c>
    </row>
    <row r="119" spans="1:35" ht="14.25" x14ac:dyDescent="0.2">
      <c r="A119" s="17"/>
      <c r="B119" s="17"/>
      <c r="C119" s="17" t="s">
        <v>1049</v>
      </c>
      <c r="D119" s="19" t="s">
        <v>1048</v>
      </c>
      <c r="E119" s="18">
        <f>Source!DO483</f>
        <v>70</v>
      </c>
      <c r="F119" s="21"/>
      <c r="G119" s="20"/>
      <c r="H119" s="18"/>
      <c r="I119" s="21">
        <f>SUM(S111:S118)</f>
        <v>33.03</v>
      </c>
      <c r="J119" s="18">
        <f>Source!CA483</f>
        <v>43</v>
      </c>
      <c r="K119" s="21">
        <f>SUM(T111:T118)</f>
        <v>970.35</v>
      </c>
    </row>
    <row r="120" spans="1:35" ht="14.25" x14ac:dyDescent="0.2">
      <c r="A120" s="17"/>
      <c r="B120" s="17"/>
      <c r="C120" s="17" t="s">
        <v>1055</v>
      </c>
      <c r="D120" s="19" t="s">
        <v>1048</v>
      </c>
      <c r="E120" s="18">
        <f>175</f>
        <v>175</v>
      </c>
      <c r="F120" s="21"/>
      <c r="G120" s="20"/>
      <c r="H120" s="18"/>
      <c r="I120" s="21">
        <f>SUM(U111:U119)</f>
        <v>2.38</v>
      </c>
      <c r="J120" s="18">
        <f>160</f>
        <v>160</v>
      </c>
      <c r="K120" s="21">
        <f>SUM(V111:V119)</f>
        <v>104.06</v>
      </c>
    </row>
    <row r="121" spans="1:35" ht="14.25" x14ac:dyDescent="0.2">
      <c r="A121" s="23"/>
      <c r="B121" s="23"/>
      <c r="C121" s="23" t="s">
        <v>1050</v>
      </c>
      <c r="D121" s="24" t="s">
        <v>1051</v>
      </c>
      <c r="E121" s="25">
        <f>Source!AQ483</f>
        <v>155.88</v>
      </c>
      <c r="F121" s="26"/>
      <c r="G121" s="27" t="str">
        <f>Source!DI483</f>
        <v>)*1,05</v>
      </c>
      <c r="H121" s="25">
        <f>Source!AV483</f>
        <v>1.0469999999999999</v>
      </c>
      <c r="I121" s="26">
        <f>Source!U483</f>
        <v>3.4273335600000001</v>
      </c>
      <c r="J121" s="25"/>
      <c r="K121" s="26"/>
    </row>
    <row r="122" spans="1:35" ht="15" x14ac:dyDescent="0.25">
      <c r="C122" s="16" t="s">
        <v>1052</v>
      </c>
      <c r="H122" s="44">
        <f>I113+I114+I116+I118+I119+I120+SUM(I117:I117)</f>
        <v>469.15999999999997</v>
      </c>
      <c r="I122" s="44"/>
      <c r="J122" s="44">
        <f>K113+K114+K116+K118+K119+K120+SUM(K117:K117)</f>
        <v>6257.68</v>
      </c>
      <c r="K122" s="44"/>
      <c r="O122" s="28">
        <f>I113+I114+I116+I118+I119+I120+SUM(I117:I117)</f>
        <v>469.15999999999997</v>
      </c>
      <c r="P122" s="28">
        <f>K113+K114+K116+K118+K119+K120+SUM(K117:K117)</f>
        <v>6257.68</v>
      </c>
      <c r="X122">
        <f>IF(Source!BI483&lt;=1,I113+I114+I116+I118+I119+I120-0, 0)</f>
        <v>0</v>
      </c>
      <c r="Y122">
        <f>IF(Source!BI483=2,I113+I114+I116+I118+I119+I120-0, 0)</f>
        <v>161.9</v>
      </c>
      <c r="Z122">
        <f>IF(Source!BI483=3,I113+I114+I116+I118+I119+I120-0, 0)</f>
        <v>0</v>
      </c>
      <c r="AA122">
        <f>IF(Source!BI483=4,I113+I114+I116+I118+I119+I120,0)</f>
        <v>0</v>
      </c>
    </row>
    <row r="124" spans="1:35" ht="42.75" x14ac:dyDescent="0.2">
      <c r="A124" s="17">
        <v>4</v>
      </c>
      <c r="B124" s="17" t="str">
        <f>Source!F485</f>
        <v>4.10-115-29</v>
      </c>
      <c r="C124" s="17" t="s">
        <v>500</v>
      </c>
      <c r="D124" s="19" t="str">
        <f>Source!H485</f>
        <v>канал</v>
      </c>
      <c r="E124" s="18">
        <f>Source!I485</f>
        <v>2</v>
      </c>
      <c r="F124" s="21"/>
      <c r="G124" s="20"/>
      <c r="H124" s="18"/>
      <c r="I124" s="21"/>
      <c r="J124" s="18"/>
      <c r="K124" s="21"/>
      <c r="Q124">
        <f>ROUND((Source!DN485/100)*ROUND((ROUND((Source!AF485*Source!AV485*Source!I485),2)),2), 2)</f>
        <v>3.1</v>
      </c>
      <c r="R124">
        <f>Source!X485</f>
        <v>121.86</v>
      </c>
      <c r="S124">
        <f>ROUND((Source!DO485/100)*ROUND((ROUND((Source!AF485*Source!AV485*Source!I485),2)),2), 2)</f>
        <v>1.94</v>
      </c>
      <c r="T124">
        <f>Source!Y485</f>
        <v>56.96</v>
      </c>
      <c r="U124">
        <f>ROUND((175/100)*ROUND((ROUND((Source!AE485*Source!AV485*Source!I485),2)),2), 2)</f>
        <v>0</v>
      </c>
      <c r="V124">
        <f>ROUND((160/100)*ROUND(ROUND((ROUND((Source!AE485*Source!AV485*Source!I485),2)*Source!BS485),2), 2), 2)</f>
        <v>0</v>
      </c>
      <c r="AI124">
        <v>0</v>
      </c>
    </row>
    <row r="125" spans="1:35" ht="14.25" x14ac:dyDescent="0.2">
      <c r="A125" s="17"/>
      <c r="B125" s="17"/>
      <c r="C125" s="17" t="s">
        <v>1046</v>
      </c>
      <c r="D125" s="19"/>
      <c r="E125" s="18"/>
      <c r="F125" s="21">
        <f>Source!AO485</f>
        <v>1.26</v>
      </c>
      <c r="G125" s="20" t="str">
        <f>Source!DG485</f>
        <v>)*1,05</v>
      </c>
      <c r="H125" s="18">
        <f>Source!AV485</f>
        <v>1.0469999999999999</v>
      </c>
      <c r="I125" s="21">
        <f>ROUND((ROUND((Source!AF485*Source!AV485*Source!I485),2)),2)</f>
        <v>2.77</v>
      </c>
      <c r="J125" s="18">
        <f>IF(Source!BA485&lt;&gt; 0, Source!BA485, 1)</f>
        <v>47.82</v>
      </c>
      <c r="K125" s="21">
        <f>Source!S485</f>
        <v>132.46</v>
      </c>
      <c r="W125">
        <f>I125</f>
        <v>2.77</v>
      </c>
    </row>
    <row r="126" spans="1:35" ht="14.25" x14ac:dyDescent="0.2">
      <c r="A126" s="17"/>
      <c r="B126" s="17"/>
      <c r="C126" s="17" t="s">
        <v>1056</v>
      </c>
      <c r="D126" s="19"/>
      <c r="E126" s="18"/>
      <c r="F126" s="21">
        <f>Source!AL485</f>
        <v>11.3</v>
      </c>
      <c r="G126" s="20" t="str">
        <f>Source!DD485</f>
        <v/>
      </c>
      <c r="H126" s="18">
        <f>Source!AW485</f>
        <v>1</v>
      </c>
      <c r="I126" s="21">
        <f>ROUND((ROUND((Source!AC485*Source!AW485*Source!I485),2)),2)</f>
        <v>22.6</v>
      </c>
      <c r="J126" s="18">
        <f>IF(Source!BC485&lt;&gt; 0, Source!BC485, 1)</f>
        <v>9.8800000000000008</v>
      </c>
      <c r="K126" s="21">
        <f>Source!P485</f>
        <v>223.29</v>
      </c>
    </row>
    <row r="127" spans="1:35" ht="14.25" x14ac:dyDescent="0.2">
      <c r="A127" s="17"/>
      <c r="B127" s="17"/>
      <c r="C127" s="17" t="s">
        <v>1047</v>
      </c>
      <c r="D127" s="19" t="s">
        <v>1048</v>
      </c>
      <c r="E127" s="18">
        <f>Source!DN485</f>
        <v>112</v>
      </c>
      <c r="F127" s="21"/>
      <c r="G127" s="20"/>
      <c r="H127" s="18"/>
      <c r="I127" s="21">
        <f>SUM(Q124:Q126)</f>
        <v>3.1</v>
      </c>
      <c r="J127" s="18">
        <f>Source!BZ485</f>
        <v>92</v>
      </c>
      <c r="K127" s="21">
        <f>SUM(R124:R126)</f>
        <v>121.86</v>
      </c>
    </row>
    <row r="128" spans="1:35" ht="14.25" x14ac:dyDescent="0.2">
      <c r="A128" s="17"/>
      <c r="B128" s="17"/>
      <c r="C128" s="17" t="s">
        <v>1049</v>
      </c>
      <c r="D128" s="19" t="s">
        <v>1048</v>
      </c>
      <c r="E128" s="18">
        <f>Source!DO485</f>
        <v>70</v>
      </c>
      <c r="F128" s="21"/>
      <c r="G128" s="20"/>
      <c r="H128" s="18"/>
      <c r="I128" s="21">
        <f>SUM(S124:S127)</f>
        <v>1.94</v>
      </c>
      <c r="J128" s="18">
        <f>Source!CA485</f>
        <v>43</v>
      </c>
      <c r="K128" s="21">
        <f>SUM(T124:T127)</f>
        <v>56.96</v>
      </c>
    </row>
    <row r="129" spans="1:35" ht="14.25" x14ac:dyDescent="0.2">
      <c r="A129" s="23"/>
      <c r="B129" s="23"/>
      <c r="C129" s="23" t="s">
        <v>1050</v>
      </c>
      <c r="D129" s="24" t="s">
        <v>1051</v>
      </c>
      <c r="E129" s="25">
        <f>Source!AQ485</f>
        <v>0.1</v>
      </c>
      <c r="F129" s="26"/>
      <c r="G129" s="27" t="str">
        <f>Source!DI485</f>
        <v>)*1,05</v>
      </c>
      <c r="H129" s="25">
        <f>Source!AV485</f>
        <v>1.0469999999999999</v>
      </c>
      <c r="I129" s="26">
        <f>Source!U485</f>
        <v>0.21987000000000001</v>
      </c>
      <c r="J129" s="25"/>
      <c r="K129" s="26"/>
    </row>
    <row r="130" spans="1:35" ht="15" x14ac:dyDescent="0.25">
      <c r="C130" s="16" t="s">
        <v>1052</v>
      </c>
      <c r="H130" s="44">
        <f>I125+I126+I127+I128+0</f>
        <v>30.410000000000004</v>
      </c>
      <c r="I130" s="44"/>
      <c r="J130" s="44">
        <f>K125+K126+K127+K128+0</f>
        <v>534.57000000000005</v>
      </c>
      <c r="K130" s="44"/>
      <c r="O130" s="28">
        <f>I125+I126+I127+I128+0</f>
        <v>30.410000000000004</v>
      </c>
      <c r="P130" s="28">
        <f>K125+K126+K127+K128+0</f>
        <v>534.57000000000005</v>
      </c>
      <c r="X130">
        <f>IF(Source!BI485&lt;=1,I125+I126+I127+I128-0, 0)</f>
        <v>0</v>
      </c>
      <c r="Y130">
        <f>IF(Source!BI485=2,I125+I126+I127+I128-0, 0)</f>
        <v>30.410000000000004</v>
      </c>
      <c r="Z130">
        <f>IF(Source!BI485=3,I125+I126+I127+I128-0, 0)</f>
        <v>0</v>
      </c>
      <c r="AA130">
        <f>IF(Source!BI485=4,I125+I126+I127+I128,0)</f>
        <v>0</v>
      </c>
    </row>
    <row r="132" spans="1:35" ht="57" x14ac:dyDescent="0.2">
      <c r="A132" s="23">
        <v>5</v>
      </c>
      <c r="B132" s="23" t="str">
        <f>Source!F486</f>
        <v>1.12-3-62</v>
      </c>
      <c r="C132" s="23" t="s">
        <v>506</v>
      </c>
      <c r="D132" s="24" t="str">
        <f>Source!H486</f>
        <v>шт.</v>
      </c>
      <c r="E132" s="25">
        <f>Source!I486</f>
        <v>4</v>
      </c>
      <c r="F132" s="26">
        <f>Source!AL486</f>
        <v>3.9</v>
      </c>
      <c r="G132" s="27" t="str">
        <f>Source!DD486</f>
        <v/>
      </c>
      <c r="H132" s="25">
        <f>Source!AW486</f>
        <v>1</v>
      </c>
      <c r="I132" s="26">
        <f>ROUND((ROUND((Source!AC486*Source!AW486*Source!I486),2)),2)</f>
        <v>15.6</v>
      </c>
      <c r="J132" s="25">
        <f>IF(Source!BC486&lt;&gt; 0, Source!BC486, 1)</f>
        <v>14.61</v>
      </c>
      <c r="K132" s="26">
        <f>Source!P486</f>
        <v>227.92</v>
      </c>
      <c r="Q132">
        <f>ROUND((Source!DN486/100)*ROUND((ROUND((Source!AF486*Source!AV486*Source!I486),2)),2), 2)</f>
        <v>0</v>
      </c>
      <c r="R132">
        <f>Source!X486</f>
        <v>0</v>
      </c>
      <c r="S132">
        <f>ROUND((Source!DO486/100)*ROUND((ROUND((Source!AF486*Source!AV486*Source!I486),2)),2), 2)</f>
        <v>0</v>
      </c>
      <c r="T132">
        <f>Source!Y486</f>
        <v>0</v>
      </c>
      <c r="U132">
        <f>ROUND((175/100)*ROUND((ROUND((Source!AE486*Source!AV486*Source!I486),2)),2), 2)</f>
        <v>0</v>
      </c>
      <c r="V132">
        <f>ROUND((160/100)*ROUND(ROUND((ROUND((Source!AE486*Source!AV486*Source!I486),2)*Source!BS486),2), 2), 2)</f>
        <v>0</v>
      </c>
      <c r="AI132">
        <v>3</v>
      </c>
    </row>
    <row r="133" spans="1:35" ht="15" x14ac:dyDescent="0.25">
      <c r="C133" s="16" t="s">
        <v>1052</v>
      </c>
      <c r="H133" s="44">
        <f>I132+0</f>
        <v>15.6</v>
      </c>
      <c r="I133" s="44"/>
      <c r="J133" s="44">
        <f>K132+0</f>
        <v>227.92</v>
      </c>
      <c r="K133" s="44"/>
      <c r="O133" s="28">
        <f>I132+0</f>
        <v>15.6</v>
      </c>
      <c r="P133" s="28">
        <f>K132+0</f>
        <v>227.92</v>
      </c>
      <c r="X133">
        <f>IF(Source!BI486&lt;=1,I132-0, 0)</f>
        <v>0</v>
      </c>
      <c r="Y133">
        <f>IF(Source!BI486=2,I132-0, 0)</f>
        <v>15.6</v>
      </c>
      <c r="Z133">
        <f>IF(Source!BI486=3,I132-0, 0)</f>
        <v>0</v>
      </c>
      <c r="AA133">
        <f>IF(Source!BI486=4,I132,0)</f>
        <v>0</v>
      </c>
    </row>
    <row r="136" spans="1:35" ht="15" x14ac:dyDescent="0.25">
      <c r="A136" s="41" t="str">
        <f>CONCATENATE("Итого по разделу: ",IF(Source!G488&lt;&gt;"Новый раздел", Source!G488, ""))</f>
        <v>Итого по разделу: Монтажные работы</v>
      </c>
      <c r="B136" s="41"/>
      <c r="C136" s="41"/>
      <c r="D136" s="41"/>
      <c r="E136" s="41"/>
      <c r="F136" s="41"/>
      <c r="G136" s="41"/>
      <c r="H136" s="42">
        <f>SUM(O94:O135)</f>
        <v>9091.3700000000008</v>
      </c>
      <c r="I136" s="43"/>
      <c r="J136" s="42">
        <f>SUM(P94:P135)</f>
        <v>107571.74</v>
      </c>
      <c r="K136" s="43"/>
    </row>
    <row r="137" spans="1:35" hidden="1" x14ac:dyDescent="0.2">
      <c r="A137" t="s">
        <v>1044</v>
      </c>
      <c r="H137">
        <f>SUM(AC94:AC136)</f>
        <v>0</v>
      </c>
      <c r="J137">
        <f>SUM(AD94:AD136)</f>
        <v>0</v>
      </c>
    </row>
    <row r="138" spans="1:35" hidden="1" x14ac:dyDescent="0.2">
      <c r="A138" t="s">
        <v>1045</v>
      </c>
      <c r="H138">
        <f>SUM(AE94:AE137)</f>
        <v>0</v>
      </c>
      <c r="J138">
        <f>SUM(AF94:AF137)</f>
        <v>0</v>
      </c>
    </row>
    <row r="140" spans="1:35" ht="15" x14ac:dyDescent="0.25">
      <c r="A140" s="41" t="str">
        <f>CONCATENATE("Итого по локальной смете: ",IF(Source!G518&lt;&gt;"Новая локальная смета", Source!G518, ""))</f>
        <v>Итого по локальной смете: Горизонтально-направленное бурение</v>
      </c>
      <c r="B140" s="41"/>
      <c r="C140" s="41"/>
      <c r="D140" s="41"/>
      <c r="E140" s="41"/>
      <c r="F140" s="41"/>
      <c r="G140" s="41"/>
      <c r="H140" s="42">
        <f>SUM(O25:O139)</f>
        <v>412868.49999999994</v>
      </c>
      <c r="I140" s="43"/>
      <c r="J140" s="42">
        <f>SUM(P25:P139)</f>
        <v>3935266.58</v>
      </c>
      <c r="K140" s="43"/>
    </row>
    <row r="141" spans="1:35" hidden="1" x14ac:dyDescent="0.2">
      <c r="A141" t="s">
        <v>1044</v>
      </c>
      <c r="H141">
        <f>SUM(AC25:AC140)</f>
        <v>0</v>
      </c>
      <c r="J141">
        <f>SUM(AD25:AD140)</f>
        <v>0</v>
      </c>
    </row>
    <row r="142" spans="1:35" hidden="1" x14ac:dyDescent="0.2">
      <c r="A142" t="s">
        <v>1045</v>
      </c>
      <c r="H142">
        <f>SUM(AE25:AE141)</f>
        <v>0</v>
      </c>
      <c r="J142">
        <f>SUM(AF25:AF141)</f>
        <v>0</v>
      </c>
    </row>
    <row r="145" spans="1:11" ht="14.25" x14ac:dyDescent="0.2">
      <c r="A145" s="38" t="s">
        <v>1059</v>
      </c>
      <c r="B145" s="38"/>
      <c r="C145" s="33" t="str">
        <f>IF(Source!AC12&lt;&gt;"", Source!AC12," ")</f>
        <v xml:space="preserve"> </v>
      </c>
      <c r="D145" s="33"/>
      <c r="E145" s="33"/>
      <c r="F145" s="33"/>
      <c r="G145" s="33"/>
      <c r="H145" s="39" t="str">
        <f>IF(Source!AB12&lt;&gt;"", Source!AB12," ")</f>
        <v xml:space="preserve"> </v>
      </c>
      <c r="I145" s="39"/>
      <c r="J145" s="39"/>
      <c r="K145" s="39"/>
    </row>
    <row r="146" spans="1:11" ht="14.25" x14ac:dyDescent="0.2">
      <c r="A146" s="9"/>
      <c r="B146" s="9"/>
      <c r="C146" s="37" t="s">
        <v>1060</v>
      </c>
      <c r="D146" s="37"/>
      <c r="E146" s="37"/>
      <c r="F146" s="37"/>
      <c r="G146" s="37"/>
      <c r="H146" s="9"/>
      <c r="I146" s="9"/>
      <c r="J146" s="9"/>
      <c r="K146" s="9"/>
    </row>
    <row r="147" spans="1:11" ht="14.25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1:11" ht="14.25" x14ac:dyDescent="0.2">
      <c r="A148" s="38" t="s">
        <v>1061</v>
      </c>
      <c r="B148" s="38"/>
      <c r="C148" s="33" t="str">
        <f>IF(Source!AE12&lt;&gt;"", Source!AE12," ")</f>
        <v xml:space="preserve"> </v>
      </c>
      <c r="D148" s="33"/>
      <c r="E148" s="33"/>
      <c r="F148" s="33"/>
      <c r="G148" s="33"/>
      <c r="H148" s="39" t="str">
        <f>IF(Source!AD12&lt;&gt;"", Source!AD12," ")</f>
        <v xml:space="preserve"> </v>
      </c>
      <c r="I148" s="39"/>
      <c r="J148" s="39"/>
      <c r="K148" s="39"/>
    </row>
    <row r="149" spans="1:11" ht="14.25" x14ac:dyDescent="0.2">
      <c r="A149" s="9"/>
      <c r="B149" s="9"/>
      <c r="C149" s="37" t="s">
        <v>1060</v>
      </c>
      <c r="D149" s="37"/>
      <c r="E149" s="37"/>
      <c r="F149" s="37"/>
      <c r="G149" s="37"/>
      <c r="H149" s="9"/>
      <c r="I149" s="9"/>
      <c r="J149" s="9"/>
      <c r="K149" s="9"/>
    </row>
  </sheetData>
  <mergeCells count="58">
    <mergeCell ref="F17:H17"/>
    <mergeCell ref="A3:K3"/>
    <mergeCell ref="A4:K4"/>
    <mergeCell ref="A6:K6"/>
    <mergeCell ref="A7:K7"/>
    <mergeCell ref="A9:K9"/>
    <mergeCell ref="J2:K2"/>
    <mergeCell ref="A10:K10"/>
    <mergeCell ref="F14:H14"/>
    <mergeCell ref="F15:H15"/>
    <mergeCell ref="F16:H16"/>
    <mergeCell ref="H53:I53"/>
    <mergeCell ref="J53:K53"/>
    <mergeCell ref="F18:H18"/>
    <mergeCell ref="F19:H19"/>
    <mergeCell ref="F20:H20"/>
    <mergeCell ref="F21:H21"/>
    <mergeCell ref="A22:K22"/>
    <mergeCell ref="A26:K26"/>
    <mergeCell ref="H35:I35"/>
    <mergeCell ref="J35:K35"/>
    <mergeCell ref="H45:I45"/>
    <mergeCell ref="J45:K45"/>
    <mergeCell ref="A94:K94"/>
    <mergeCell ref="H61:I61"/>
    <mergeCell ref="J61:K61"/>
    <mergeCell ref="H74:I74"/>
    <mergeCell ref="J74:K74"/>
    <mergeCell ref="H78:I78"/>
    <mergeCell ref="J78:K78"/>
    <mergeCell ref="H87:I87"/>
    <mergeCell ref="J87:K87"/>
    <mergeCell ref="J90:K90"/>
    <mergeCell ref="H90:I90"/>
    <mergeCell ref="A90:G90"/>
    <mergeCell ref="H136:I136"/>
    <mergeCell ref="H105:I105"/>
    <mergeCell ref="J105:K105"/>
    <mergeCell ref="H109:I109"/>
    <mergeCell ref="J109:K109"/>
    <mergeCell ref="H122:I122"/>
    <mergeCell ref="J122:K122"/>
    <mergeCell ref="C146:G146"/>
    <mergeCell ref="A148:B148"/>
    <mergeCell ref="H148:K148"/>
    <mergeCell ref="C149:G149"/>
    <mergeCell ref="A12:K12"/>
    <mergeCell ref="A136:G136"/>
    <mergeCell ref="J140:K140"/>
    <mergeCell ref="H140:I140"/>
    <mergeCell ref="A140:G140"/>
    <mergeCell ref="A145:B145"/>
    <mergeCell ref="H145:K145"/>
    <mergeCell ref="H130:I130"/>
    <mergeCell ref="J130:K130"/>
    <mergeCell ref="H133:I133"/>
    <mergeCell ref="J133:K133"/>
    <mergeCell ref="J136:K13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"/>
  <sheetViews>
    <sheetView zoomScaleNormal="100" workbookViewId="0">
      <selection activeCell="A12" sqref="A12:K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8.85546875" bestFit="1" customWidth="1"/>
    <col min="7" max="8" width="8.28515625" bestFit="1" customWidth="1"/>
    <col min="9" max="9" width="9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",IF(Source!F548&lt;&gt;"Новая локальная смета", Source!F548, ""))</f>
        <v>ЛОКАЛЬНАЯ СМЕТА № 09-01-04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IF(Source!G548&lt;&gt;"Новая локальная смета", Source!G548, "")</f>
        <v>Перевозка грунта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14.2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0.77</v>
      </c>
      <c r="J14" s="11">
        <f>J15+J16+J17+J18</f>
        <v>13.8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ROUND(SUM(X25:X43)/1000, 2)</f>
        <v>0</v>
      </c>
      <c r="J15" s="11">
        <f>ROUND((Source!F607)/1000, 2)</f>
        <v>0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ROUND(SUM(Y25:Y43)/1000, 2)</f>
        <v>0</v>
      </c>
      <c r="J16" s="11">
        <f>ROUND((Source!F608)/1000, 2)</f>
        <v>0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ROUND(SUM(Z25:Z43)/1000, 2)</f>
        <v>0</v>
      </c>
      <c r="J17" s="11">
        <f>ROUND((Source!F599)/1000,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ROUND(SUM(AA25:AA43)/1000, 2)</f>
        <v>0.77</v>
      </c>
      <c r="J18" s="11">
        <f>ROUND((Source!F609+Source!F610)/1000, 2)</f>
        <v>13.8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ROUND(SUM(W25:W43)/1000, 2)</f>
        <v>0</v>
      </c>
      <c r="J19" s="11">
        <f>(Source!F605+ Source!F604)/1000</f>
        <v>0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ROUND(SUM(AE25:AE43)/1000, 2)</f>
        <v>0</v>
      </c>
      <c r="J21" s="11">
        <f>SUM(AF25:AF43)/1000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",IF(Source!G552&lt;&gt;"Новый раздел", Source!G552, ""))</f>
        <v>Раздел: Прочие работы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57" x14ac:dyDescent="0.2">
      <c r="A27" s="17">
        <v>1</v>
      </c>
      <c r="B27" s="17" t="str">
        <f>Source!F556</f>
        <v>15.2-49-4</v>
      </c>
      <c r="C27" s="17" t="s">
        <v>512</v>
      </c>
      <c r="D27" s="19" t="str">
        <f>Source!H556</f>
        <v>т</v>
      </c>
      <c r="E27" s="18">
        <f>Source!I556</f>
        <v>14.0875</v>
      </c>
      <c r="F27" s="21"/>
      <c r="G27" s="20"/>
      <c r="H27" s="18"/>
      <c r="I27" s="21"/>
      <c r="J27" s="18"/>
      <c r="K27" s="21"/>
      <c r="Q27">
        <f>ROUND((Source!DN556/100)*ROUND((ROUND((Source!AF556*Source!AV556*Source!I556),2)),2), 2)</f>
        <v>0</v>
      </c>
      <c r="R27">
        <f>Source!X556</f>
        <v>0</v>
      </c>
      <c r="S27">
        <f>ROUND((Source!DO556/100)*ROUND((ROUND((Source!AF556*Source!AV556*Source!I556),2)),2), 2)</f>
        <v>0</v>
      </c>
      <c r="T27">
        <f>Source!Y556</f>
        <v>0</v>
      </c>
      <c r="U27">
        <f>ROUND((175/100)*ROUND((ROUND((Source!AE556*Source!AV556*Source!I556),2)),2), 2)</f>
        <v>0</v>
      </c>
      <c r="V27">
        <f>ROUND((160/100)*ROUND(ROUND((ROUND((Source!AE556*Source!AV556*Source!I556),2)*Source!BS556),2), 2), 2)</f>
        <v>0</v>
      </c>
      <c r="AI27">
        <v>0</v>
      </c>
    </row>
    <row r="28" spans="1:42" x14ac:dyDescent="0.2">
      <c r="C28" s="22" t="str">
        <f>"Объем: "&amp;Source!I556&amp;"=(6,6+"&amp;"1,45)*"&amp;"1,75"</f>
        <v>Объем: 14,0875=(6,6+1,45)*1,75</v>
      </c>
    </row>
    <row r="29" spans="1:42" ht="14.25" x14ac:dyDescent="0.2">
      <c r="A29" s="23"/>
      <c r="B29" s="23"/>
      <c r="C29" s="23" t="s">
        <v>1053</v>
      </c>
      <c r="D29" s="24"/>
      <c r="E29" s="25"/>
      <c r="F29" s="26">
        <f>Source!AM556</f>
        <v>42.16</v>
      </c>
      <c r="G29" s="27" t="str">
        <f>Source!DE556</f>
        <v/>
      </c>
      <c r="H29" s="25">
        <f>Source!AV556</f>
        <v>1</v>
      </c>
      <c r="I29" s="26">
        <f>(ROUND((ROUND(((Source!ET556)*Source!AV556*Source!I556),2)),2)+ROUND((ROUND(((Source!AE556-(Source!EU556))*Source!AV556*Source!I556),2)),2))</f>
        <v>593.92999999999995</v>
      </c>
      <c r="J29" s="25">
        <f>IF(Source!BB556&lt;&gt; 0, Source!BB556, 1)</f>
        <v>19.27</v>
      </c>
      <c r="K29" s="26">
        <f>Source!Q556</f>
        <v>11445.03</v>
      </c>
    </row>
    <row r="30" spans="1:42" ht="15" x14ac:dyDescent="0.25">
      <c r="C30" s="16" t="s">
        <v>1052</v>
      </c>
      <c r="H30" s="44">
        <f>I29+0</f>
        <v>593.92999999999995</v>
      </c>
      <c r="I30" s="44"/>
      <c r="J30" s="44">
        <f>K29+0</f>
        <v>11445.03</v>
      </c>
      <c r="K30" s="44"/>
      <c r="O30" s="28">
        <f>I29+0</f>
        <v>593.92999999999995</v>
      </c>
      <c r="P30" s="28">
        <f>K29+0</f>
        <v>11445.03</v>
      </c>
      <c r="X30">
        <f>IF(Source!BI556&lt;=1,I29-0, 0)</f>
        <v>0</v>
      </c>
      <c r="Y30">
        <f>IF(Source!BI556=2,I29-0, 0)</f>
        <v>0</v>
      </c>
      <c r="Z30">
        <f>IF(Source!BI556=3,I29-0, 0)</f>
        <v>0</v>
      </c>
      <c r="AA30">
        <f>IF(Source!BI556=4,I29,0)</f>
        <v>593.92999999999995</v>
      </c>
    </row>
    <row r="32" spans="1:42" ht="42.75" x14ac:dyDescent="0.2">
      <c r="A32" s="17">
        <v>2</v>
      </c>
      <c r="B32" s="17" t="str">
        <f>Source!F558</f>
        <v>15.1-1102-01</v>
      </c>
      <c r="C32" s="17" t="s">
        <v>524</v>
      </c>
      <c r="D32" s="19" t="str">
        <f>Source!H558</f>
        <v>1 Т</v>
      </c>
      <c r="E32" s="18">
        <f>Source!I558</f>
        <v>14.0875</v>
      </c>
      <c r="F32" s="21"/>
      <c r="G32" s="20"/>
      <c r="H32" s="18"/>
      <c r="I32" s="21"/>
      <c r="J32" s="18"/>
      <c r="K32" s="21"/>
      <c r="Q32">
        <f>ROUND((Source!DN558/100)*ROUND((ROUND((Source!AF558*Source!AV558*Source!I558),2)),2), 2)</f>
        <v>0</v>
      </c>
      <c r="R32">
        <f>Source!X558</f>
        <v>0</v>
      </c>
      <c r="S32">
        <f>ROUND((Source!DO558/100)*ROUND((ROUND((Source!AF558*Source!AV558*Source!I558),2)),2), 2)</f>
        <v>0</v>
      </c>
      <c r="T32">
        <f>Source!Y558</f>
        <v>0</v>
      </c>
      <c r="U32">
        <f>ROUND((175/100)*ROUND((ROUND((Source!AE558*Source!AV558*Source!I558),2)),2), 2)</f>
        <v>0</v>
      </c>
      <c r="V32">
        <f>ROUND((160/100)*ROUND(ROUND((ROUND((Source!AE558*Source!AV558*Source!I558),2)*Source!BS558),2), 2), 2)</f>
        <v>0</v>
      </c>
      <c r="AI32">
        <v>0</v>
      </c>
    </row>
    <row r="33" spans="1:27" ht="14.25" x14ac:dyDescent="0.2">
      <c r="A33" s="23"/>
      <c r="B33" s="23"/>
      <c r="C33" s="23" t="s">
        <v>1053</v>
      </c>
      <c r="D33" s="24"/>
      <c r="E33" s="25"/>
      <c r="F33" s="26">
        <f>Source!AM558</f>
        <v>12.61</v>
      </c>
      <c r="G33" s="27" t="str">
        <f>Source!DE558</f>
        <v/>
      </c>
      <c r="H33" s="25">
        <f>Source!AV558</f>
        <v>1</v>
      </c>
      <c r="I33" s="26">
        <f>(ROUND((ROUND(((Source!ET558)*Source!AV558*Source!I558),2)),2)+ROUND((ROUND(((Source!AE558-(Source!EU558))*Source!AV558*Source!I558),2)),2))</f>
        <v>177.64</v>
      </c>
      <c r="J33" s="25">
        <f>IF(Source!BB558&lt;&gt; 0, Source!BB558, 1)</f>
        <v>13.26</v>
      </c>
      <c r="K33" s="26">
        <f>Source!Q558</f>
        <v>2355.5100000000002</v>
      </c>
    </row>
    <row r="34" spans="1:27" ht="15" x14ac:dyDescent="0.25">
      <c r="C34" s="16" t="s">
        <v>1052</v>
      </c>
      <c r="H34" s="44">
        <f>I33+0</f>
        <v>177.64</v>
      </c>
      <c r="I34" s="44"/>
      <c r="J34" s="44">
        <f>K33+0</f>
        <v>2355.5100000000002</v>
      </c>
      <c r="K34" s="44"/>
      <c r="O34" s="28">
        <f>I33+0</f>
        <v>177.64</v>
      </c>
      <c r="P34" s="28">
        <f>K33+0</f>
        <v>2355.5100000000002</v>
      </c>
      <c r="X34">
        <f>IF(Source!BI558&lt;=1,I33-0, 0)</f>
        <v>0</v>
      </c>
      <c r="Y34">
        <f>IF(Source!BI558=2,I33-0, 0)</f>
        <v>0</v>
      </c>
      <c r="Z34">
        <f>IF(Source!BI558=3,I33-0, 0)</f>
        <v>0</v>
      </c>
      <c r="AA34">
        <f>IF(Source!BI558=4,I33,0)</f>
        <v>177.64</v>
      </c>
    </row>
    <row r="37" spans="1:27" ht="15" x14ac:dyDescent="0.25">
      <c r="A37" s="41" t="str">
        <f>CONCATENATE("Итого по разделу: ",IF(Source!G560&lt;&gt;"Новый раздел", Source!G560, ""))</f>
        <v>Итого по разделу: Прочие работы</v>
      </c>
      <c r="B37" s="41"/>
      <c r="C37" s="41"/>
      <c r="D37" s="41"/>
      <c r="E37" s="41"/>
      <c r="F37" s="41"/>
      <c r="G37" s="41"/>
      <c r="H37" s="42">
        <f>SUM(O26:O36)</f>
        <v>771.56999999999994</v>
      </c>
      <c r="I37" s="43"/>
      <c r="J37" s="42">
        <f>SUM(P26:P36)</f>
        <v>13800.54</v>
      </c>
      <c r="K37" s="43"/>
    </row>
    <row r="38" spans="1:27" hidden="1" x14ac:dyDescent="0.2">
      <c r="A38" t="s">
        <v>1044</v>
      </c>
      <c r="H38">
        <f>SUM(AC26:AC37)</f>
        <v>0</v>
      </c>
      <c r="J38">
        <f>SUM(AD26:AD37)</f>
        <v>0</v>
      </c>
    </row>
    <row r="39" spans="1:27" hidden="1" x14ac:dyDescent="0.2">
      <c r="A39" t="s">
        <v>1045</v>
      </c>
      <c r="H39">
        <f>SUM(AE26:AE38)</f>
        <v>0</v>
      </c>
      <c r="J39">
        <f>SUM(AF26:AF38)</f>
        <v>0</v>
      </c>
    </row>
    <row r="41" spans="1:27" ht="15" x14ac:dyDescent="0.25">
      <c r="A41" s="41" t="str">
        <f>CONCATENATE("Итого по локальной смете: ",IF(Source!G590&lt;&gt;"Новая локальная смета", Source!G590, ""))</f>
        <v>Итого по локальной смете: Перевозка грунта</v>
      </c>
      <c r="B41" s="41"/>
      <c r="C41" s="41"/>
      <c r="D41" s="41"/>
      <c r="E41" s="41"/>
      <c r="F41" s="41"/>
      <c r="G41" s="41"/>
      <c r="H41" s="42">
        <f>SUM(O25:O40)</f>
        <v>771.56999999999994</v>
      </c>
      <c r="I41" s="43"/>
      <c r="J41" s="42">
        <f>SUM(P25:P40)</f>
        <v>13800.54</v>
      </c>
      <c r="K41" s="43"/>
    </row>
    <row r="42" spans="1:27" hidden="1" x14ac:dyDescent="0.2">
      <c r="A42" t="s">
        <v>1044</v>
      </c>
      <c r="H42">
        <f>SUM(AC25:AC41)</f>
        <v>0</v>
      </c>
      <c r="J42">
        <f>SUM(AD25:AD41)</f>
        <v>0</v>
      </c>
    </row>
    <row r="43" spans="1:27" hidden="1" x14ac:dyDescent="0.2">
      <c r="A43" t="s">
        <v>1045</v>
      </c>
      <c r="H43">
        <f>SUM(AE25:AE42)</f>
        <v>0</v>
      </c>
      <c r="J43">
        <f>SUM(AF25:AF42)</f>
        <v>0</v>
      </c>
    </row>
    <row r="46" spans="1:27" ht="14.25" x14ac:dyDescent="0.2">
      <c r="A46" s="38" t="s">
        <v>1059</v>
      </c>
      <c r="B46" s="38"/>
      <c r="C46" s="33" t="str">
        <f>IF(Source!AC12&lt;&gt;"", Source!AC12," ")</f>
        <v xml:space="preserve"> </v>
      </c>
      <c r="D46" s="33"/>
      <c r="E46" s="33"/>
      <c r="F46" s="33"/>
      <c r="G46" s="33"/>
      <c r="H46" s="39" t="str">
        <f>IF(Source!AB12&lt;&gt;"", Source!AB12," ")</f>
        <v xml:space="preserve"> </v>
      </c>
      <c r="I46" s="39"/>
      <c r="J46" s="39"/>
      <c r="K46" s="39"/>
    </row>
    <row r="47" spans="1:27" ht="14.25" x14ac:dyDescent="0.2">
      <c r="A47" s="9"/>
      <c r="B47" s="9"/>
      <c r="C47" s="37" t="s">
        <v>1060</v>
      </c>
      <c r="D47" s="37"/>
      <c r="E47" s="37"/>
      <c r="F47" s="37"/>
      <c r="G47" s="37"/>
      <c r="H47" s="9"/>
      <c r="I47" s="9"/>
      <c r="J47" s="9"/>
      <c r="K47" s="9"/>
    </row>
    <row r="48" spans="1:27" ht="14.25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ht="14.25" x14ac:dyDescent="0.2">
      <c r="A49" s="38" t="s">
        <v>1061</v>
      </c>
      <c r="B49" s="38"/>
      <c r="C49" s="33" t="str">
        <f>IF(Source!AE12&lt;&gt;"", Source!AE12," ")</f>
        <v xml:space="preserve"> </v>
      </c>
      <c r="D49" s="33"/>
      <c r="E49" s="33"/>
      <c r="F49" s="33"/>
      <c r="G49" s="33"/>
      <c r="H49" s="39" t="str">
        <f>IF(Source!AD12&lt;&gt;"", Source!AD12," ")</f>
        <v xml:space="preserve"> </v>
      </c>
      <c r="I49" s="39"/>
      <c r="J49" s="39"/>
      <c r="K49" s="39"/>
    </row>
    <row r="50" spans="1:11" ht="14.25" x14ac:dyDescent="0.2">
      <c r="A50" s="9"/>
      <c r="B50" s="9"/>
      <c r="C50" s="37" t="s">
        <v>1060</v>
      </c>
      <c r="D50" s="37"/>
      <c r="E50" s="37"/>
      <c r="F50" s="37"/>
      <c r="G50" s="37"/>
      <c r="H50" s="9"/>
      <c r="I50" s="9"/>
      <c r="J50" s="9"/>
      <c r="K50" s="9"/>
    </row>
  </sheetData>
  <mergeCells count="34">
    <mergeCell ref="F17:H17"/>
    <mergeCell ref="A3:K3"/>
    <mergeCell ref="A4:K4"/>
    <mergeCell ref="A6:K6"/>
    <mergeCell ref="A7:K7"/>
    <mergeCell ref="A9:K9"/>
    <mergeCell ref="J2:K2"/>
    <mergeCell ref="A10:K10"/>
    <mergeCell ref="F14:H14"/>
    <mergeCell ref="F15:H15"/>
    <mergeCell ref="F16:H16"/>
    <mergeCell ref="H37:I37"/>
    <mergeCell ref="A37:G37"/>
    <mergeCell ref="F18:H18"/>
    <mergeCell ref="F19:H19"/>
    <mergeCell ref="F20:H20"/>
    <mergeCell ref="F21:H21"/>
    <mergeCell ref="A22:K22"/>
    <mergeCell ref="A49:B49"/>
    <mergeCell ref="H49:K49"/>
    <mergeCell ref="C50:G50"/>
    <mergeCell ref="A12:K12"/>
    <mergeCell ref="J41:K41"/>
    <mergeCell ref="H41:I41"/>
    <mergeCell ref="A41:G41"/>
    <mergeCell ref="A46:B46"/>
    <mergeCell ref="H46:K46"/>
    <mergeCell ref="C47:G47"/>
    <mergeCell ref="A26:K26"/>
    <mergeCell ref="H30:I30"/>
    <mergeCell ref="J30:K30"/>
    <mergeCell ref="H34:I34"/>
    <mergeCell ref="J34:K34"/>
    <mergeCell ref="J37:K37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6"/>
  <sheetViews>
    <sheetView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8.85546875" bestFit="1" customWidth="1"/>
    <col min="7" max="8" width="8.28515625" bestFit="1" customWidth="1"/>
    <col min="9" max="9" width="9" bestFit="1" customWidth="1"/>
    <col min="11" max="11" width="9.855468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",IF(Source!F620&lt;&gt;"Новая локальная смета", Source!F620, ""))</f>
        <v>ЛОКАЛЬНАЯ СМЕТА № 09-01-03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IF(Source!G620&lt;&gt;"Новая локальная смета", Source!G620, "")</f>
        <v>Перевозка мусора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14.2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0.15</v>
      </c>
      <c r="J14" s="11">
        <f>J15+J16+J17+J18</f>
        <v>2.08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ROUND(SUM(X25:X49)/1000, 2)</f>
        <v>0</v>
      </c>
      <c r="J15" s="11">
        <f>ROUND((Source!F681)/1000, 2)</f>
        <v>0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ROUND(SUM(Y25:Y49)/1000, 2)</f>
        <v>0</v>
      </c>
      <c r="J16" s="11">
        <f>ROUND((Source!F682)/1000, 2)</f>
        <v>0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ROUND(SUM(Z25:Z49)/1000, 2)</f>
        <v>0</v>
      </c>
      <c r="J17" s="11">
        <f>ROUND((Source!F673)/1000,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ROUND(SUM(AA25:AA49)/1000, 2)</f>
        <v>0.15</v>
      </c>
      <c r="J18" s="11">
        <f>ROUND((Source!F683+Source!F684)/1000, 2)</f>
        <v>2.08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ROUND(SUM(W25:W49)/1000, 2)</f>
        <v>0</v>
      </c>
      <c r="J19" s="11">
        <f>(Source!F679+ Source!F678)/1000</f>
        <v>0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ROUND(SUM(AE25:AE49)/1000, 2)</f>
        <v>0</v>
      </c>
      <c r="J21" s="11">
        <f>SUM(AF25:AF49)/1000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",IF(Source!G624&lt;&gt;"Новый раздел", Source!G624, ""))</f>
        <v>Раздел: Прочие работы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42.75" x14ac:dyDescent="0.2">
      <c r="A27" s="17">
        <v>1</v>
      </c>
      <c r="B27" s="17" t="str">
        <f>Source!F628</f>
        <v>15.2-49-10</v>
      </c>
      <c r="C27" s="17" t="s">
        <v>531</v>
      </c>
      <c r="D27" s="19" t="str">
        <f>Source!H628</f>
        <v>т</v>
      </c>
      <c r="E27" s="18">
        <f>Source!I628</f>
        <v>1.89958</v>
      </c>
      <c r="F27" s="21"/>
      <c r="G27" s="20"/>
      <c r="H27" s="18"/>
      <c r="I27" s="21"/>
      <c r="J27" s="18"/>
      <c r="K27" s="21"/>
      <c r="Q27">
        <f>ROUND((Source!DN628/100)*ROUND((ROUND((Source!AF628*Source!AV628*Source!I628),2)),2), 2)</f>
        <v>0</v>
      </c>
      <c r="R27">
        <f>Source!X628</f>
        <v>0</v>
      </c>
      <c r="S27">
        <f>ROUND((Source!DO628/100)*ROUND((ROUND((Source!AF628*Source!AV628*Source!I628),2)),2), 2)</f>
        <v>0</v>
      </c>
      <c r="T27">
        <f>Source!Y628</f>
        <v>0</v>
      </c>
      <c r="U27">
        <f>ROUND((175/100)*ROUND((ROUND((Source!AE628*Source!AV628*Source!I628),2)),2), 2)</f>
        <v>0</v>
      </c>
      <c r="V27">
        <f>ROUND((160/100)*ROUND(ROUND((ROUND((Source!AE628*Source!AV628*Source!I628),2)*Source!BS628),2), 2), 2)</f>
        <v>0</v>
      </c>
      <c r="AI27">
        <v>0</v>
      </c>
    </row>
    <row r="28" spans="1:42" x14ac:dyDescent="0.2">
      <c r="C28" s="22" t="str">
        <f>"Объем: "&amp;Source!I628&amp;"="&amp;Source!I629&amp;"+"&amp;""&amp;Source!I630&amp;"+"&amp;""&amp;Source!I631&amp;"+"&amp;""&amp;Source!I632&amp;""</f>
        <v>Объем: 1,89958=1,70136+0,19822+0+0</v>
      </c>
    </row>
    <row r="29" spans="1:42" ht="14.25" x14ac:dyDescent="0.2">
      <c r="A29" s="23"/>
      <c r="B29" s="23"/>
      <c r="C29" s="23" t="s">
        <v>1053</v>
      </c>
      <c r="D29" s="24"/>
      <c r="E29" s="25"/>
      <c r="F29" s="26">
        <f>Source!AM628</f>
        <v>42</v>
      </c>
      <c r="G29" s="27" t="str">
        <f>Source!DE628</f>
        <v/>
      </c>
      <c r="H29" s="25">
        <f>Source!AV628</f>
        <v>1</v>
      </c>
      <c r="I29" s="26">
        <f>(ROUND((ROUND(((Source!ET628)*Source!AV628*Source!I628),2)),2)+ROUND((ROUND(((Source!AE628-(Source!EU628))*Source!AV628*Source!I628),2)),2))</f>
        <v>79.78</v>
      </c>
      <c r="J29" s="25">
        <f>IF(Source!BB628&lt;&gt; 0, Source!BB628, 1)</f>
        <v>19.309999999999999</v>
      </c>
      <c r="K29" s="26">
        <f>Source!Q628</f>
        <v>1540.55</v>
      </c>
    </row>
    <row r="30" spans="1:42" ht="15" x14ac:dyDescent="0.25">
      <c r="C30" s="16" t="s">
        <v>1052</v>
      </c>
      <c r="H30" s="44">
        <f>I29+0</f>
        <v>79.78</v>
      </c>
      <c r="I30" s="44"/>
      <c r="J30" s="44">
        <f>K29+0</f>
        <v>1540.55</v>
      </c>
      <c r="K30" s="44"/>
      <c r="O30" s="28">
        <f>I29+0</f>
        <v>79.78</v>
      </c>
      <c r="P30" s="28">
        <f>K29+0</f>
        <v>1540.55</v>
      </c>
      <c r="X30">
        <f>IF(Source!BI628&lt;=1,I29-0, 0)</f>
        <v>0</v>
      </c>
      <c r="Y30">
        <f>IF(Source!BI628=2,I29-0, 0)</f>
        <v>0</v>
      </c>
      <c r="Z30">
        <f>IF(Source!BI628=3,I29-0, 0)</f>
        <v>0</v>
      </c>
      <c r="AA30">
        <f>IF(Source!BI628=4,I29,0)</f>
        <v>79.78</v>
      </c>
    </row>
    <row r="32" spans="1:42" ht="42.75" x14ac:dyDescent="0.2">
      <c r="A32" s="17">
        <v>2</v>
      </c>
      <c r="B32" s="17" t="str">
        <f>Source!F629</f>
        <v>15.1-1300-02</v>
      </c>
      <c r="C32" s="17" t="s">
        <v>534</v>
      </c>
      <c r="D32" s="19" t="str">
        <f>Source!H629</f>
        <v>1 Т</v>
      </c>
      <c r="E32" s="18">
        <f>Source!I629</f>
        <v>1.70136</v>
      </c>
      <c r="F32" s="21"/>
      <c r="G32" s="20"/>
      <c r="H32" s="18"/>
      <c r="I32" s="21"/>
      <c r="J32" s="18"/>
      <c r="K32" s="21"/>
      <c r="Q32">
        <f>ROUND((Source!DN629/100)*ROUND((ROUND((Source!AF629*Source!AV629*Source!I629),2)),2), 2)</f>
        <v>0</v>
      </c>
      <c r="R32">
        <f>Source!X629</f>
        <v>0</v>
      </c>
      <c r="S32">
        <f>ROUND((Source!DO629/100)*ROUND((ROUND((Source!AF629*Source!AV629*Source!I629),2)),2), 2)</f>
        <v>0</v>
      </c>
      <c r="T32">
        <f>Source!Y629</f>
        <v>0</v>
      </c>
      <c r="U32">
        <f>ROUND((175/100)*ROUND((ROUND((Source!AE629*Source!AV629*Source!I629),2)),2), 2)</f>
        <v>0</v>
      </c>
      <c r="V32">
        <f>ROUND((160/100)*ROUND(ROUND((ROUND((Source!AE629*Source!AV629*Source!I629),2)*Source!BS629),2), 2), 2)</f>
        <v>0</v>
      </c>
      <c r="AI32">
        <v>0</v>
      </c>
    </row>
    <row r="33" spans="1:35" x14ac:dyDescent="0.2">
      <c r="C33" s="22" t="str">
        <f>"Объем: "&amp;Source!I629&amp;"=(16*"&amp;"0,04+"&amp;"0,53*"&amp;"0,13)*"&amp;"2,4"</f>
        <v>Объем: 1,70136=(16*0,04+0,53*0,13)*2,4</v>
      </c>
    </row>
    <row r="34" spans="1:35" ht="14.25" x14ac:dyDescent="0.2">
      <c r="A34" s="23"/>
      <c r="B34" s="23"/>
      <c r="C34" s="23" t="s">
        <v>1053</v>
      </c>
      <c r="D34" s="24"/>
      <c r="E34" s="25"/>
      <c r="F34" s="26">
        <f>Source!AM629</f>
        <v>36.590000000000003</v>
      </c>
      <c r="G34" s="27" t="str">
        <f>Source!DE629</f>
        <v/>
      </c>
      <c r="H34" s="25">
        <f>Source!AV629</f>
        <v>1</v>
      </c>
      <c r="I34" s="26">
        <f>(ROUND((ROUND(((Source!ET629)*Source!AV629*Source!I629),2)),2)+ROUND((ROUND(((Source!AE629-(Source!EU629))*Source!AV629*Source!I629),2)),2))</f>
        <v>62.25</v>
      </c>
      <c r="J34" s="25">
        <f>IF(Source!BB629&lt;&gt; 0, Source!BB629, 1)</f>
        <v>8.1999999999999993</v>
      </c>
      <c r="K34" s="26">
        <f>Source!Q629</f>
        <v>510.45</v>
      </c>
    </row>
    <row r="35" spans="1:35" ht="15" x14ac:dyDescent="0.25">
      <c r="C35" s="16" t="s">
        <v>1052</v>
      </c>
      <c r="H35" s="44">
        <f>I34+0</f>
        <v>62.25</v>
      </c>
      <c r="I35" s="44"/>
      <c r="J35" s="44">
        <f>K34+0</f>
        <v>510.45</v>
      </c>
      <c r="K35" s="44"/>
      <c r="O35" s="28">
        <f>I34+0</f>
        <v>62.25</v>
      </c>
      <c r="P35" s="28">
        <f>K34+0</f>
        <v>510.45</v>
      </c>
      <c r="X35">
        <f>IF(Source!BI629&lt;=1,I34-0, 0)</f>
        <v>0</v>
      </c>
      <c r="Y35">
        <f>IF(Source!BI629=2,I34-0, 0)</f>
        <v>0</v>
      </c>
      <c r="Z35">
        <f>IF(Source!BI629=3,I34-0, 0)</f>
        <v>0</v>
      </c>
      <c r="AA35">
        <f>IF(Source!BI629=4,I34,0)</f>
        <v>62.25</v>
      </c>
    </row>
    <row r="37" spans="1:35" ht="42.75" x14ac:dyDescent="0.2">
      <c r="A37" s="17">
        <v>3</v>
      </c>
      <c r="B37" s="17" t="str">
        <f>Source!F630</f>
        <v>15.1-1201-03</v>
      </c>
      <c r="C37" s="17" t="s">
        <v>537</v>
      </c>
      <c r="D37" s="19" t="str">
        <f>Source!H630</f>
        <v>1 Т</v>
      </c>
      <c r="E37" s="18">
        <f>Source!I630</f>
        <v>0.19822000000000001</v>
      </c>
      <c r="F37" s="21"/>
      <c r="G37" s="20"/>
      <c r="H37" s="18"/>
      <c r="I37" s="21"/>
      <c r="J37" s="18"/>
      <c r="K37" s="21"/>
      <c r="Q37">
        <f>ROUND((Source!DN630/100)*ROUND((ROUND((Source!AF630*Source!AV630*Source!I630),2)),2), 2)</f>
        <v>0</v>
      </c>
      <c r="R37">
        <f>Source!X630</f>
        <v>0</v>
      </c>
      <c r="S37">
        <f>ROUND((Source!DO630/100)*ROUND((ROUND((Source!AF630*Source!AV630*Source!I630),2)),2), 2)</f>
        <v>0</v>
      </c>
      <c r="T37">
        <f>Source!Y630</f>
        <v>0</v>
      </c>
      <c r="U37">
        <f>ROUND((175/100)*ROUND((ROUND((Source!AE630*Source!AV630*Source!I630),2)),2), 2)</f>
        <v>0</v>
      </c>
      <c r="V37">
        <f>ROUND((160/100)*ROUND(ROUND((ROUND((Source!AE630*Source!AV630*Source!I630),2)*Source!BS630),2), 2), 2)</f>
        <v>0</v>
      </c>
      <c r="AI37">
        <v>0</v>
      </c>
    </row>
    <row r="38" spans="1:35" x14ac:dyDescent="0.2">
      <c r="C38" s="22" t="str">
        <f>"Объем: "&amp;Source!I630&amp;"=0,53*"&amp;"0,17*"&amp;"2,2"</f>
        <v>Объем: 0,19822=0,53*0,17*2,2</v>
      </c>
    </row>
    <row r="39" spans="1:35" ht="14.25" x14ac:dyDescent="0.2">
      <c r="A39" s="23"/>
      <c r="B39" s="23"/>
      <c r="C39" s="23" t="s">
        <v>1053</v>
      </c>
      <c r="D39" s="24"/>
      <c r="E39" s="25"/>
      <c r="F39" s="26">
        <f>Source!AM630</f>
        <v>22.57</v>
      </c>
      <c r="G39" s="27" t="str">
        <f>Source!DE630</f>
        <v/>
      </c>
      <c r="H39" s="25">
        <f>Source!AV630</f>
        <v>1</v>
      </c>
      <c r="I39" s="26">
        <f>(ROUND((ROUND(((Source!ET630)*Source!AV630*Source!I630),2)),2)+ROUND((ROUND(((Source!AE630-(Source!EU630))*Source!AV630*Source!I630),2)),2))</f>
        <v>4.47</v>
      </c>
      <c r="J39" s="25">
        <f>IF(Source!BB630&lt;&gt; 0, Source!BB630, 1)</f>
        <v>6.48</v>
      </c>
      <c r="K39" s="26">
        <f>Source!Q630</f>
        <v>28.97</v>
      </c>
    </row>
    <row r="40" spans="1:35" ht="15" x14ac:dyDescent="0.25">
      <c r="C40" s="16" t="s">
        <v>1052</v>
      </c>
      <c r="H40" s="44">
        <f>I39+0</f>
        <v>4.47</v>
      </c>
      <c r="I40" s="44"/>
      <c r="J40" s="44">
        <f>K39+0</f>
        <v>28.97</v>
      </c>
      <c r="K40" s="44"/>
      <c r="O40" s="28">
        <f>I39+0</f>
        <v>4.47</v>
      </c>
      <c r="P40" s="28">
        <f>K39+0</f>
        <v>28.97</v>
      </c>
      <c r="X40">
        <f>IF(Source!BI630&lt;=1,I39-0, 0)</f>
        <v>0</v>
      </c>
      <c r="Y40">
        <f>IF(Source!BI630=2,I39-0, 0)</f>
        <v>0</v>
      </c>
      <c r="Z40">
        <f>IF(Source!BI630=3,I39-0, 0)</f>
        <v>0</v>
      </c>
      <c r="AA40">
        <f>IF(Source!BI630=4,I39,0)</f>
        <v>4.47</v>
      </c>
    </row>
    <row r="43" spans="1:35" ht="15" x14ac:dyDescent="0.25">
      <c r="A43" s="41" t="str">
        <f>CONCATENATE("Итого по разделу: ",IF(Source!G634&lt;&gt;"Новый раздел", Source!G634, ""))</f>
        <v>Итого по разделу: Прочие работы</v>
      </c>
      <c r="B43" s="41"/>
      <c r="C43" s="41"/>
      <c r="D43" s="41"/>
      <c r="E43" s="41"/>
      <c r="F43" s="41"/>
      <c r="G43" s="41"/>
      <c r="H43" s="42">
        <f>SUM(O26:O42)</f>
        <v>146.5</v>
      </c>
      <c r="I43" s="43"/>
      <c r="J43" s="42">
        <f>SUM(P26:P42)</f>
        <v>2079.9699999999998</v>
      </c>
      <c r="K43" s="43"/>
    </row>
    <row r="44" spans="1:35" hidden="1" x14ac:dyDescent="0.2">
      <c r="A44" t="s">
        <v>1044</v>
      </c>
      <c r="H44">
        <f>SUM(AC26:AC43)</f>
        <v>0</v>
      </c>
      <c r="J44">
        <f>SUM(AD26:AD43)</f>
        <v>0</v>
      </c>
    </row>
    <row r="45" spans="1:35" hidden="1" x14ac:dyDescent="0.2">
      <c r="A45" t="s">
        <v>1045</v>
      </c>
      <c r="H45">
        <f>SUM(AE26:AE44)</f>
        <v>0</v>
      </c>
      <c r="J45">
        <f>SUM(AF26:AF44)</f>
        <v>0</v>
      </c>
    </row>
    <row r="47" spans="1:35" ht="15" x14ac:dyDescent="0.25">
      <c r="A47" s="41" t="str">
        <f>CONCATENATE("Итого по локальной смете: ",IF(Source!G664&lt;&gt;"Новая локальная смета", Source!G664, ""))</f>
        <v>Итого по локальной смете: Перевозка мусора</v>
      </c>
      <c r="B47" s="41"/>
      <c r="C47" s="41"/>
      <c r="D47" s="41"/>
      <c r="E47" s="41"/>
      <c r="F47" s="41"/>
      <c r="G47" s="41"/>
      <c r="H47" s="42">
        <f>SUM(O25:O46)</f>
        <v>146.5</v>
      </c>
      <c r="I47" s="43"/>
      <c r="J47" s="42">
        <f>SUM(P25:P46)</f>
        <v>2079.9699999999998</v>
      </c>
      <c r="K47" s="43"/>
    </row>
    <row r="48" spans="1:35" hidden="1" x14ac:dyDescent="0.2">
      <c r="A48" t="s">
        <v>1044</v>
      </c>
      <c r="H48">
        <f>SUM(AC25:AC47)</f>
        <v>0</v>
      </c>
      <c r="J48">
        <f>SUM(AD25:AD47)</f>
        <v>0</v>
      </c>
    </row>
    <row r="49" spans="1:11" hidden="1" x14ac:dyDescent="0.2">
      <c r="A49" t="s">
        <v>1045</v>
      </c>
      <c r="H49">
        <f>SUM(AE25:AE48)</f>
        <v>0</v>
      </c>
      <c r="J49">
        <f>SUM(AF25:AF48)</f>
        <v>0</v>
      </c>
    </row>
    <row r="52" spans="1:11" ht="14.25" x14ac:dyDescent="0.2">
      <c r="A52" s="38" t="s">
        <v>1059</v>
      </c>
      <c r="B52" s="38"/>
      <c r="C52" s="33" t="str">
        <f>IF(Source!AC12&lt;&gt;"", Source!AC12," ")</f>
        <v xml:space="preserve"> </v>
      </c>
      <c r="D52" s="33"/>
      <c r="E52" s="33"/>
      <c r="F52" s="33"/>
      <c r="G52" s="33"/>
      <c r="H52" s="39" t="str">
        <f>IF(Source!AB12&lt;&gt;"", Source!AB12," ")</f>
        <v xml:space="preserve"> </v>
      </c>
      <c r="I52" s="39"/>
      <c r="J52" s="39"/>
      <c r="K52" s="39"/>
    </row>
    <row r="53" spans="1:11" ht="14.25" x14ac:dyDescent="0.2">
      <c r="A53" s="9"/>
      <c r="B53" s="9"/>
      <c r="C53" s="37" t="s">
        <v>1060</v>
      </c>
      <c r="D53" s="37"/>
      <c r="E53" s="37"/>
      <c r="F53" s="37"/>
      <c r="G53" s="37"/>
      <c r="H53" s="9"/>
      <c r="I53" s="9"/>
      <c r="J53" s="9"/>
      <c r="K53" s="9"/>
    </row>
    <row r="54" spans="1:11" ht="14.25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1:11" ht="14.25" x14ac:dyDescent="0.2">
      <c r="A55" s="38" t="s">
        <v>1061</v>
      </c>
      <c r="B55" s="38"/>
      <c r="C55" s="33" t="str">
        <f>IF(Source!AE12&lt;&gt;"", Source!AE12," ")</f>
        <v xml:space="preserve"> </v>
      </c>
      <c r="D55" s="33"/>
      <c r="E55" s="33"/>
      <c r="F55" s="33"/>
      <c r="G55" s="33"/>
      <c r="H55" s="39" t="str">
        <f>IF(Source!AD12&lt;&gt;"", Source!AD12," ")</f>
        <v xml:space="preserve"> </v>
      </c>
      <c r="I55" s="39"/>
      <c r="J55" s="39"/>
      <c r="K55" s="39"/>
    </row>
    <row r="56" spans="1:11" ht="14.25" x14ac:dyDescent="0.2">
      <c r="A56" s="9"/>
      <c r="B56" s="9"/>
      <c r="C56" s="37" t="s">
        <v>1060</v>
      </c>
      <c r="D56" s="37"/>
      <c r="E56" s="37"/>
      <c r="F56" s="37"/>
      <c r="G56" s="37"/>
      <c r="H56" s="9"/>
      <c r="I56" s="9"/>
      <c r="J56" s="9"/>
      <c r="K56" s="9"/>
    </row>
  </sheetData>
  <mergeCells count="36">
    <mergeCell ref="F16:H16"/>
    <mergeCell ref="F17:H17"/>
    <mergeCell ref="A3:K3"/>
    <mergeCell ref="A4:K4"/>
    <mergeCell ref="A6:K6"/>
    <mergeCell ref="A7:K7"/>
    <mergeCell ref="A9:K9"/>
    <mergeCell ref="J2:K2"/>
    <mergeCell ref="A12:K12"/>
    <mergeCell ref="A10:K10"/>
    <mergeCell ref="F14:H14"/>
    <mergeCell ref="F15:H15"/>
    <mergeCell ref="H40:I40"/>
    <mergeCell ref="J40:K40"/>
    <mergeCell ref="F18:H18"/>
    <mergeCell ref="F19:H19"/>
    <mergeCell ref="F20:H20"/>
    <mergeCell ref="F21:H21"/>
    <mergeCell ref="A22:K22"/>
    <mergeCell ref="A26:K26"/>
    <mergeCell ref="H30:I30"/>
    <mergeCell ref="J30:K30"/>
    <mergeCell ref="H35:I35"/>
    <mergeCell ref="J35:K35"/>
    <mergeCell ref="C56:G56"/>
    <mergeCell ref="J43:K43"/>
    <mergeCell ref="H43:I43"/>
    <mergeCell ref="A43:G43"/>
    <mergeCell ref="J47:K47"/>
    <mergeCell ref="H47:I47"/>
    <mergeCell ref="A47:G47"/>
    <mergeCell ref="A52:B52"/>
    <mergeCell ref="H52:K52"/>
    <mergeCell ref="C53:G53"/>
    <mergeCell ref="A55:B55"/>
    <mergeCell ref="H55:K55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5"/>
  <sheetViews>
    <sheetView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8" width="8.28515625" bestFit="1" customWidth="1"/>
    <col min="9" max="9" width="9" bestFit="1" customWidth="1"/>
    <col min="11" max="11" width="9.855468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",IF(Source!F694&lt;&gt;"Новая локальная смета", Source!F694, ""))</f>
        <v>ЛОКАЛЬНАЯ СМЕТА № 09-01-01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IF(Source!G694&lt;&gt;"Новая локальная смета", Source!G694, "")</f>
        <v>Пуско-наладочные работы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14.2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0.04</v>
      </c>
      <c r="J14" s="11">
        <f>J15+J16+J17+J18</f>
        <v>1.61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ROUND(SUM(X25:X48)/1000, 2)</f>
        <v>0</v>
      </c>
      <c r="J15" s="11">
        <f>ROUND((Source!F752)/1000, 2)</f>
        <v>0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ROUND(SUM(Y25:Y48)/1000, 2)</f>
        <v>0</v>
      </c>
      <c r="J16" s="11">
        <f>ROUND((Source!F753)/1000, 2)</f>
        <v>0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ROUND(SUM(Z25:Z48)/1000, 2)</f>
        <v>0</v>
      </c>
      <c r="J17" s="11">
        <f>ROUND((Source!F744)/1000,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ROUND(SUM(AA25:AA48)/1000, 2)</f>
        <v>0.04</v>
      </c>
      <c r="J18" s="11">
        <f>ROUND((Source!F754+Source!F755)/1000, 2)</f>
        <v>1.61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ROUND(SUM(W25:W48)/1000, 2)</f>
        <v>0.02</v>
      </c>
      <c r="J19" s="11">
        <f>(Source!F750+ Source!F749)/1000</f>
        <v>0.76273000000000002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ROUND(SUM(AE25:AE48)/1000, 2)</f>
        <v>0</v>
      </c>
      <c r="J21" s="11">
        <f>SUM(AF25:AF48)/1000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",IF(Source!G698&lt;&gt;"Новый раздел", Source!G698, ""))</f>
        <v>Раздел: ПНР КЛ 0,4 кВ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42.75" x14ac:dyDescent="0.2">
      <c r="A27" s="17">
        <v>1</v>
      </c>
      <c r="B27" s="17" t="str">
        <f>Source!F702</f>
        <v>5.1-158-1</v>
      </c>
      <c r="C27" s="17" t="s">
        <v>549</v>
      </c>
      <c r="D27" s="19" t="str">
        <f>Source!H702</f>
        <v>фазировка</v>
      </c>
      <c r="E27" s="18">
        <f>Source!I702</f>
        <v>1</v>
      </c>
      <c r="F27" s="21"/>
      <c r="G27" s="20"/>
      <c r="H27" s="18"/>
      <c r="I27" s="21"/>
      <c r="J27" s="18"/>
      <c r="K27" s="21"/>
      <c r="Q27">
        <f>ROUND((Source!DN702/100)*ROUND((ROUND((Source!AF702*Source!AV702*Source!I702),2)),2), 2)</f>
        <v>8.5399999999999991</v>
      </c>
      <c r="R27">
        <f>Source!X702</f>
        <v>381.27</v>
      </c>
      <c r="S27">
        <f>ROUND((Source!DO702/100)*ROUND((ROUND((Source!AF702*Source!AV702*Source!I702),2)),2), 2)</f>
        <v>7.97</v>
      </c>
      <c r="T27">
        <f>Source!Y702</f>
        <v>223.31</v>
      </c>
      <c r="U27">
        <f>ROUND((175/100)*ROUND((ROUND((Source!AE702*Source!AV702*Source!I702),2)),2), 2)</f>
        <v>0</v>
      </c>
      <c r="V27">
        <f>ROUND((160/100)*ROUND(ROUND((ROUND((Source!AE702*Source!AV702*Source!I702),2)*Source!BS702),2), 2), 2)</f>
        <v>0</v>
      </c>
      <c r="AI27">
        <v>0</v>
      </c>
    </row>
    <row r="28" spans="1:42" ht="14.25" x14ac:dyDescent="0.2">
      <c r="A28" s="17"/>
      <c r="B28" s="17"/>
      <c r="C28" s="17" t="s">
        <v>1046</v>
      </c>
      <c r="D28" s="19"/>
      <c r="E28" s="18"/>
      <c r="F28" s="21">
        <f>Source!AO702</f>
        <v>14.24</v>
      </c>
      <c r="G28" s="20" t="str">
        <f>Source!DG702</f>
        <v>*0,8</v>
      </c>
      <c r="H28" s="18">
        <f>Source!AV702</f>
        <v>1</v>
      </c>
      <c r="I28" s="21">
        <f>ROUND((ROUND((Source!AF702*Source!AV702*Source!I702),2)),2)</f>
        <v>11.39</v>
      </c>
      <c r="J28" s="18">
        <f>IF(Source!BA702&lt;&gt; 0, Source!BA702, 1)</f>
        <v>47.82</v>
      </c>
      <c r="K28" s="21">
        <f>Source!S702</f>
        <v>544.66999999999996</v>
      </c>
      <c r="W28">
        <f>I28</f>
        <v>11.39</v>
      </c>
    </row>
    <row r="29" spans="1:42" ht="14.25" x14ac:dyDescent="0.2">
      <c r="A29" s="17"/>
      <c r="B29" s="17"/>
      <c r="C29" s="17" t="s">
        <v>1047</v>
      </c>
      <c r="D29" s="19" t="s">
        <v>1048</v>
      </c>
      <c r="E29" s="18">
        <f>Source!DN702</f>
        <v>75</v>
      </c>
      <c r="F29" s="21"/>
      <c r="G29" s="20"/>
      <c r="H29" s="18"/>
      <c r="I29" s="21">
        <f>SUM(Q27:Q28)</f>
        <v>8.5399999999999991</v>
      </c>
      <c r="J29" s="18">
        <f>Source!BZ702</f>
        <v>70</v>
      </c>
      <c r="K29" s="21">
        <f>SUM(R27:R28)</f>
        <v>381.27</v>
      </c>
    </row>
    <row r="30" spans="1:42" ht="14.25" x14ac:dyDescent="0.2">
      <c r="A30" s="17"/>
      <c r="B30" s="17"/>
      <c r="C30" s="17" t="s">
        <v>1049</v>
      </c>
      <c r="D30" s="19" t="s">
        <v>1048</v>
      </c>
      <c r="E30" s="18">
        <f>Source!DO702</f>
        <v>70</v>
      </c>
      <c r="F30" s="21"/>
      <c r="G30" s="20"/>
      <c r="H30" s="18"/>
      <c r="I30" s="21">
        <f>SUM(S27:S29)</f>
        <v>7.97</v>
      </c>
      <c r="J30" s="18">
        <f>Source!CA702</f>
        <v>41</v>
      </c>
      <c r="K30" s="21">
        <f>SUM(T27:T29)</f>
        <v>223.31</v>
      </c>
    </row>
    <row r="31" spans="1:42" ht="14.25" x14ac:dyDescent="0.2">
      <c r="A31" s="23"/>
      <c r="B31" s="23"/>
      <c r="C31" s="23" t="s">
        <v>1050</v>
      </c>
      <c r="D31" s="24" t="s">
        <v>1051</v>
      </c>
      <c r="E31" s="25">
        <f>Source!AQ702</f>
        <v>0.9</v>
      </c>
      <c r="F31" s="26"/>
      <c r="G31" s="27" t="str">
        <f>Source!DI702</f>
        <v>*0,8</v>
      </c>
      <c r="H31" s="25">
        <f>Source!AV702</f>
        <v>1</v>
      </c>
      <c r="I31" s="26">
        <f>Source!U702</f>
        <v>0.72000000000000008</v>
      </c>
      <c r="J31" s="25"/>
      <c r="K31" s="26"/>
    </row>
    <row r="32" spans="1:42" ht="15" x14ac:dyDescent="0.25">
      <c r="C32" s="16" t="s">
        <v>1052</v>
      </c>
      <c r="H32" s="44">
        <f>I28+I29+I30+0</f>
        <v>27.9</v>
      </c>
      <c r="I32" s="44"/>
      <c r="J32" s="44">
        <f>K28+K29+K30+0</f>
        <v>1149.25</v>
      </c>
      <c r="K32" s="44"/>
      <c r="O32" s="28">
        <f>I28+I29+I30+0</f>
        <v>27.9</v>
      </c>
      <c r="P32" s="28">
        <f>K28+K29+K30+0</f>
        <v>1149.25</v>
      </c>
      <c r="X32">
        <f>IF(Source!BI702&lt;=1,I28+I29+I30-0, 0)</f>
        <v>0</v>
      </c>
      <c r="Y32">
        <f>IF(Source!BI702=2,I28+I29+I30-0, 0)</f>
        <v>0</v>
      </c>
      <c r="Z32">
        <f>IF(Source!BI702=3,I28+I29+I30-0, 0)</f>
        <v>0</v>
      </c>
      <c r="AA32">
        <f>IF(Source!BI702=4,I28+I29+I30,0)</f>
        <v>27.9</v>
      </c>
    </row>
    <row r="34" spans="1:35" ht="99.75" x14ac:dyDescent="0.2">
      <c r="A34" s="17">
        <v>2</v>
      </c>
      <c r="B34" s="17" t="str">
        <f>Source!F703</f>
        <v>5.1-162-1</v>
      </c>
      <c r="C34" s="17" t="s">
        <v>558</v>
      </c>
      <c r="D34" s="19" t="str">
        <f>Source!H703</f>
        <v>измерение</v>
      </c>
      <c r="E34" s="18">
        <f>Source!I703</f>
        <v>1</v>
      </c>
      <c r="F34" s="21"/>
      <c r="G34" s="20"/>
      <c r="H34" s="18"/>
      <c r="I34" s="21"/>
      <c r="J34" s="18"/>
      <c r="K34" s="21"/>
      <c r="Q34">
        <f>ROUND((Source!DN703/100)*ROUND((ROUND((Source!AF703*Source!AV703*Source!I703),2)),2), 2)</f>
        <v>3.42</v>
      </c>
      <c r="R34">
        <f>Source!X703</f>
        <v>152.63999999999999</v>
      </c>
      <c r="S34">
        <f>ROUND((Source!DO703/100)*ROUND((ROUND((Source!AF703*Source!AV703*Source!I703),2)),2), 2)</f>
        <v>3.19</v>
      </c>
      <c r="T34">
        <f>Source!Y703</f>
        <v>89.4</v>
      </c>
      <c r="U34">
        <f>ROUND((175/100)*ROUND((ROUND((Source!AE703*Source!AV703*Source!I703),2)),2), 2)</f>
        <v>0</v>
      </c>
      <c r="V34">
        <f>ROUND((160/100)*ROUND(ROUND((ROUND((Source!AE703*Source!AV703*Source!I703),2)*Source!BS703),2), 2), 2)</f>
        <v>0</v>
      </c>
      <c r="AI34">
        <v>0</v>
      </c>
    </row>
    <row r="35" spans="1:35" ht="14.25" x14ac:dyDescent="0.2">
      <c r="A35" s="17"/>
      <c r="B35" s="17"/>
      <c r="C35" s="17" t="s">
        <v>1046</v>
      </c>
      <c r="D35" s="19"/>
      <c r="E35" s="18"/>
      <c r="F35" s="21">
        <f>Source!AO703</f>
        <v>5.7</v>
      </c>
      <c r="G35" s="20" t="str">
        <f>Source!DG703</f>
        <v>*0,8</v>
      </c>
      <c r="H35" s="18">
        <f>Source!AV703</f>
        <v>1</v>
      </c>
      <c r="I35" s="21">
        <f>ROUND((ROUND((Source!AF703*Source!AV703*Source!I703),2)),2)</f>
        <v>4.5599999999999996</v>
      </c>
      <c r="J35" s="18">
        <f>IF(Source!BA703&lt;&gt; 0, Source!BA703, 1)</f>
        <v>47.82</v>
      </c>
      <c r="K35" s="21">
        <f>Source!S703</f>
        <v>218.06</v>
      </c>
      <c r="W35">
        <f>I35</f>
        <v>4.5599999999999996</v>
      </c>
    </row>
    <row r="36" spans="1:35" ht="14.25" x14ac:dyDescent="0.2">
      <c r="A36" s="17"/>
      <c r="B36" s="17"/>
      <c r="C36" s="17" t="s">
        <v>1047</v>
      </c>
      <c r="D36" s="19" t="s">
        <v>1048</v>
      </c>
      <c r="E36" s="18">
        <f>Source!DN703</f>
        <v>75</v>
      </c>
      <c r="F36" s="21"/>
      <c r="G36" s="20"/>
      <c r="H36" s="18"/>
      <c r="I36" s="21">
        <f>SUM(Q34:Q35)</f>
        <v>3.42</v>
      </c>
      <c r="J36" s="18">
        <f>Source!BZ703</f>
        <v>70</v>
      </c>
      <c r="K36" s="21">
        <f>SUM(R34:R35)</f>
        <v>152.63999999999999</v>
      </c>
    </row>
    <row r="37" spans="1:35" ht="14.25" x14ac:dyDescent="0.2">
      <c r="A37" s="17"/>
      <c r="B37" s="17"/>
      <c r="C37" s="17" t="s">
        <v>1049</v>
      </c>
      <c r="D37" s="19" t="s">
        <v>1048</v>
      </c>
      <c r="E37" s="18">
        <f>Source!DO703</f>
        <v>70</v>
      </c>
      <c r="F37" s="21"/>
      <c r="G37" s="20"/>
      <c r="H37" s="18"/>
      <c r="I37" s="21">
        <f>SUM(S34:S36)</f>
        <v>3.19</v>
      </c>
      <c r="J37" s="18">
        <f>Source!CA703</f>
        <v>41</v>
      </c>
      <c r="K37" s="21">
        <f>SUM(T34:T36)</f>
        <v>89.4</v>
      </c>
    </row>
    <row r="38" spans="1:35" ht="14.25" x14ac:dyDescent="0.2">
      <c r="A38" s="23"/>
      <c r="B38" s="23"/>
      <c r="C38" s="23" t="s">
        <v>1050</v>
      </c>
      <c r="D38" s="24" t="s">
        <v>1051</v>
      </c>
      <c r="E38" s="25">
        <f>Source!AQ703</f>
        <v>0.36</v>
      </c>
      <c r="F38" s="26"/>
      <c r="G38" s="27" t="str">
        <f>Source!DI703</f>
        <v>*0,8</v>
      </c>
      <c r="H38" s="25">
        <f>Source!AV703</f>
        <v>1</v>
      </c>
      <c r="I38" s="26">
        <f>Source!U703</f>
        <v>0.28799999999999998</v>
      </c>
      <c r="J38" s="25"/>
      <c r="K38" s="26"/>
    </row>
    <row r="39" spans="1:35" ht="15" x14ac:dyDescent="0.25">
      <c r="C39" s="16" t="s">
        <v>1052</v>
      </c>
      <c r="H39" s="44">
        <f>I35+I36+I37+0</f>
        <v>11.17</v>
      </c>
      <c r="I39" s="44"/>
      <c r="J39" s="44">
        <f>K35+K36+K37+0</f>
        <v>460.1</v>
      </c>
      <c r="K39" s="44"/>
      <c r="O39" s="28">
        <f>I35+I36+I37+0</f>
        <v>11.17</v>
      </c>
      <c r="P39" s="28">
        <f>K35+K36+K37+0</f>
        <v>460.1</v>
      </c>
      <c r="X39">
        <f>IF(Source!BI703&lt;=1,I35+I36+I37-0, 0)</f>
        <v>0</v>
      </c>
      <c r="Y39">
        <f>IF(Source!BI703=2,I35+I36+I37-0, 0)</f>
        <v>0</v>
      </c>
      <c r="Z39">
        <f>IF(Source!BI703=3,I35+I36+I37-0, 0)</f>
        <v>0</v>
      </c>
      <c r="AA39">
        <f>IF(Source!BI703=4,I35+I36+I37,0)</f>
        <v>11.17</v>
      </c>
    </row>
    <row r="42" spans="1:35" ht="15" x14ac:dyDescent="0.25">
      <c r="A42" s="41" t="str">
        <f>CONCATENATE("Итого по разделу: ",IF(Source!G705&lt;&gt;"Новый раздел", Source!G705, ""))</f>
        <v>Итого по разделу: ПНР КЛ 0,4 кВ</v>
      </c>
      <c r="B42" s="41"/>
      <c r="C42" s="41"/>
      <c r="D42" s="41"/>
      <c r="E42" s="41"/>
      <c r="F42" s="41"/>
      <c r="G42" s="41"/>
      <c r="H42" s="42">
        <f>SUM(O26:O41)</f>
        <v>39.07</v>
      </c>
      <c r="I42" s="43"/>
      <c r="J42" s="42">
        <f>SUM(P26:P41)</f>
        <v>1609.35</v>
      </c>
      <c r="K42" s="43"/>
    </row>
    <row r="43" spans="1:35" hidden="1" x14ac:dyDescent="0.2">
      <c r="A43" t="s">
        <v>1044</v>
      </c>
      <c r="H43">
        <f>SUM(AC26:AC42)</f>
        <v>0</v>
      </c>
      <c r="J43">
        <f>SUM(AD26:AD42)</f>
        <v>0</v>
      </c>
    </row>
    <row r="44" spans="1:35" hidden="1" x14ac:dyDescent="0.2">
      <c r="A44" t="s">
        <v>1045</v>
      </c>
      <c r="H44">
        <f>SUM(AE26:AE43)</f>
        <v>0</v>
      </c>
      <c r="J44">
        <f>SUM(AF26:AF43)</f>
        <v>0</v>
      </c>
    </row>
    <row r="46" spans="1:35" ht="15" x14ac:dyDescent="0.25">
      <c r="A46" s="41" t="str">
        <f>CONCATENATE("Итого по локальной смете: ",IF(Source!G735&lt;&gt;"Новая локальная смета", Source!G735, ""))</f>
        <v>Итого по локальной смете: Пуско-наладочные работы</v>
      </c>
      <c r="B46" s="41"/>
      <c r="C46" s="41"/>
      <c r="D46" s="41"/>
      <c r="E46" s="41"/>
      <c r="F46" s="41"/>
      <c r="G46" s="41"/>
      <c r="H46" s="42">
        <f>SUM(O25:O45)</f>
        <v>39.07</v>
      </c>
      <c r="I46" s="43"/>
      <c r="J46" s="42">
        <f>SUM(P25:P45)</f>
        <v>1609.35</v>
      </c>
      <c r="K46" s="43"/>
    </row>
    <row r="47" spans="1:35" hidden="1" x14ac:dyDescent="0.2">
      <c r="A47" t="s">
        <v>1044</v>
      </c>
      <c r="H47">
        <f>SUM(AC25:AC46)</f>
        <v>0</v>
      </c>
      <c r="J47">
        <f>SUM(AD25:AD46)</f>
        <v>0</v>
      </c>
    </row>
    <row r="48" spans="1:35" hidden="1" x14ac:dyDescent="0.2">
      <c r="A48" t="s">
        <v>1045</v>
      </c>
      <c r="H48">
        <f>SUM(AE25:AE47)</f>
        <v>0</v>
      </c>
      <c r="J48">
        <f>SUM(AF25:AF47)</f>
        <v>0</v>
      </c>
    </row>
    <row r="51" spans="1:11" ht="14.25" x14ac:dyDescent="0.2">
      <c r="A51" s="38" t="s">
        <v>1059</v>
      </c>
      <c r="B51" s="38"/>
      <c r="C51" s="33" t="str">
        <f>IF(Source!AC12&lt;&gt;"", Source!AC12," ")</f>
        <v xml:space="preserve"> </v>
      </c>
      <c r="D51" s="33"/>
      <c r="E51" s="33"/>
      <c r="F51" s="33"/>
      <c r="G51" s="33"/>
      <c r="H51" s="39" t="str">
        <f>IF(Source!AB12&lt;&gt;"", Source!AB12," ")</f>
        <v xml:space="preserve"> </v>
      </c>
      <c r="I51" s="39"/>
      <c r="J51" s="39"/>
      <c r="K51" s="39"/>
    </row>
    <row r="52" spans="1:11" ht="14.25" x14ac:dyDescent="0.2">
      <c r="A52" s="9"/>
      <c r="B52" s="9"/>
      <c r="C52" s="37" t="s">
        <v>1060</v>
      </c>
      <c r="D52" s="37"/>
      <c r="E52" s="37"/>
      <c r="F52" s="37"/>
      <c r="G52" s="37"/>
      <c r="H52" s="9"/>
      <c r="I52" s="9"/>
      <c r="J52" s="9"/>
      <c r="K52" s="9"/>
    </row>
    <row r="53" spans="1:11" ht="14.25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</row>
    <row r="54" spans="1:11" ht="14.25" x14ac:dyDescent="0.2">
      <c r="A54" s="38" t="s">
        <v>1061</v>
      </c>
      <c r="B54" s="38"/>
      <c r="C54" s="33" t="str">
        <f>IF(Source!AE12&lt;&gt;"", Source!AE12," ")</f>
        <v xml:space="preserve"> </v>
      </c>
      <c r="D54" s="33"/>
      <c r="E54" s="33"/>
      <c r="F54" s="33"/>
      <c r="G54" s="33"/>
      <c r="H54" s="39" t="str">
        <f>IF(Source!AD12&lt;&gt;"", Source!AD12," ")</f>
        <v xml:space="preserve"> </v>
      </c>
      <c r="I54" s="39"/>
      <c r="J54" s="39"/>
      <c r="K54" s="39"/>
    </row>
    <row r="55" spans="1:11" ht="14.25" x14ac:dyDescent="0.2">
      <c r="A55" s="9"/>
      <c r="B55" s="9"/>
      <c r="C55" s="37" t="s">
        <v>1060</v>
      </c>
      <c r="D55" s="37"/>
      <c r="E55" s="37"/>
      <c r="F55" s="37"/>
      <c r="G55" s="37"/>
      <c r="H55" s="9"/>
      <c r="I55" s="9"/>
      <c r="J55" s="9"/>
      <c r="K55" s="9"/>
    </row>
  </sheetData>
  <mergeCells count="34">
    <mergeCell ref="F17:H17"/>
    <mergeCell ref="A3:K3"/>
    <mergeCell ref="A4:K4"/>
    <mergeCell ref="A6:K6"/>
    <mergeCell ref="A7:K7"/>
    <mergeCell ref="A9:K9"/>
    <mergeCell ref="J2:K2"/>
    <mergeCell ref="A10:K10"/>
    <mergeCell ref="F14:H14"/>
    <mergeCell ref="F15:H15"/>
    <mergeCell ref="F16:H16"/>
    <mergeCell ref="H42:I42"/>
    <mergeCell ref="A42:G42"/>
    <mergeCell ref="F18:H18"/>
    <mergeCell ref="F19:H19"/>
    <mergeCell ref="F20:H20"/>
    <mergeCell ref="F21:H21"/>
    <mergeCell ref="A22:K22"/>
    <mergeCell ref="A54:B54"/>
    <mergeCell ref="H54:K54"/>
    <mergeCell ref="C55:G55"/>
    <mergeCell ref="A12:K12"/>
    <mergeCell ref="J46:K46"/>
    <mergeCell ref="H46:I46"/>
    <mergeCell ref="A46:G46"/>
    <mergeCell ref="A51:B51"/>
    <mergeCell ref="H51:K51"/>
    <mergeCell ref="C52:G52"/>
    <mergeCell ref="A26:K26"/>
    <mergeCell ref="H32:I32"/>
    <mergeCell ref="J32:K32"/>
    <mergeCell ref="H39:I39"/>
    <mergeCell ref="J39:K39"/>
    <mergeCell ref="J42:K42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09"/>
  <sheetViews>
    <sheetView topLeftCell="A10" zoomScaleNormal="100" workbookViewId="0">
      <selection activeCell="A301" sqref="A301:XFD30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8" width="8.28515625" bestFit="1" customWidth="1"/>
    <col min="9" max="9" width="9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",IF(Source!F765&lt;&gt;"Новая локальная смета", Source!F765, ""))</f>
        <v>ЛОКАЛЬНАЯ СМЕТА № 02-01-01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x14ac:dyDescent="0.25">
      <c r="A9" s="55" t="str">
        <f>IF(Source!G765&lt;&gt;"Новая локальная смета", Source!G765, "")</f>
        <v>Прокладка КЛ 0,4 кВ в трубах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42" ht="14.2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10.74</v>
      </c>
      <c r="J14" s="11">
        <f>J15+J16+J17+J18</f>
        <v>186.75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ROUND(SUM(X25:X402)/1000, 2)</f>
        <v>6.73</v>
      </c>
      <c r="J15" s="11">
        <f>ROUND((Source!F1157)/1000, 2)</f>
        <v>135.93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ROUND(SUM(Y25:Y402)/1000, 2)</f>
        <v>4.01</v>
      </c>
      <c r="J16" s="11">
        <f>ROUND((Source!F1158)/1000, 2)</f>
        <v>50.82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ROUND(SUM(Z25:Z402)/1000, 2)</f>
        <v>0</v>
      </c>
      <c r="J17" s="11">
        <f>ROUND((Source!F1149)/1000,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ROUND(SUM(AA25:AA402)/1000, 2)</f>
        <v>0</v>
      </c>
      <c r="J18" s="11">
        <f>ROUND((Source!F1159+Source!F1160)/1000, 2)</f>
        <v>0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ROUND(SUM(W25:W402)/1000, 2)</f>
        <v>1.1299999999999999</v>
      </c>
      <c r="J19" s="11">
        <f>(Source!F1155+ Source!F1154)/1000</f>
        <v>54.271880000000003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ROUND(SUM(AE25:AE402)/1000, 2)</f>
        <v>0</v>
      </c>
      <c r="J21" s="11">
        <f>SUM(AF25:AF402)/1000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",IF(Source!G769&lt;&gt;"Новый раздел", Source!G769, ""))</f>
        <v>Раздел: Строительные работы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42.75" x14ac:dyDescent="0.2">
      <c r="A27" s="17">
        <v>4</v>
      </c>
      <c r="B27" s="17" t="str">
        <f>Source!F776</f>
        <v>3.1-51-1</v>
      </c>
      <c r="C27" s="17" t="s">
        <v>288</v>
      </c>
      <c r="D27" s="19" t="str">
        <f>Source!H776</f>
        <v>100 м3 грунта</v>
      </c>
      <c r="E27" s="18">
        <f>Source!I776</f>
        <v>4.0300000000000002E-2</v>
      </c>
      <c r="F27" s="21"/>
      <c r="G27" s="20"/>
      <c r="H27" s="18"/>
      <c r="I27" s="21"/>
      <c r="J27" s="18"/>
      <c r="K27" s="21"/>
      <c r="Q27">
        <f>ROUND((Source!DN776/100)*ROUND((ROUND((Source!AF776*Source!AV776*Source!I776),2)),2), 2)</f>
        <v>113.26</v>
      </c>
      <c r="R27">
        <f>Source!X776</f>
        <v>4487.76</v>
      </c>
      <c r="S27">
        <f>ROUND((Source!DO776/100)*ROUND((ROUND((Source!AF776*Source!AV776*Source!I776),2)),2), 2)</f>
        <v>83.06</v>
      </c>
      <c r="T27">
        <f>Source!Y776</f>
        <v>2114.92</v>
      </c>
      <c r="U27">
        <f>ROUND((175/100)*ROUND((ROUND((Source!AE776*Source!AV776*Source!I776),2)),2), 2)</f>
        <v>0</v>
      </c>
      <c r="V27">
        <f>ROUND((160/100)*ROUND(ROUND((ROUND((Source!AE776*Source!AV776*Source!I776),2)*Source!BS776),2), 2), 2)</f>
        <v>0</v>
      </c>
      <c r="AI27">
        <v>0</v>
      </c>
    </row>
    <row r="28" spans="1:42" x14ac:dyDescent="0.2">
      <c r="C28" s="22" t="str">
        <f>"Объем: "&amp;Source!I776&amp;"=4,03/"&amp;"100"</f>
        <v>Объем: 0,0403=4,03/100</v>
      </c>
    </row>
    <row r="29" spans="1:42" ht="14.25" x14ac:dyDescent="0.2">
      <c r="A29" s="17"/>
      <c r="B29" s="17"/>
      <c r="C29" s="17" t="s">
        <v>1046</v>
      </c>
      <c r="D29" s="19"/>
      <c r="E29" s="18"/>
      <c r="F29" s="21">
        <f>Source!AO776</f>
        <v>2042.62</v>
      </c>
      <c r="G29" s="20" t="str">
        <f>Source!DG776</f>
        <v>)*1,05</v>
      </c>
      <c r="H29" s="18">
        <f>Source!AV776</f>
        <v>1.248</v>
      </c>
      <c r="I29" s="21">
        <f>ROUND((ROUND((Source!AF776*Source!AV776*Source!I776),2)),2)</f>
        <v>107.87</v>
      </c>
      <c r="J29" s="18">
        <f>IF(Source!BA776&lt;&gt; 0, Source!BA776, 1)</f>
        <v>47.82</v>
      </c>
      <c r="K29" s="21">
        <f>Source!S776</f>
        <v>5158.34</v>
      </c>
      <c r="W29">
        <f>I29</f>
        <v>107.87</v>
      </c>
    </row>
    <row r="30" spans="1:42" ht="14.25" x14ac:dyDescent="0.2">
      <c r="A30" s="17"/>
      <c r="B30" s="17"/>
      <c r="C30" s="17" t="s">
        <v>1047</v>
      </c>
      <c r="D30" s="19" t="s">
        <v>1048</v>
      </c>
      <c r="E30" s="18">
        <f>Source!DN776</f>
        <v>105</v>
      </c>
      <c r="F30" s="21"/>
      <c r="G30" s="20"/>
      <c r="H30" s="18"/>
      <c r="I30" s="21">
        <f>SUM(Q27:Q29)</f>
        <v>113.26</v>
      </c>
      <c r="J30" s="18">
        <f>Source!BZ776</f>
        <v>87</v>
      </c>
      <c r="K30" s="21">
        <f>SUM(R27:R29)</f>
        <v>4487.76</v>
      </c>
    </row>
    <row r="31" spans="1:42" ht="14.25" x14ac:dyDescent="0.2">
      <c r="A31" s="17"/>
      <c r="B31" s="17"/>
      <c r="C31" s="17" t="s">
        <v>1049</v>
      </c>
      <c r="D31" s="19" t="s">
        <v>1048</v>
      </c>
      <c r="E31" s="18">
        <f>Source!DO776</f>
        <v>77</v>
      </c>
      <c r="F31" s="21"/>
      <c r="G31" s="20"/>
      <c r="H31" s="18"/>
      <c r="I31" s="21">
        <f>SUM(S27:S30)</f>
        <v>83.06</v>
      </c>
      <c r="J31" s="18">
        <f>Source!CA776</f>
        <v>41</v>
      </c>
      <c r="K31" s="21">
        <f>SUM(T27:T30)</f>
        <v>2114.92</v>
      </c>
    </row>
    <row r="32" spans="1:42" ht="14.25" x14ac:dyDescent="0.2">
      <c r="A32" s="23"/>
      <c r="B32" s="23"/>
      <c r="C32" s="23" t="s">
        <v>1050</v>
      </c>
      <c r="D32" s="24" t="s">
        <v>1051</v>
      </c>
      <c r="E32" s="25">
        <f>Source!AQ776</f>
        <v>192.7</v>
      </c>
      <c r="F32" s="26"/>
      <c r="G32" s="27" t="str">
        <f>Source!DI776</f>
        <v>)*1,05</v>
      </c>
      <c r="H32" s="25">
        <f>Source!AV776</f>
        <v>1.248</v>
      </c>
      <c r="I32" s="26">
        <f>Source!U776</f>
        <v>10.176317424</v>
      </c>
      <c r="J32" s="25"/>
      <c r="K32" s="26"/>
    </row>
    <row r="33" spans="1:35" ht="15" x14ac:dyDescent="0.25">
      <c r="C33" s="16" t="s">
        <v>1052</v>
      </c>
      <c r="H33" s="44">
        <f>I29+I30+I31+0</f>
        <v>304.19</v>
      </c>
      <c r="I33" s="44"/>
      <c r="J33" s="44">
        <f>K29+K30+K31+0</f>
        <v>11761.02</v>
      </c>
      <c r="K33" s="44"/>
      <c r="O33" s="28">
        <f>I29+I30+I31+0</f>
        <v>304.19</v>
      </c>
      <c r="P33" s="28">
        <f>K29+K30+K31+0</f>
        <v>11761.02</v>
      </c>
      <c r="X33">
        <f>IF(Source!BI776&lt;=1,I29+I30+I31-0, 0)</f>
        <v>304.19</v>
      </c>
      <c r="Y33">
        <f>IF(Source!BI776=2,I29+I30+I31-0, 0)</f>
        <v>0</v>
      </c>
      <c r="Z33">
        <f>IF(Source!BI776=3,I29+I30+I31-0, 0)</f>
        <v>0</v>
      </c>
      <c r="AA33">
        <f>IF(Source!BI776=4,I29+I30+I31,0)</f>
        <v>0</v>
      </c>
    </row>
    <row r="35" spans="1:35" ht="28.5" x14ac:dyDescent="0.2">
      <c r="A35" s="17">
        <v>9</v>
      </c>
      <c r="B35" s="17" t="str">
        <f>Source!F782</f>
        <v>3.1-53-1</v>
      </c>
      <c r="C35" s="17" t="s">
        <v>310</v>
      </c>
      <c r="D35" s="19" t="str">
        <f>Source!H782</f>
        <v>100 м3 грунта</v>
      </c>
      <c r="E35" s="18">
        <f>Source!I782</f>
        <v>2.58E-2</v>
      </c>
      <c r="F35" s="21"/>
      <c r="G35" s="20"/>
      <c r="H35" s="18"/>
      <c r="I35" s="21"/>
      <c r="J35" s="18"/>
      <c r="K35" s="21"/>
      <c r="Q35">
        <f>ROUND((Source!DN782/100)*ROUND((ROUND((Source!AF782*Source!AV782*Source!I782),2)),2), 2)</f>
        <v>37.32</v>
      </c>
      <c r="R35">
        <f>Source!X782</f>
        <v>1478.58</v>
      </c>
      <c r="S35">
        <f>ROUND((Source!DO782/100)*ROUND((ROUND((Source!AF782*Source!AV782*Source!I782),2)),2), 2)</f>
        <v>27.37</v>
      </c>
      <c r="T35">
        <f>Source!Y782</f>
        <v>696.8</v>
      </c>
      <c r="U35">
        <f>ROUND((175/100)*ROUND((ROUND((Source!AE782*Source!AV782*Source!I782),2)),2), 2)</f>
        <v>0</v>
      </c>
      <c r="V35">
        <f>ROUND((160/100)*ROUND(ROUND((ROUND((Source!AE782*Source!AV782*Source!I782),2)*Source!BS782),2), 2), 2)</f>
        <v>0</v>
      </c>
      <c r="AI35">
        <v>0</v>
      </c>
    </row>
    <row r="36" spans="1:35" x14ac:dyDescent="0.2">
      <c r="C36" s="22" t="str">
        <f>"Объем: "&amp;Source!I782&amp;"=2,58/"&amp;"100"</f>
        <v>Объем: 0,0258=2,58/100</v>
      </c>
    </row>
    <row r="37" spans="1:35" ht="14.25" x14ac:dyDescent="0.2">
      <c r="A37" s="17"/>
      <c r="B37" s="17"/>
      <c r="C37" s="17" t="s">
        <v>1046</v>
      </c>
      <c r="D37" s="19"/>
      <c r="E37" s="18"/>
      <c r="F37" s="21">
        <f>Source!AO782</f>
        <v>1051.1300000000001</v>
      </c>
      <c r="G37" s="20" t="str">
        <f>Source!DG782</f>
        <v>)*1,05</v>
      </c>
      <c r="H37" s="18">
        <f>Source!AV782</f>
        <v>1.248</v>
      </c>
      <c r="I37" s="21">
        <f>ROUND((ROUND((Source!AF782*Source!AV782*Source!I782),2)),2)</f>
        <v>35.54</v>
      </c>
      <c r="J37" s="18">
        <f>IF(Source!BA782&lt;&gt; 0, Source!BA782, 1)</f>
        <v>47.82</v>
      </c>
      <c r="K37" s="21">
        <f>Source!S782</f>
        <v>1699.52</v>
      </c>
      <c r="W37">
        <f>I37</f>
        <v>35.54</v>
      </c>
    </row>
    <row r="38" spans="1:35" ht="14.25" x14ac:dyDescent="0.2">
      <c r="A38" s="17"/>
      <c r="B38" s="17"/>
      <c r="C38" s="17" t="s">
        <v>1047</v>
      </c>
      <c r="D38" s="19" t="s">
        <v>1048</v>
      </c>
      <c r="E38" s="18">
        <f>Source!DN782</f>
        <v>105</v>
      </c>
      <c r="F38" s="21"/>
      <c r="G38" s="20"/>
      <c r="H38" s="18"/>
      <c r="I38" s="21">
        <f>SUM(Q35:Q37)</f>
        <v>37.32</v>
      </c>
      <c r="J38" s="18">
        <f>Source!BZ782</f>
        <v>87</v>
      </c>
      <c r="K38" s="21">
        <f>SUM(R35:R37)</f>
        <v>1478.58</v>
      </c>
    </row>
    <row r="39" spans="1:35" ht="14.25" x14ac:dyDescent="0.2">
      <c r="A39" s="17"/>
      <c r="B39" s="17"/>
      <c r="C39" s="17" t="s">
        <v>1049</v>
      </c>
      <c r="D39" s="19" t="s">
        <v>1048</v>
      </c>
      <c r="E39" s="18">
        <f>Source!DO782</f>
        <v>77</v>
      </c>
      <c r="F39" s="21"/>
      <c r="G39" s="20"/>
      <c r="H39" s="18"/>
      <c r="I39" s="21">
        <f>SUM(S35:S38)</f>
        <v>27.37</v>
      </c>
      <c r="J39" s="18">
        <f>Source!CA782</f>
        <v>41</v>
      </c>
      <c r="K39" s="21">
        <f>SUM(T35:T38)</f>
        <v>696.8</v>
      </c>
    </row>
    <row r="40" spans="1:35" ht="14.25" x14ac:dyDescent="0.2">
      <c r="A40" s="23"/>
      <c r="B40" s="23"/>
      <c r="C40" s="23" t="s">
        <v>1050</v>
      </c>
      <c r="D40" s="24" t="s">
        <v>1051</v>
      </c>
      <c r="E40" s="25">
        <f>Source!AQ782</f>
        <v>107.04</v>
      </c>
      <c r="F40" s="26"/>
      <c r="G40" s="27" t="str">
        <f>Source!DI782</f>
        <v>)*1,05</v>
      </c>
      <c r="H40" s="25">
        <f>Source!AV782</f>
        <v>1.248</v>
      </c>
      <c r="I40" s="26">
        <f>Source!U782</f>
        <v>3.6188425728000002</v>
      </c>
      <c r="J40" s="25"/>
      <c r="K40" s="26"/>
    </row>
    <row r="41" spans="1:35" ht="15" x14ac:dyDescent="0.25">
      <c r="C41" s="16" t="s">
        <v>1052</v>
      </c>
      <c r="H41" s="44">
        <f>I37+I38+I39+0</f>
        <v>100.23</v>
      </c>
      <c r="I41" s="44"/>
      <c r="J41" s="44">
        <f>K37+K38+K39+0</f>
        <v>3874.8999999999996</v>
      </c>
      <c r="K41" s="44"/>
      <c r="O41" s="28">
        <f>I37+I38+I39+0</f>
        <v>100.23</v>
      </c>
      <c r="P41" s="28">
        <f>K37+K38+K39+0</f>
        <v>3874.8999999999996</v>
      </c>
      <c r="X41">
        <f>IF(Source!BI782&lt;=1,I37+I38+I39-0, 0)</f>
        <v>100.23</v>
      </c>
      <c r="Y41">
        <f>IF(Source!BI782=2,I37+I38+I39-0, 0)</f>
        <v>0</v>
      </c>
      <c r="Z41">
        <f>IF(Source!BI782=3,I37+I38+I39-0, 0)</f>
        <v>0</v>
      </c>
      <c r="AA41">
        <f>IF(Source!BI782=4,I37+I38+I39,0)</f>
        <v>0</v>
      </c>
    </row>
    <row r="43" spans="1:35" ht="28.5" x14ac:dyDescent="0.2">
      <c r="A43" s="17">
        <v>10</v>
      </c>
      <c r="B43" s="17" t="str">
        <f>Source!F783</f>
        <v>6.51-6-1</v>
      </c>
      <c r="C43" s="17" t="s">
        <v>314</v>
      </c>
      <c r="D43" s="19" t="str">
        <f>Source!H783</f>
        <v>100 м3 грунта</v>
      </c>
      <c r="E43" s="18">
        <f>Source!I783</f>
        <v>1.4500000000000001E-2</v>
      </c>
      <c r="F43" s="21"/>
      <c r="G43" s="20"/>
      <c r="H43" s="18"/>
      <c r="I43" s="21"/>
      <c r="J43" s="18"/>
      <c r="K43" s="21"/>
      <c r="Q43">
        <f>ROUND((Source!DN783/100)*ROUND((ROUND((Source!AF783*Source!AV783*Source!I783),2)),2), 2)</f>
        <v>13.75</v>
      </c>
      <c r="R43">
        <f>Source!X783</f>
        <v>541.91999999999996</v>
      </c>
      <c r="S43">
        <f>ROUND((Source!DO783/100)*ROUND((ROUND((Source!AF783*Source!AV783*Source!I783),2)),2), 2)</f>
        <v>10.119999999999999</v>
      </c>
      <c r="T43">
        <f>Source!Y783</f>
        <v>296.25</v>
      </c>
      <c r="U43">
        <f>ROUND((175/100)*ROUND((ROUND((Source!AE783*Source!AV783*Source!I783),2)),2), 2)</f>
        <v>0</v>
      </c>
      <c r="V43">
        <f>ROUND((160/100)*ROUND(ROUND((ROUND((Source!AE783*Source!AV783*Source!I783),2)*Source!BS783),2), 2), 2)</f>
        <v>0</v>
      </c>
      <c r="AI43">
        <v>0</v>
      </c>
    </row>
    <row r="44" spans="1:35" x14ac:dyDescent="0.2">
      <c r="C44" s="22" t="str">
        <f>"Объем: "&amp;Source!I783&amp;"=1,45/"&amp;"100"</f>
        <v>Объем: 0,0145=1,45/100</v>
      </c>
    </row>
    <row r="45" spans="1:35" ht="14.25" x14ac:dyDescent="0.2">
      <c r="A45" s="17"/>
      <c r="B45" s="17"/>
      <c r="C45" s="17" t="s">
        <v>1046</v>
      </c>
      <c r="D45" s="19"/>
      <c r="E45" s="18"/>
      <c r="F45" s="21">
        <f>Source!AO783</f>
        <v>795.14</v>
      </c>
      <c r="G45" s="20" t="str">
        <f>Source!DG783</f>
        <v>)*1,05</v>
      </c>
      <c r="H45" s="18">
        <f>Source!AV783</f>
        <v>1.248</v>
      </c>
      <c r="I45" s="21">
        <f>ROUND((ROUND((Source!AF783*Source!AV783*Source!I783),2)),2)</f>
        <v>15.11</v>
      </c>
      <c r="J45" s="18">
        <f>IF(Source!BA783&lt;&gt; 0, Source!BA783, 1)</f>
        <v>47.82</v>
      </c>
      <c r="K45" s="21">
        <f>Source!S783</f>
        <v>722.56</v>
      </c>
      <c r="W45">
        <f>I45</f>
        <v>15.11</v>
      </c>
    </row>
    <row r="46" spans="1:35" ht="14.25" x14ac:dyDescent="0.2">
      <c r="A46" s="17"/>
      <c r="B46" s="17"/>
      <c r="C46" s="17" t="s">
        <v>1047</v>
      </c>
      <c r="D46" s="19" t="s">
        <v>1048</v>
      </c>
      <c r="E46" s="18">
        <f>Source!DN783</f>
        <v>91</v>
      </c>
      <c r="F46" s="21"/>
      <c r="G46" s="20"/>
      <c r="H46" s="18"/>
      <c r="I46" s="21">
        <f>SUM(Q43:Q45)</f>
        <v>13.75</v>
      </c>
      <c r="J46" s="18">
        <f>Source!BZ783</f>
        <v>75</v>
      </c>
      <c r="K46" s="21">
        <f>SUM(R43:R45)</f>
        <v>541.91999999999996</v>
      </c>
    </row>
    <row r="47" spans="1:35" ht="14.25" x14ac:dyDescent="0.2">
      <c r="A47" s="17"/>
      <c r="B47" s="17"/>
      <c r="C47" s="17" t="s">
        <v>1049</v>
      </c>
      <c r="D47" s="19" t="s">
        <v>1048</v>
      </c>
      <c r="E47" s="18">
        <f>Source!DO783</f>
        <v>67</v>
      </c>
      <c r="F47" s="21"/>
      <c r="G47" s="20"/>
      <c r="H47" s="18"/>
      <c r="I47" s="21">
        <f>SUM(S43:S46)</f>
        <v>10.119999999999999</v>
      </c>
      <c r="J47" s="18">
        <f>Source!CA783</f>
        <v>41</v>
      </c>
      <c r="K47" s="21">
        <f>SUM(T43:T46)</f>
        <v>296.25</v>
      </c>
    </row>
    <row r="48" spans="1:35" ht="14.25" x14ac:dyDescent="0.2">
      <c r="A48" s="23"/>
      <c r="B48" s="23"/>
      <c r="C48" s="23" t="s">
        <v>1050</v>
      </c>
      <c r="D48" s="24" t="s">
        <v>1051</v>
      </c>
      <c r="E48" s="25">
        <f>Source!AQ783</f>
        <v>83</v>
      </c>
      <c r="F48" s="26"/>
      <c r="G48" s="27" t="str">
        <f>Source!DI783</f>
        <v>)*1,05</v>
      </c>
      <c r="H48" s="25">
        <f>Source!AV783</f>
        <v>1.248</v>
      </c>
      <c r="I48" s="26">
        <f>Source!U783</f>
        <v>1.5770664000000003</v>
      </c>
      <c r="J48" s="25"/>
      <c r="K48" s="26"/>
    </row>
    <row r="49" spans="1:35" ht="15" x14ac:dyDescent="0.25">
      <c r="C49" s="16" t="s">
        <v>1052</v>
      </c>
      <c r="H49" s="44">
        <f>I45+I46+I47+0</f>
        <v>38.979999999999997</v>
      </c>
      <c r="I49" s="44"/>
      <c r="J49" s="44">
        <f>K45+K46+K47+0</f>
        <v>1560.73</v>
      </c>
      <c r="K49" s="44"/>
      <c r="O49" s="28">
        <f>I45+I46+I47+0</f>
        <v>38.979999999999997</v>
      </c>
      <c r="P49" s="28">
        <f>K45+K46+K47+0</f>
        <v>1560.73</v>
      </c>
      <c r="X49">
        <f>IF(Source!BI783&lt;=1,I45+I46+I47-0, 0)</f>
        <v>38.979999999999997</v>
      </c>
      <c r="Y49">
        <f>IF(Source!BI783=2,I45+I46+I47-0, 0)</f>
        <v>0</v>
      </c>
      <c r="Z49">
        <f>IF(Source!BI783=3,I45+I46+I47-0, 0)</f>
        <v>0</v>
      </c>
      <c r="AA49">
        <f>IF(Source!BI783=4,I45+I46+I47,0)</f>
        <v>0</v>
      </c>
    </row>
    <row r="51" spans="1:35" ht="57" x14ac:dyDescent="0.2">
      <c r="A51" s="17">
        <v>12</v>
      </c>
      <c r="B51" s="17" t="str">
        <f>Source!F785</f>
        <v>3.34-17-3</v>
      </c>
      <c r="C51" s="17" t="s">
        <v>321</v>
      </c>
      <c r="D51" s="19" t="str">
        <f>Source!H785</f>
        <v>1 канало-километр трубопровода</v>
      </c>
      <c r="E51" s="18">
        <f>Source!I785</f>
        <v>3.0000000000000001E-3</v>
      </c>
      <c r="F51" s="21"/>
      <c r="G51" s="20"/>
      <c r="H51" s="18"/>
      <c r="I51" s="21"/>
      <c r="J51" s="18"/>
      <c r="K51" s="21"/>
      <c r="Q51">
        <f>ROUND((Source!DN785/100)*ROUND((ROUND((Source!AF785*Source!AV785*Source!I785),2)),2), 2)</f>
        <v>6.06</v>
      </c>
      <c r="R51">
        <f>Source!X785</f>
        <v>238.01</v>
      </c>
      <c r="S51">
        <f>ROUND((Source!DO785/100)*ROUND((ROUND((Source!AF785*Source!AV785*Source!I785),2)),2), 2)</f>
        <v>3.79</v>
      </c>
      <c r="T51">
        <f>Source!Y785</f>
        <v>106.07</v>
      </c>
      <c r="U51">
        <f>ROUND((175/100)*ROUND((ROUND((Source!AE785*Source!AV785*Source!I785),2)),2), 2)</f>
        <v>0</v>
      </c>
      <c r="V51">
        <f>ROUND((160/100)*ROUND(ROUND((ROUND((Source!AE785*Source!AV785*Source!I785),2)*Source!BS785),2), 2), 2)</f>
        <v>0</v>
      </c>
      <c r="AI51">
        <v>0</v>
      </c>
    </row>
    <row r="52" spans="1:35" ht="14.25" x14ac:dyDescent="0.2">
      <c r="A52" s="17"/>
      <c r="B52" s="17"/>
      <c r="C52" s="17" t="s">
        <v>1046</v>
      </c>
      <c r="D52" s="19"/>
      <c r="E52" s="18"/>
      <c r="F52" s="21">
        <f>Source!AO785</f>
        <v>1609.92</v>
      </c>
      <c r="G52" s="20" t="str">
        <f>Source!DG785</f>
        <v>)*1,05</v>
      </c>
      <c r="H52" s="18">
        <f>Source!AV785</f>
        <v>1.0669999999999999</v>
      </c>
      <c r="I52" s="21">
        <f>ROUND((ROUND((Source!AF785*Source!AV785*Source!I785),2)),2)</f>
        <v>5.41</v>
      </c>
      <c r="J52" s="18">
        <f>IF(Source!BA785&lt;&gt; 0, Source!BA785, 1)</f>
        <v>47.82</v>
      </c>
      <c r="K52" s="21">
        <f>Source!S785</f>
        <v>258.70999999999998</v>
      </c>
      <c r="W52">
        <f>I52</f>
        <v>5.41</v>
      </c>
    </row>
    <row r="53" spans="1:35" ht="14.25" x14ac:dyDescent="0.2">
      <c r="A53" s="17"/>
      <c r="B53" s="17"/>
      <c r="C53" s="17" t="s">
        <v>1056</v>
      </c>
      <c r="D53" s="19"/>
      <c r="E53" s="18"/>
      <c r="F53" s="21">
        <f>Source!AL785</f>
        <v>19554.14</v>
      </c>
      <c r="G53" s="20" t="str">
        <f>Source!DD785</f>
        <v/>
      </c>
      <c r="H53" s="18">
        <f>Source!AW785</f>
        <v>1.081</v>
      </c>
      <c r="I53" s="21">
        <f>ROUND((ROUND((Source!AC785*Source!AW785*Source!I785),2)),2)</f>
        <v>63.41</v>
      </c>
      <c r="J53" s="18">
        <f>IF(Source!BC785&lt;&gt; 0, Source!BC785, 1)</f>
        <v>8.51</v>
      </c>
      <c r="K53" s="21">
        <f>Source!P785</f>
        <v>539.62</v>
      </c>
    </row>
    <row r="54" spans="1:35" ht="14.25" x14ac:dyDescent="0.2">
      <c r="A54" s="17"/>
      <c r="B54" s="17"/>
      <c r="C54" s="17" t="s">
        <v>1047</v>
      </c>
      <c r="D54" s="19" t="s">
        <v>1048</v>
      </c>
      <c r="E54" s="18">
        <f>Source!DN785</f>
        <v>112</v>
      </c>
      <c r="F54" s="21"/>
      <c r="G54" s="20"/>
      <c r="H54" s="18"/>
      <c r="I54" s="21">
        <f>SUM(Q51:Q53)</f>
        <v>6.06</v>
      </c>
      <c r="J54" s="18">
        <f>Source!BZ785</f>
        <v>92</v>
      </c>
      <c r="K54" s="21">
        <f>SUM(R51:R53)</f>
        <v>238.01</v>
      </c>
    </row>
    <row r="55" spans="1:35" ht="14.25" x14ac:dyDescent="0.2">
      <c r="A55" s="17"/>
      <c r="B55" s="17"/>
      <c r="C55" s="17" t="s">
        <v>1049</v>
      </c>
      <c r="D55" s="19" t="s">
        <v>1048</v>
      </c>
      <c r="E55" s="18">
        <f>Source!DO785</f>
        <v>70</v>
      </c>
      <c r="F55" s="21"/>
      <c r="G55" s="20"/>
      <c r="H55" s="18"/>
      <c r="I55" s="21">
        <f>SUM(S51:S54)</f>
        <v>3.79</v>
      </c>
      <c r="J55" s="18">
        <f>Source!CA785</f>
        <v>41</v>
      </c>
      <c r="K55" s="21">
        <f>SUM(T51:T54)</f>
        <v>106.07</v>
      </c>
    </row>
    <row r="56" spans="1:35" ht="14.25" x14ac:dyDescent="0.2">
      <c r="A56" s="23"/>
      <c r="B56" s="23"/>
      <c r="C56" s="23" t="s">
        <v>1050</v>
      </c>
      <c r="D56" s="24" t="s">
        <v>1051</v>
      </c>
      <c r="E56" s="25">
        <f>Source!AQ785</f>
        <v>144</v>
      </c>
      <c r="F56" s="26"/>
      <c r="G56" s="27" t="str">
        <f>Source!DI785</f>
        <v>)*1,05</v>
      </c>
      <c r="H56" s="25">
        <f>Source!AV785</f>
        <v>1.0669999999999999</v>
      </c>
      <c r="I56" s="26">
        <f>Source!U785</f>
        <v>0.48399120000000001</v>
      </c>
      <c r="J56" s="25"/>
      <c r="K56" s="26"/>
    </row>
    <row r="57" spans="1:35" ht="15" x14ac:dyDescent="0.25">
      <c r="C57" s="16" t="s">
        <v>1052</v>
      </c>
      <c r="H57" s="44">
        <f>I52+I53+I54+I55+0</f>
        <v>78.67</v>
      </c>
      <c r="I57" s="44"/>
      <c r="J57" s="44">
        <f>K52+K53+K54+K55+0</f>
        <v>1142.4099999999999</v>
      </c>
      <c r="K57" s="44"/>
      <c r="O57" s="28">
        <f>I52+I53+I54+I55+0</f>
        <v>78.67</v>
      </c>
      <c r="P57" s="28">
        <f>K52+K53+K54+K55+0</f>
        <v>1142.4099999999999</v>
      </c>
      <c r="X57">
        <f>IF(Source!BI785&lt;=1,I52+I53+I54+I55-0, 0)</f>
        <v>78.67</v>
      </c>
      <c r="Y57">
        <f>IF(Source!BI785=2,I52+I53+I54+I55-0, 0)</f>
        <v>0</v>
      </c>
      <c r="Z57">
        <f>IF(Source!BI785=3,I52+I53+I54+I55-0, 0)</f>
        <v>0</v>
      </c>
      <c r="AA57">
        <f>IF(Source!BI785=4,I52+I53+I54+I55,0)</f>
        <v>0</v>
      </c>
    </row>
    <row r="59" spans="1:35" ht="42.75" x14ac:dyDescent="0.2">
      <c r="A59" s="17">
        <v>16</v>
      </c>
      <c r="B59" s="17" t="str">
        <f>Source!F790</f>
        <v>3.34-55-5</v>
      </c>
      <c r="C59" s="17" t="s">
        <v>341</v>
      </c>
      <c r="D59" s="19" t="str">
        <f>Source!H790</f>
        <v>1 км трубопровода</v>
      </c>
      <c r="E59" s="18">
        <f>Source!I790</f>
        <v>7.0000000000000001E-3</v>
      </c>
      <c r="F59" s="21"/>
      <c r="G59" s="20"/>
      <c r="H59" s="18"/>
      <c r="I59" s="21"/>
      <c r="J59" s="18"/>
      <c r="K59" s="21"/>
      <c r="Q59">
        <f>ROUND((Source!DN790/100)*ROUND((ROUND((Source!AF790*Source!AV790*Source!I790),2)),2), 2)</f>
        <v>13.85</v>
      </c>
      <c r="R59">
        <f>Source!X790</f>
        <v>544.21</v>
      </c>
      <c r="S59">
        <f>ROUND((Source!DO790/100)*ROUND((ROUND((Source!AF790*Source!AV790*Source!I790),2)),2), 2)</f>
        <v>8.66</v>
      </c>
      <c r="T59">
        <f>Source!Y790</f>
        <v>242.53</v>
      </c>
      <c r="U59">
        <f>ROUND((175/100)*ROUND((ROUND((Source!AE790*Source!AV790*Source!I790),2)),2), 2)</f>
        <v>0.39</v>
      </c>
      <c r="V59">
        <f>ROUND((160/100)*ROUND(ROUND((ROUND((Source!AE790*Source!AV790*Source!I790),2)*Source!BS790),2), 2), 2)</f>
        <v>16.829999999999998</v>
      </c>
      <c r="AI59">
        <v>0</v>
      </c>
    </row>
    <row r="60" spans="1:35" ht="14.25" x14ac:dyDescent="0.2">
      <c r="A60" s="17"/>
      <c r="B60" s="17"/>
      <c r="C60" s="17" t="s">
        <v>1046</v>
      </c>
      <c r="D60" s="19"/>
      <c r="E60" s="18"/>
      <c r="F60" s="21">
        <f>Source!AO790</f>
        <v>1577.19</v>
      </c>
      <c r="G60" s="20" t="str">
        <f>Source!DG790</f>
        <v>)*1,05</v>
      </c>
      <c r="H60" s="18">
        <f>Source!AV790</f>
        <v>1.0669999999999999</v>
      </c>
      <c r="I60" s="21">
        <f>ROUND((ROUND((Source!AF790*Source!AV790*Source!I790),2)),2)</f>
        <v>12.37</v>
      </c>
      <c r="J60" s="18">
        <f>IF(Source!BA790&lt;&gt; 0, Source!BA790, 1)</f>
        <v>47.82</v>
      </c>
      <c r="K60" s="21">
        <f>Source!S790</f>
        <v>591.53</v>
      </c>
      <c r="W60">
        <f>I60</f>
        <v>12.37</v>
      </c>
    </row>
    <row r="61" spans="1:35" ht="14.25" x14ac:dyDescent="0.2">
      <c r="A61" s="17"/>
      <c r="B61" s="17"/>
      <c r="C61" s="17" t="s">
        <v>1053</v>
      </c>
      <c r="D61" s="19"/>
      <c r="E61" s="18"/>
      <c r="F61" s="21">
        <f>Source!AM790</f>
        <v>258.70999999999998</v>
      </c>
      <c r="G61" s="20" t="str">
        <f>Source!DE790</f>
        <v>)*1,05</v>
      </c>
      <c r="H61" s="18">
        <f>Source!AV790</f>
        <v>1.0669999999999999</v>
      </c>
      <c r="I61" s="21">
        <f>(ROUND((ROUND((((Source!ET790*1.05))*Source!AV790*Source!I790),2)),2)+ROUND((ROUND(((Source!AE790-((Source!EU790*1.05)))*Source!AV790*Source!I790),2)),2))</f>
        <v>2.0299999999999998</v>
      </c>
      <c r="J61" s="18">
        <f>IF(Source!BB790&lt;&gt; 0, Source!BB790, 1)</f>
        <v>13.59</v>
      </c>
      <c r="K61" s="21">
        <f>Source!Q790</f>
        <v>27.59</v>
      </c>
    </row>
    <row r="62" spans="1:35" ht="14.25" x14ac:dyDescent="0.2">
      <c r="A62" s="17"/>
      <c r="B62" s="17"/>
      <c r="C62" s="17" t="s">
        <v>1054</v>
      </c>
      <c r="D62" s="19"/>
      <c r="E62" s="18"/>
      <c r="F62" s="21">
        <f>Source!AN790</f>
        <v>28.39</v>
      </c>
      <c r="G62" s="20" t="str">
        <f>Source!DF790</f>
        <v>)*1,05</v>
      </c>
      <c r="H62" s="18">
        <f>Source!AV790</f>
        <v>1.0669999999999999</v>
      </c>
      <c r="I62" s="29">
        <f>ROUND((ROUND((Source!AE790*Source!AV790*Source!I790),2)),2)</f>
        <v>0.22</v>
      </c>
      <c r="J62" s="18">
        <f>IF(Source!BS790&lt;&gt; 0, Source!BS790, 1)</f>
        <v>47.82</v>
      </c>
      <c r="K62" s="29">
        <f>Source!R790</f>
        <v>10.52</v>
      </c>
      <c r="W62">
        <f>I62</f>
        <v>0.22</v>
      </c>
    </row>
    <row r="63" spans="1:35" ht="14.25" x14ac:dyDescent="0.2">
      <c r="A63" s="17"/>
      <c r="B63" s="17"/>
      <c r="C63" s="17" t="s">
        <v>1047</v>
      </c>
      <c r="D63" s="19" t="s">
        <v>1048</v>
      </c>
      <c r="E63" s="18">
        <f>Source!DN790</f>
        <v>112</v>
      </c>
      <c r="F63" s="21"/>
      <c r="G63" s="20"/>
      <c r="H63" s="18"/>
      <c r="I63" s="21">
        <f>SUM(Q59:Q62)</f>
        <v>13.85</v>
      </c>
      <c r="J63" s="18">
        <f>Source!BZ790</f>
        <v>92</v>
      </c>
      <c r="K63" s="21">
        <f>SUM(R59:R62)</f>
        <v>544.21</v>
      </c>
    </row>
    <row r="64" spans="1:35" ht="14.25" x14ac:dyDescent="0.2">
      <c r="A64" s="17"/>
      <c r="B64" s="17"/>
      <c r="C64" s="17" t="s">
        <v>1049</v>
      </c>
      <c r="D64" s="19" t="s">
        <v>1048</v>
      </c>
      <c r="E64" s="18">
        <f>Source!DO790</f>
        <v>70</v>
      </c>
      <c r="F64" s="21"/>
      <c r="G64" s="20"/>
      <c r="H64" s="18"/>
      <c r="I64" s="21">
        <f>SUM(S59:S63)</f>
        <v>8.66</v>
      </c>
      <c r="J64" s="18">
        <f>Source!CA790</f>
        <v>41</v>
      </c>
      <c r="K64" s="21">
        <f>SUM(T59:T63)</f>
        <v>242.53</v>
      </c>
    </row>
    <row r="65" spans="1:35" ht="14.25" x14ac:dyDescent="0.2">
      <c r="A65" s="17"/>
      <c r="B65" s="17"/>
      <c r="C65" s="17" t="s">
        <v>1055</v>
      </c>
      <c r="D65" s="19" t="s">
        <v>1048</v>
      </c>
      <c r="E65" s="18">
        <f>175</f>
        <v>175</v>
      </c>
      <c r="F65" s="21"/>
      <c r="G65" s="20"/>
      <c r="H65" s="18"/>
      <c r="I65" s="21">
        <f>SUM(U59:U64)</f>
        <v>0.39</v>
      </c>
      <c r="J65" s="18">
        <f>160</f>
        <v>160</v>
      </c>
      <c r="K65" s="21">
        <f>SUM(V59:V64)</f>
        <v>16.829999999999998</v>
      </c>
    </row>
    <row r="66" spans="1:35" ht="14.25" x14ac:dyDescent="0.2">
      <c r="A66" s="23"/>
      <c r="B66" s="23"/>
      <c r="C66" s="23" t="s">
        <v>1050</v>
      </c>
      <c r="D66" s="24" t="s">
        <v>1051</v>
      </c>
      <c r="E66" s="25">
        <f>Source!AQ790</f>
        <v>147.85</v>
      </c>
      <c r="F66" s="26"/>
      <c r="G66" s="27" t="str">
        <f>Source!DI790</f>
        <v>)*1,05</v>
      </c>
      <c r="H66" s="25">
        <f>Source!AV790</f>
        <v>1.0669999999999999</v>
      </c>
      <c r="I66" s="26">
        <f>Source!U790</f>
        <v>1.1595062324999998</v>
      </c>
      <c r="J66" s="25"/>
      <c r="K66" s="26"/>
    </row>
    <row r="67" spans="1:35" ht="15" x14ac:dyDescent="0.25">
      <c r="C67" s="16" t="s">
        <v>1052</v>
      </c>
      <c r="H67" s="44">
        <f>I60+I61+I63+I64+I65+0</f>
        <v>37.299999999999997</v>
      </c>
      <c r="I67" s="44"/>
      <c r="J67" s="44">
        <f>K60+K61+K63+K64+K65+0</f>
        <v>1422.6899999999998</v>
      </c>
      <c r="K67" s="44"/>
      <c r="O67" s="28">
        <f>I60+I61+I63+I64+I65+0</f>
        <v>37.299999999999997</v>
      </c>
      <c r="P67" s="28">
        <f>K60+K61+K63+K64+K65+0</f>
        <v>1422.6899999999998</v>
      </c>
      <c r="X67">
        <f>IF(Source!BI790&lt;=1,I60+I61+I63+I64+I65-0, 0)</f>
        <v>37.299999999999997</v>
      </c>
      <c r="Y67">
        <f>IF(Source!BI790=2,I60+I61+I63+I64+I65-0, 0)</f>
        <v>0</v>
      </c>
      <c r="Z67">
        <f>IF(Source!BI790=3,I60+I61+I63+I64+I65-0, 0)</f>
        <v>0</v>
      </c>
      <c r="AA67">
        <f>IF(Source!BI790=4,I60+I61+I63+I64+I65,0)</f>
        <v>0</v>
      </c>
    </row>
    <row r="69" spans="1:35" ht="42.75" x14ac:dyDescent="0.2">
      <c r="A69" s="17">
        <v>17</v>
      </c>
      <c r="B69" s="17" t="str">
        <f>Source!F791</f>
        <v>3.34-55-6</v>
      </c>
      <c r="C69" s="17" t="s">
        <v>347</v>
      </c>
      <c r="D69" s="19" t="str">
        <f>Source!H791</f>
        <v>1 км трубопровода</v>
      </c>
      <c r="E69" s="18">
        <f>Source!I791</f>
        <v>7.0000000000000001E-3</v>
      </c>
      <c r="F69" s="21"/>
      <c r="G69" s="20"/>
      <c r="H69" s="18"/>
      <c r="I69" s="21"/>
      <c r="J69" s="18"/>
      <c r="K69" s="21"/>
      <c r="Q69">
        <f>ROUND((Source!DN791/100)*ROUND((ROUND((Source!AF791*Source!AV791*Source!I791),2)),2), 2)</f>
        <v>10.26</v>
      </c>
      <c r="R69">
        <f>Source!X791</f>
        <v>402.99</v>
      </c>
      <c r="S69">
        <f>ROUND((Source!DO791/100)*ROUND((ROUND((Source!AF791*Source!AV791*Source!I791),2)),2), 2)</f>
        <v>6.41</v>
      </c>
      <c r="T69">
        <f>Source!Y791</f>
        <v>179.59</v>
      </c>
      <c r="U69">
        <f>ROUND((175/100)*ROUND((ROUND((Source!AE791*Source!AV791*Source!I791),2)),2), 2)</f>
        <v>0.39</v>
      </c>
      <c r="V69">
        <f>ROUND((160/100)*ROUND(ROUND((ROUND((Source!AE791*Source!AV791*Source!I791),2)*Source!BS791),2), 2), 2)</f>
        <v>16.829999999999998</v>
      </c>
      <c r="AI69">
        <v>0</v>
      </c>
    </row>
    <row r="70" spans="1:35" ht="14.25" x14ac:dyDescent="0.2">
      <c r="A70" s="17"/>
      <c r="B70" s="17"/>
      <c r="C70" s="17" t="s">
        <v>1046</v>
      </c>
      <c r="D70" s="19"/>
      <c r="E70" s="18"/>
      <c r="F70" s="21">
        <f>Source!AO791</f>
        <v>1167.92</v>
      </c>
      <c r="G70" s="20" t="str">
        <f>Source!DG791</f>
        <v>)*1,05</v>
      </c>
      <c r="H70" s="18">
        <f>Source!AV791</f>
        <v>1.0669999999999999</v>
      </c>
      <c r="I70" s="21">
        <f>ROUND((ROUND((Source!AF791*Source!AV791*Source!I791),2)),2)</f>
        <v>9.16</v>
      </c>
      <c r="J70" s="18">
        <f>IF(Source!BA791&lt;&gt; 0, Source!BA791, 1)</f>
        <v>47.82</v>
      </c>
      <c r="K70" s="21">
        <f>Source!S791</f>
        <v>438.03</v>
      </c>
      <c r="W70">
        <f>I70</f>
        <v>9.16</v>
      </c>
    </row>
    <row r="71" spans="1:35" ht="14.25" x14ac:dyDescent="0.2">
      <c r="A71" s="17"/>
      <c r="B71" s="17"/>
      <c r="C71" s="17" t="s">
        <v>1053</v>
      </c>
      <c r="D71" s="19"/>
      <c r="E71" s="18"/>
      <c r="F71" s="21">
        <f>Source!AM791</f>
        <v>255.97</v>
      </c>
      <c r="G71" s="20" t="str">
        <f>Source!DE791</f>
        <v>)*1,05</v>
      </c>
      <c r="H71" s="18">
        <f>Source!AV791</f>
        <v>1.0669999999999999</v>
      </c>
      <c r="I71" s="21">
        <f>(ROUND((ROUND((((Source!ET791*1.05))*Source!AV791*Source!I791),2)),2)+ROUND((ROUND(((Source!AE791-((Source!EU791*1.05)))*Source!AV791*Source!I791),2)),2))</f>
        <v>2.0099999999999998</v>
      </c>
      <c r="J71" s="18">
        <f>IF(Source!BB791&lt;&gt; 0, Source!BB791, 1)</f>
        <v>13.58</v>
      </c>
      <c r="K71" s="21">
        <f>Source!Q791</f>
        <v>27.3</v>
      </c>
    </row>
    <row r="72" spans="1:35" ht="14.25" x14ac:dyDescent="0.2">
      <c r="A72" s="17"/>
      <c r="B72" s="17"/>
      <c r="C72" s="17" t="s">
        <v>1054</v>
      </c>
      <c r="D72" s="19"/>
      <c r="E72" s="18"/>
      <c r="F72" s="21">
        <f>Source!AN791</f>
        <v>28.08</v>
      </c>
      <c r="G72" s="20" t="str">
        <f>Source!DF791</f>
        <v>)*1,05</v>
      </c>
      <c r="H72" s="18">
        <f>Source!AV791</f>
        <v>1.0669999999999999</v>
      </c>
      <c r="I72" s="29">
        <f>ROUND((ROUND((Source!AE791*Source!AV791*Source!I791),2)),2)</f>
        <v>0.22</v>
      </c>
      <c r="J72" s="18">
        <f>IF(Source!BS791&lt;&gt; 0, Source!BS791, 1)</f>
        <v>47.82</v>
      </c>
      <c r="K72" s="29">
        <f>Source!R791</f>
        <v>10.52</v>
      </c>
      <c r="W72">
        <f>I72</f>
        <v>0.22</v>
      </c>
    </row>
    <row r="73" spans="1:35" ht="14.25" x14ac:dyDescent="0.2">
      <c r="A73" s="17"/>
      <c r="B73" s="17"/>
      <c r="C73" s="17" t="s">
        <v>1047</v>
      </c>
      <c r="D73" s="19" t="s">
        <v>1048</v>
      </c>
      <c r="E73" s="18">
        <f>Source!DN791</f>
        <v>112</v>
      </c>
      <c r="F73" s="21"/>
      <c r="G73" s="20"/>
      <c r="H73" s="18"/>
      <c r="I73" s="21">
        <f>SUM(Q69:Q72)</f>
        <v>10.26</v>
      </c>
      <c r="J73" s="18">
        <f>Source!BZ791</f>
        <v>92</v>
      </c>
      <c r="K73" s="21">
        <f>SUM(R69:R72)</f>
        <v>402.99</v>
      </c>
    </row>
    <row r="74" spans="1:35" ht="14.25" x14ac:dyDescent="0.2">
      <c r="A74" s="17"/>
      <c r="B74" s="17"/>
      <c r="C74" s="17" t="s">
        <v>1049</v>
      </c>
      <c r="D74" s="19" t="s">
        <v>1048</v>
      </c>
      <c r="E74" s="18">
        <f>Source!DO791</f>
        <v>70</v>
      </c>
      <c r="F74" s="21"/>
      <c r="G74" s="20"/>
      <c r="H74" s="18"/>
      <c r="I74" s="21">
        <f>SUM(S69:S73)</f>
        <v>6.41</v>
      </c>
      <c r="J74" s="18">
        <f>Source!CA791</f>
        <v>41</v>
      </c>
      <c r="K74" s="21">
        <f>SUM(T69:T73)</f>
        <v>179.59</v>
      </c>
    </row>
    <row r="75" spans="1:35" ht="14.25" x14ac:dyDescent="0.2">
      <c r="A75" s="17"/>
      <c r="B75" s="17"/>
      <c r="C75" s="17" t="s">
        <v>1055</v>
      </c>
      <c r="D75" s="19" t="s">
        <v>1048</v>
      </c>
      <c r="E75" s="18">
        <f>175</f>
        <v>175</v>
      </c>
      <c r="F75" s="21"/>
      <c r="G75" s="20"/>
      <c r="H75" s="18"/>
      <c r="I75" s="21">
        <f>SUM(U69:U74)</f>
        <v>0.39</v>
      </c>
      <c r="J75" s="18">
        <f>160</f>
        <v>160</v>
      </c>
      <c r="K75" s="21">
        <f>SUM(V69:V74)</f>
        <v>16.829999999999998</v>
      </c>
    </row>
    <row r="76" spans="1:35" ht="14.25" x14ac:dyDescent="0.2">
      <c r="A76" s="23"/>
      <c r="B76" s="23"/>
      <c r="C76" s="23" t="s">
        <v>1050</v>
      </c>
      <c r="D76" s="24" t="s">
        <v>1051</v>
      </c>
      <c r="E76" s="25">
        <f>Source!AQ791</f>
        <v>107.8</v>
      </c>
      <c r="F76" s="26"/>
      <c r="G76" s="27" t="str">
        <f>Source!DI791</f>
        <v>)*1,05</v>
      </c>
      <c r="H76" s="25">
        <f>Source!AV791</f>
        <v>1.0669999999999999</v>
      </c>
      <c r="I76" s="26">
        <f>Source!U791</f>
        <v>0.84541610999999994</v>
      </c>
      <c r="J76" s="25"/>
      <c r="K76" s="26"/>
    </row>
    <row r="77" spans="1:35" ht="15" x14ac:dyDescent="0.25">
      <c r="C77" s="16" t="s">
        <v>1052</v>
      </c>
      <c r="H77" s="44">
        <f>I70+I71+I73+I74+I75+0</f>
        <v>28.23</v>
      </c>
      <c r="I77" s="44"/>
      <c r="J77" s="44">
        <f>K70+K71+K73+K74+K75+0</f>
        <v>1064.7399999999998</v>
      </c>
      <c r="K77" s="44"/>
      <c r="O77" s="28">
        <f>I70+I71+I73+I74+I75+0</f>
        <v>28.23</v>
      </c>
      <c r="P77" s="28">
        <f>K70+K71+K73+K74+K75+0</f>
        <v>1064.7399999999998</v>
      </c>
      <c r="X77">
        <f>IF(Source!BI791&lt;=1,I70+I71+I73+I74+I75-0, 0)</f>
        <v>28.23</v>
      </c>
      <c r="Y77">
        <f>IF(Source!BI791=2,I70+I71+I73+I74+I75-0, 0)</f>
        <v>0</v>
      </c>
      <c r="Z77">
        <f>IF(Source!BI791=3,I70+I71+I73+I74+I75-0, 0)</f>
        <v>0</v>
      </c>
      <c r="AA77">
        <f>IF(Source!BI791=4,I70+I71+I73+I74+I75,0)</f>
        <v>0</v>
      </c>
    </row>
    <row r="79" spans="1:35" ht="28.5" x14ac:dyDescent="0.2">
      <c r="A79" s="17">
        <v>18</v>
      </c>
      <c r="B79" s="17" t="str">
        <f>Source!F792</f>
        <v>Цена постащика</v>
      </c>
      <c r="C79" s="17" t="s">
        <v>1063</v>
      </c>
      <c r="D79" s="19" t="str">
        <f>Source!H792</f>
        <v>м</v>
      </c>
      <c r="E79" s="18">
        <f>Source!I792</f>
        <v>14</v>
      </c>
      <c r="F79" s="21">
        <f>Source!AL792</f>
        <v>91.72</v>
      </c>
      <c r="G79" s="20" t="str">
        <f>Source!DD792</f>
        <v>*1,02</v>
      </c>
      <c r="H79" s="18">
        <f>Source!AW792</f>
        <v>1</v>
      </c>
      <c r="I79" s="21">
        <f>ROUND((ROUND((Source!AC792*Source!AW792*Source!I792),2)),2)</f>
        <v>1309.76</v>
      </c>
      <c r="J79" s="18">
        <f>IF(Source!BC792&lt;&gt; 0, Source!BC792, 1)</f>
        <v>9.8800000000000008</v>
      </c>
      <c r="K79" s="21">
        <f>Source!P792</f>
        <v>12940.43</v>
      </c>
      <c r="Q79">
        <f>ROUND((Source!DN792/100)*ROUND((ROUND((Source!AF792*Source!AV792*Source!I792),2)),2), 2)</f>
        <v>0</v>
      </c>
      <c r="R79">
        <f>Source!X792</f>
        <v>0</v>
      </c>
      <c r="S79">
        <f>ROUND((Source!DO792/100)*ROUND((ROUND((Source!AF792*Source!AV792*Source!I792),2)),2), 2)</f>
        <v>0</v>
      </c>
      <c r="T79">
        <f>Source!Y792</f>
        <v>0</v>
      </c>
      <c r="U79">
        <f>ROUND((175/100)*ROUND((ROUND((Source!AE792*Source!AV792*Source!I792),2)),2), 2)</f>
        <v>0</v>
      </c>
      <c r="V79">
        <f>ROUND((160/100)*ROUND(ROUND((ROUND((Source!AE792*Source!AV792*Source!I792),2)*Source!BS792),2), 2), 2)</f>
        <v>0</v>
      </c>
      <c r="AI79">
        <v>3</v>
      </c>
    </row>
    <row r="80" spans="1:35" x14ac:dyDescent="0.2">
      <c r="A80" s="31"/>
      <c r="B80" s="31"/>
      <c r="C80" s="32" t="str">
        <f>"Объем: "&amp;Source!I792&amp;"=("&amp;Source!I790&amp;"+"&amp;""&amp;Source!I791&amp;")*"&amp;"1000"</f>
        <v>Объем: 14=(0,007+0,007)*1000</v>
      </c>
      <c r="D80" s="31"/>
      <c r="E80" s="31"/>
      <c r="F80" s="31"/>
      <c r="G80" s="31"/>
      <c r="H80" s="31"/>
      <c r="I80" s="31"/>
      <c r="J80" s="31"/>
      <c r="K80" s="31"/>
    </row>
    <row r="81" spans="1:35" ht="15" x14ac:dyDescent="0.25">
      <c r="C81" s="16" t="s">
        <v>1052</v>
      </c>
      <c r="H81" s="44">
        <f>I79+0</f>
        <v>1309.76</v>
      </c>
      <c r="I81" s="44"/>
      <c r="J81" s="44">
        <f>K79+0</f>
        <v>12940.43</v>
      </c>
      <c r="K81" s="44"/>
      <c r="O81" s="28">
        <f>I79+0</f>
        <v>1309.76</v>
      </c>
      <c r="P81" s="28">
        <f>K79+0</f>
        <v>12940.43</v>
      </c>
      <c r="X81">
        <f>IF(Source!BI792&lt;=1,I79-0, 0)</f>
        <v>1309.76</v>
      </c>
      <c r="Y81">
        <f>IF(Source!BI792=2,I79-0, 0)</f>
        <v>0</v>
      </c>
      <c r="Z81">
        <f>IF(Source!BI792=3,I79-0, 0)</f>
        <v>0</v>
      </c>
      <c r="AA81">
        <f>IF(Source!BI792=4,I79,0)</f>
        <v>0</v>
      </c>
    </row>
    <row r="83" spans="1:35" ht="28.5" x14ac:dyDescent="0.2">
      <c r="A83" s="23">
        <v>19</v>
      </c>
      <c r="B83" s="23" t="str">
        <f>Source!F793</f>
        <v>1.1-1-766</v>
      </c>
      <c r="C83" s="23" t="s">
        <v>137</v>
      </c>
      <c r="D83" s="24" t="str">
        <f>Source!H793</f>
        <v>м3</v>
      </c>
      <c r="E83" s="25">
        <f>Source!I793</f>
        <v>1.24</v>
      </c>
      <c r="F83" s="26">
        <f>Source!AL793</f>
        <v>104.99</v>
      </c>
      <c r="G83" s="27" t="str">
        <f>Source!DD793</f>
        <v/>
      </c>
      <c r="H83" s="25">
        <f>Source!AW793</f>
        <v>1</v>
      </c>
      <c r="I83" s="26">
        <f>ROUND((ROUND((Source!AC793*Source!AW793*Source!I793),2)),2)</f>
        <v>130.19</v>
      </c>
      <c r="J83" s="25">
        <f>IF(Source!BC793&lt;&gt; 0, Source!BC793, 1)</f>
        <v>8.91</v>
      </c>
      <c r="K83" s="26">
        <f>Source!P793</f>
        <v>1159.99</v>
      </c>
      <c r="Q83">
        <f>ROUND((Source!DN793/100)*ROUND((ROUND((Source!AF793*Source!AV793*Source!I793),2)),2), 2)</f>
        <v>0</v>
      </c>
      <c r="R83">
        <f>Source!X793</f>
        <v>0</v>
      </c>
      <c r="S83">
        <f>ROUND((Source!DO793/100)*ROUND((ROUND((Source!AF793*Source!AV793*Source!I793),2)),2), 2)</f>
        <v>0</v>
      </c>
      <c r="T83">
        <f>Source!Y793</f>
        <v>0</v>
      </c>
      <c r="U83">
        <f>ROUND((175/100)*ROUND((ROUND((Source!AE793*Source!AV793*Source!I793),2)),2), 2)</f>
        <v>0</v>
      </c>
      <c r="V83">
        <f>ROUND((160/100)*ROUND(ROUND((ROUND((Source!AE793*Source!AV793*Source!I793),2)*Source!BS793),2), 2), 2)</f>
        <v>0</v>
      </c>
      <c r="AI83">
        <v>3</v>
      </c>
    </row>
    <row r="84" spans="1:35" ht="15" x14ac:dyDescent="0.25">
      <c r="C84" s="16" t="s">
        <v>1052</v>
      </c>
      <c r="H84" s="44">
        <f>I83+0</f>
        <v>130.19</v>
      </c>
      <c r="I84" s="44"/>
      <c r="J84" s="44">
        <f>K83+0</f>
        <v>1159.99</v>
      </c>
      <c r="K84" s="44"/>
      <c r="O84" s="28">
        <f>I83+0</f>
        <v>130.19</v>
      </c>
      <c r="P84" s="28">
        <f>K83+0</f>
        <v>1159.99</v>
      </c>
      <c r="X84">
        <f>IF(Source!BI793&lt;=1,I83-0, 0)</f>
        <v>130.19</v>
      </c>
      <c r="Y84">
        <f>IF(Source!BI793=2,I83-0, 0)</f>
        <v>0</v>
      </c>
      <c r="Z84">
        <f>IF(Source!BI793=3,I83-0, 0)</f>
        <v>0</v>
      </c>
      <c r="AA84">
        <f>IF(Source!BI793=4,I83,0)</f>
        <v>0</v>
      </c>
    </row>
    <row r="86" spans="1:35" ht="57" x14ac:dyDescent="0.2">
      <c r="A86" s="17">
        <v>20</v>
      </c>
      <c r="B86" s="17" t="str">
        <f>Source!F794</f>
        <v>3.34-47-3</v>
      </c>
      <c r="C86" s="17" t="s">
        <v>359</v>
      </c>
      <c r="D86" s="19" t="str">
        <f>Source!H794</f>
        <v>1 КМ</v>
      </c>
      <c r="E86" s="18">
        <f>Source!I794</f>
        <v>2E-3</v>
      </c>
      <c r="F86" s="21"/>
      <c r="G86" s="20"/>
      <c r="H86" s="18"/>
      <c r="I86" s="21"/>
      <c r="J86" s="18"/>
      <c r="K86" s="21"/>
      <c r="Q86">
        <f>ROUND((Source!DN794/100)*ROUND((ROUND((Source!AF794*Source!AV794*Source!I794),2)),2), 2)</f>
        <v>3.38</v>
      </c>
      <c r="R86">
        <f>Source!X794</f>
        <v>132.87</v>
      </c>
      <c r="S86">
        <f>ROUND((Source!DO794/100)*ROUND((ROUND((Source!AF794*Source!AV794*Source!I794),2)),2), 2)</f>
        <v>2.11</v>
      </c>
      <c r="T86">
        <f>Source!Y794</f>
        <v>59.21</v>
      </c>
      <c r="U86">
        <f>ROUND((175/100)*ROUND((ROUND((Source!AE794*Source!AV794*Source!I794),2)),2), 2)</f>
        <v>0.04</v>
      </c>
      <c r="V86">
        <f>ROUND((160/100)*ROUND(ROUND((ROUND((Source!AE794*Source!AV794*Source!I794),2)*Source!BS794),2), 2), 2)</f>
        <v>1.54</v>
      </c>
      <c r="AI86">
        <v>0</v>
      </c>
    </row>
    <row r="87" spans="1:35" ht="14.25" x14ac:dyDescent="0.2">
      <c r="A87" s="17"/>
      <c r="B87" s="17"/>
      <c r="C87" s="17" t="s">
        <v>1046</v>
      </c>
      <c r="D87" s="19"/>
      <c r="E87" s="18"/>
      <c r="F87" s="21">
        <f>Source!AO794</f>
        <v>1347.93</v>
      </c>
      <c r="G87" s="20" t="str">
        <f>Source!DG794</f>
        <v>)*1,05</v>
      </c>
      <c r="H87" s="18">
        <f>Source!AV794</f>
        <v>1.0669999999999999</v>
      </c>
      <c r="I87" s="21">
        <f>ROUND((ROUND((Source!AF794*Source!AV794*Source!I794),2)),2)</f>
        <v>3.02</v>
      </c>
      <c r="J87" s="18">
        <f>IF(Source!BA794&lt;&gt; 0, Source!BA794, 1)</f>
        <v>47.82</v>
      </c>
      <c r="K87" s="21">
        <f>Source!S794</f>
        <v>144.41999999999999</v>
      </c>
      <c r="W87">
        <f>I87</f>
        <v>3.02</v>
      </c>
    </row>
    <row r="88" spans="1:35" ht="14.25" x14ac:dyDescent="0.2">
      <c r="A88" s="17"/>
      <c r="B88" s="17"/>
      <c r="C88" s="17" t="s">
        <v>1053</v>
      </c>
      <c r="D88" s="19"/>
      <c r="E88" s="18"/>
      <c r="F88" s="21">
        <f>Source!AM794</f>
        <v>52.35</v>
      </c>
      <c r="G88" s="20" t="str">
        <f>Source!DE794</f>
        <v>)*1,05</v>
      </c>
      <c r="H88" s="18">
        <f>Source!AV794</f>
        <v>1.0669999999999999</v>
      </c>
      <c r="I88" s="21">
        <f>(ROUND((ROUND((((Source!ET794*1.05))*Source!AV794*Source!I794),2)),2)+ROUND((ROUND(((Source!AE794-((Source!EU794*1.05)))*Source!AV794*Source!I794),2)),2))</f>
        <v>0.12</v>
      </c>
      <c r="J88" s="18">
        <f>IF(Source!BB794&lt;&gt; 0, Source!BB794, 1)</f>
        <v>15.21</v>
      </c>
      <c r="K88" s="21">
        <f>Source!Q794</f>
        <v>1.83</v>
      </c>
    </row>
    <row r="89" spans="1:35" ht="14.25" x14ac:dyDescent="0.2">
      <c r="A89" s="17"/>
      <c r="B89" s="17"/>
      <c r="C89" s="17" t="s">
        <v>1054</v>
      </c>
      <c r="D89" s="19"/>
      <c r="E89" s="18"/>
      <c r="F89" s="21">
        <f>Source!AN794</f>
        <v>7.95</v>
      </c>
      <c r="G89" s="20" t="str">
        <f>Source!DF794</f>
        <v>)*1,05</v>
      </c>
      <c r="H89" s="18">
        <f>Source!AV794</f>
        <v>1.0669999999999999</v>
      </c>
      <c r="I89" s="29">
        <f>ROUND((ROUND((Source!AE794*Source!AV794*Source!I794),2)),2)</f>
        <v>0.02</v>
      </c>
      <c r="J89" s="18">
        <f>IF(Source!BS794&lt;&gt; 0, Source!BS794, 1)</f>
        <v>47.82</v>
      </c>
      <c r="K89" s="29">
        <f>Source!R794</f>
        <v>0.96</v>
      </c>
      <c r="W89">
        <f>I89</f>
        <v>0.02</v>
      </c>
    </row>
    <row r="90" spans="1:35" ht="14.25" x14ac:dyDescent="0.2">
      <c r="A90" s="17"/>
      <c r="B90" s="17"/>
      <c r="C90" s="17" t="s">
        <v>1056</v>
      </c>
      <c r="D90" s="19"/>
      <c r="E90" s="18"/>
      <c r="F90" s="21">
        <f>Source!AL794</f>
        <v>78</v>
      </c>
      <c r="G90" s="20" t="str">
        <f>Source!DD794</f>
        <v/>
      </c>
      <c r="H90" s="18">
        <f>Source!AW794</f>
        <v>1.081</v>
      </c>
      <c r="I90" s="21">
        <f>ROUND((ROUND((Source!AC794*Source!AW794*Source!I794),2)),2)</f>
        <v>0.17</v>
      </c>
      <c r="J90" s="18">
        <f>IF(Source!BC794&lt;&gt; 0, Source!BC794, 1)</f>
        <v>18.5</v>
      </c>
      <c r="K90" s="21">
        <f>Source!P794</f>
        <v>3.15</v>
      </c>
    </row>
    <row r="91" spans="1:35" ht="71.25" x14ac:dyDescent="0.2">
      <c r="A91" s="17" t="s">
        <v>573</v>
      </c>
      <c r="B91" s="17" t="str">
        <f>Source!F795</f>
        <v>1.12-5-575</v>
      </c>
      <c r="C91" s="17" t="s">
        <v>575</v>
      </c>
      <c r="D91" s="19" t="str">
        <f>Source!H795</f>
        <v>м</v>
      </c>
      <c r="E91" s="18">
        <f>Source!I795</f>
        <v>2</v>
      </c>
      <c r="F91" s="21">
        <f>Source!AK795</f>
        <v>83.27</v>
      </c>
      <c r="G91" s="30" t="s">
        <v>3</v>
      </c>
      <c r="H91" s="18">
        <f>Source!AW795</f>
        <v>1.081</v>
      </c>
      <c r="I91" s="21">
        <f>ROUND((ROUND((Source!AC795*Source!AW795*Source!I795),2)),2)+(ROUND((ROUND(((Source!ET795)*Source!AV795*Source!I795),2)),2)+ROUND((ROUND(((Source!AE795-(Source!EU795))*Source!AV795*Source!I795),2)),2))+ROUND((ROUND((Source!AF795*Source!AV795*Source!I795),2)),2)</f>
        <v>180.03</v>
      </c>
      <c r="J91" s="18">
        <f>IF(Source!BC795&lt;&gt; 0, Source!BC795, 1)</f>
        <v>2.0299999999999998</v>
      </c>
      <c r="K91" s="21">
        <f>Source!O795</f>
        <v>365.46</v>
      </c>
      <c r="Q91">
        <f>ROUND((Source!DN795/100)*ROUND((ROUND((Source!AF795*Source!AV795*Source!I795),2)),2), 2)</f>
        <v>0</v>
      </c>
      <c r="R91">
        <f>Source!X795</f>
        <v>0</v>
      </c>
      <c r="S91">
        <f>ROUND((Source!DO795/100)*ROUND((ROUND((Source!AF795*Source!AV795*Source!I795),2)),2), 2)</f>
        <v>0</v>
      </c>
      <c r="T91">
        <f>Source!Y795</f>
        <v>0</v>
      </c>
      <c r="U91">
        <f>ROUND((175/100)*ROUND((ROUND((Source!AE795*Source!AV795*Source!I795),2)),2), 2)</f>
        <v>0</v>
      </c>
      <c r="V91">
        <f>ROUND((160/100)*ROUND(ROUND((ROUND((Source!AE795*Source!AV795*Source!I795),2)*Source!BS795),2), 2), 2)</f>
        <v>0</v>
      </c>
      <c r="X91">
        <f>IF(Source!BI795&lt;=1,I91, 0)</f>
        <v>180.03</v>
      </c>
      <c r="Y91">
        <f>IF(Source!BI795=2,I91, 0)</f>
        <v>0</v>
      </c>
      <c r="Z91">
        <f>IF(Source!BI795=3,I91, 0)</f>
        <v>0</v>
      </c>
      <c r="AA91">
        <f>IF(Source!BI795=4,I91, 0)</f>
        <v>0</v>
      </c>
      <c r="AI91">
        <v>3</v>
      </c>
    </row>
    <row r="92" spans="1:35" ht="14.25" x14ac:dyDescent="0.2">
      <c r="A92" s="17"/>
      <c r="B92" s="17"/>
      <c r="C92" s="17" t="s">
        <v>1047</v>
      </c>
      <c r="D92" s="19" t="s">
        <v>1048</v>
      </c>
      <c r="E92" s="18">
        <f>Source!DN794</f>
        <v>112</v>
      </c>
      <c r="F92" s="21"/>
      <c r="G92" s="20"/>
      <c r="H92" s="18"/>
      <c r="I92" s="21">
        <f>SUM(Q86:Q91)</f>
        <v>3.38</v>
      </c>
      <c r="J92" s="18">
        <f>Source!BZ794</f>
        <v>92</v>
      </c>
      <c r="K92" s="21">
        <f>SUM(R86:R91)</f>
        <v>132.87</v>
      </c>
    </row>
    <row r="93" spans="1:35" ht="14.25" x14ac:dyDescent="0.2">
      <c r="A93" s="17"/>
      <c r="B93" s="17"/>
      <c r="C93" s="17" t="s">
        <v>1049</v>
      </c>
      <c r="D93" s="19" t="s">
        <v>1048</v>
      </c>
      <c r="E93" s="18">
        <f>Source!DO794</f>
        <v>70</v>
      </c>
      <c r="F93" s="21"/>
      <c r="G93" s="20"/>
      <c r="H93" s="18"/>
      <c r="I93" s="21">
        <f>SUM(S86:S92)</f>
        <v>2.11</v>
      </c>
      <c r="J93" s="18">
        <f>Source!CA794</f>
        <v>41</v>
      </c>
      <c r="K93" s="21">
        <f>SUM(T86:T92)</f>
        <v>59.21</v>
      </c>
    </row>
    <row r="94" spans="1:35" ht="14.25" x14ac:dyDescent="0.2">
      <c r="A94" s="17"/>
      <c r="B94" s="17"/>
      <c r="C94" s="17" t="s">
        <v>1055</v>
      </c>
      <c r="D94" s="19" t="s">
        <v>1048</v>
      </c>
      <c r="E94" s="18">
        <f>175</f>
        <v>175</v>
      </c>
      <c r="F94" s="21"/>
      <c r="G94" s="20"/>
      <c r="H94" s="18"/>
      <c r="I94" s="21">
        <f>SUM(U86:U93)</f>
        <v>0.04</v>
      </c>
      <c r="J94" s="18">
        <f>160</f>
        <v>160</v>
      </c>
      <c r="K94" s="21">
        <f>SUM(V86:V93)</f>
        <v>1.54</v>
      </c>
    </row>
    <row r="95" spans="1:35" ht="14.25" x14ac:dyDescent="0.2">
      <c r="A95" s="23"/>
      <c r="B95" s="23"/>
      <c r="C95" s="23" t="s">
        <v>1050</v>
      </c>
      <c r="D95" s="24" t="s">
        <v>1051</v>
      </c>
      <c r="E95" s="25">
        <f>Source!AQ794</f>
        <v>122.24</v>
      </c>
      <c r="F95" s="26"/>
      <c r="G95" s="27" t="str">
        <f>Source!DI794</f>
        <v>)*1,05</v>
      </c>
      <c r="H95" s="25">
        <f>Source!AV794</f>
        <v>1.0669999999999999</v>
      </c>
      <c r="I95" s="26">
        <f>Source!U794</f>
        <v>0.27390316799999997</v>
      </c>
      <c r="J95" s="25"/>
      <c r="K95" s="26"/>
    </row>
    <row r="96" spans="1:35" ht="15" x14ac:dyDescent="0.25">
      <c r="C96" s="16" t="s">
        <v>1052</v>
      </c>
      <c r="H96" s="44">
        <f>I87+I88+I90+I92+I93+I94+SUM(I91:I91)</f>
        <v>188.87</v>
      </c>
      <c r="I96" s="44"/>
      <c r="J96" s="44">
        <f>K87+K88+K90+K92+K93+K94+SUM(K91:K91)</f>
        <v>708.48</v>
      </c>
      <c r="K96" s="44"/>
      <c r="O96" s="28">
        <f>I87+I88+I90+I92+I93+I94+SUM(I91:I91)</f>
        <v>188.87</v>
      </c>
      <c r="P96" s="28">
        <f>K87+K88+K90+K92+K93+K94+SUM(K91:K91)</f>
        <v>708.48</v>
      </c>
      <c r="X96">
        <f>IF(Source!BI794&lt;=1,I87+I88+I90+I92+I93+I94-0, 0)</f>
        <v>8.8399999999999981</v>
      </c>
      <c r="Y96">
        <f>IF(Source!BI794=2,I87+I88+I90+I92+I93+I94-0, 0)</f>
        <v>0</v>
      </c>
      <c r="Z96">
        <f>IF(Source!BI794=3,I87+I88+I90+I92+I93+I94-0, 0)</f>
        <v>0</v>
      </c>
      <c r="AA96">
        <f>IF(Source!BI794=4,I87+I88+I90+I92+I93+I94,0)</f>
        <v>0</v>
      </c>
    </row>
    <row r="98" spans="1:35" ht="57" x14ac:dyDescent="0.2">
      <c r="A98" s="17">
        <v>23</v>
      </c>
      <c r="B98" s="17" t="str">
        <f>Source!F796</f>
        <v>6.69-2-1</v>
      </c>
      <c r="C98" s="17" t="s">
        <v>382</v>
      </c>
      <c r="D98" s="19" t="str">
        <f>Source!H796</f>
        <v>100 отверстий</v>
      </c>
      <c r="E98" s="18">
        <f>Source!I796</f>
        <v>0.01</v>
      </c>
      <c r="F98" s="21"/>
      <c r="G98" s="20"/>
      <c r="H98" s="18"/>
      <c r="I98" s="21"/>
      <c r="J98" s="18"/>
      <c r="K98" s="21"/>
      <c r="Q98">
        <f>ROUND((Source!DN796/100)*ROUND((ROUND((Source!AF796*Source!AV796*Source!I796),2)),2), 2)</f>
        <v>18.78</v>
      </c>
      <c r="R98">
        <f>Source!X796</f>
        <v>740.25</v>
      </c>
      <c r="S98">
        <f>ROUND((Source!DO796/100)*ROUND((ROUND((Source!AF796*Source!AV796*Source!I796),2)),2), 2)</f>
        <v>14.45</v>
      </c>
      <c r="T98">
        <f>Source!Y796</f>
        <v>404.67</v>
      </c>
      <c r="U98">
        <f>ROUND((175/100)*ROUND((ROUND((Source!AE796*Source!AV796*Source!I796),2)),2), 2)</f>
        <v>18.22</v>
      </c>
      <c r="V98">
        <f>ROUND((160/100)*ROUND(ROUND((ROUND((Source!AE796*Source!AV796*Source!I796),2)*Source!BS796),2), 2), 2)</f>
        <v>796.5</v>
      </c>
      <c r="AI98">
        <v>0</v>
      </c>
    </row>
    <row r="99" spans="1:35" x14ac:dyDescent="0.2">
      <c r="C99" s="22" t="str">
        <f>"Объем: "&amp;Source!I796&amp;"=1/"&amp;"100"</f>
        <v>Объем: 0,01=1/100</v>
      </c>
    </row>
    <row r="100" spans="1:35" ht="14.25" x14ac:dyDescent="0.2">
      <c r="A100" s="17"/>
      <c r="B100" s="17"/>
      <c r="C100" s="17" t="s">
        <v>1046</v>
      </c>
      <c r="D100" s="19"/>
      <c r="E100" s="18"/>
      <c r="F100" s="21">
        <f>Source!AO796</f>
        <v>1877.26</v>
      </c>
      <c r="G100" s="20" t="str">
        <f>Source!DG796</f>
        <v>)*1,05</v>
      </c>
      <c r="H100" s="18">
        <f>Source!AV796</f>
        <v>1.0469999999999999</v>
      </c>
      <c r="I100" s="21">
        <f>ROUND((ROUND((Source!AF796*Source!AV796*Source!I796),2)),2)</f>
        <v>20.64</v>
      </c>
      <c r="J100" s="18">
        <f>IF(Source!BA796&lt;&gt; 0, Source!BA796, 1)</f>
        <v>47.82</v>
      </c>
      <c r="K100" s="21">
        <f>Source!S796</f>
        <v>987</v>
      </c>
      <c r="W100">
        <f>I100</f>
        <v>20.64</v>
      </c>
    </row>
    <row r="101" spans="1:35" ht="14.25" x14ac:dyDescent="0.2">
      <c r="A101" s="17"/>
      <c r="B101" s="17"/>
      <c r="C101" s="17" t="s">
        <v>1053</v>
      </c>
      <c r="D101" s="19"/>
      <c r="E101" s="18"/>
      <c r="F101" s="21">
        <f>Source!AM796</f>
        <v>2661</v>
      </c>
      <c r="G101" s="20" t="str">
        <f>Source!DE796</f>
        <v>)*1,05</v>
      </c>
      <c r="H101" s="18">
        <f>Source!AV796</f>
        <v>1.0469999999999999</v>
      </c>
      <c r="I101" s="21">
        <f>(ROUND((ROUND((((Source!ET796*1.05))*Source!AV796*Source!I796),2)),2)+ROUND((ROUND(((Source!AE796-((Source!EU796*1.05)))*Source!AV796*Source!I796),2)),2))</f>
        <v>29.25</v>
      </c>
      <c r="J101" s="18">
        <f>IF(Source!BB796&lt;&gt; 0, Source!BB796, 1)</f>
        <v>24.13</v>
      </c>
      <c r="K101" s="21">
        <f>Source!Q796</f>
        <v>705.8</v>
      </c>
    </row>
    <row r="102" spans="1:35" ht="14.25" x14ac:dyDescent="0.2">
      <c r="A102" s="17"/>
      <c r="B102" s="17"/>
      <c r="C102" s="17" t="s">
        <v>1054</v>
      </c>
      <c r="D102" s="19"/>
      <c r="E102" s="18"/>
      <c r="F102" s="21">
        <f>Source!AN796</f>
        <v>946.5</v>
      </c>
      <c r="G102" s="20" t="str">
        <f>Source!DF796</f>
        <v>)*1,05</v>
      </c>
      <c r="H102" s="18">
        <f>Source!AV796</f>
        <v>1.0469999999999999</v>
      </c>
      <c r="I102" s="29">
        <f>ROUND((ROUND((Source!AE796*Source!AV796*Source!I796),2)),2)</f>
        <v>10.41</v>
      </c>
      <c r="J102" s="18">
        <f>IF(Source!BS796&lt;&gt; 0, Source!BS796, 1)</f>
        <v>47.82</v>
      </c>
      <c r="K102" s="29">
        <f>Source!R796</f>
        <v>497.81</v>
      </c>
      <c r="W102">
        <f>I102</f>
        <v>10.41</v>
      </c>
    </row>
    <row r="103" spans="1:35" ht="14.25" x14ac:dyDescent="0.2">
      <c r="A103" s="17"/>
      <c r="B103" s="17"/>
      <c r="C103" s="17" t="s">
        <v>1047</v>
      </c>
      <c r="D103" s="19" t="s">
        <v>1048</v>
      </c>
      <c r="E103" s="18">
        <f>Source!DN796</f>
        <v>91</v>
      </c>
      <c r="F103" s="21"/>
      <c r="G103" s="20"/>
      <c r="H103" s="18"/>
      <c r="I103" s="21">
        <f>SUM(Q98:Q102)</f>
        <v>18.78</v>
      </c>
      <c r="J103" s="18">
        <f>Source!BZ796</f>
        <v>75</v>
      </c>
      <c r="K103" s="21">
        <f>SUM(R98:R102)</f>
        <v>740.25</v>
      </c>
    </row>
    <row r="104" spans="1:35" ht="14.25" x14ac:dyDescent="0.2">
      <c r="A104" s="17"/>
      <c r="B104" s="17"/>
      <c r="C104" s="17" t="s">
        <v>1049</v>
      </c>
      <c r="D104" s="19" t="s">
        <v>1048</v>
      </c>
      <c r="E104" s="18">
        <f>Source!DO796</f>
        <v>70</v>
      </c>
      <c r="F104" s="21"/>
      <c r="G104" s="20"/>
      <c r="H104" s="18"/>
      <c r="I104" s="21">
        <f>SUM(S98:S103)</f>
        <v>14.45</v>
      </c>
      <c r="J104" s="18">
        <f>Source!CA796</f>
        <v>41</v>
      </c>
      <c r="K104" s="21">
        <f>SUM(T98:T103)</f>
        <v>404.67</v>
      </c>
    </row>
    <row r="105" spans="1:35" ht="14.25" x14ac:dyDescent="0.2">
      <c r="A105" s="17"/>
      <c r="B105" s="17"/>
      <c r="C105" s="17" t="s">
        <v>1055</v>
      </c>
      <c r="D105" s="19" t="s">
        <v>1048</v>
      </c>
      <c r="E105" s="18">
        <f>175</f>
        <v>175</v>
      </c>
      <c r="F105" s="21"/>
      <c r="G105" s="20"/>
      <c r="H105" s="18"/>
      <c r="I105" s="21">
        <f>SUM(U98:U104)</f>
        <v>18.22</v>
      </c>
      <c r="J105" s="18">
        <f>160</f>
        <v>160</v>
      </c>
      <c r="K105" s="21">
        <f>SUM(V98:V104)</f>
        <v>796.5</v>
      </c>
    </row>
    <row r="106" spans="1:35" ht="14.25" x14ac:dyDescent="0.2">
      <c r="A106" s="23"/>
      <c r="B106" s="23"/>
      <c r="C106" s="23" t="s">
        <v>1050</v>
      </c>
      <c r="D106" s="24" t="s">
        <v>1051</v>
      </c>
      <c r="E106" s="25">
        <f>Source!AQ796</f>
        <v>154</v>
      </c>
      <c r="F106" s="26"/>
      <c r="G106" s="27" t="str">
        <f>Source!DI796</f>
        <v>)*1,05</v>
      </c>
      <c r="H106" s="25">
        <f>Source!AV796</f>
        <v>1.0469999999999999</v>
      </c>
      <c r="I106" s="26">
        <f>Source!U796</f>
        <v>1.6929990000000001</v>
      </c>
      <c r="J106" s="25"/>
      <c r="K106" s="26"/>
    </row>
    <row r="107" spans="1:35" ht="15" x14ac:dyDescent="0.25">
      <c r="C107" s="16" t="s">
        <v>1052</v>
      </c>
      <c r="H107" s="44">
        <f>I100+I101+I103+I104+I105+0</f>
        <v>101.34</v>
      </c>
      <c r="I107" s="44"/>
      <c r="J107" s="44">
        <f>K100+K101+K103+K104+K105+0</f>
        <v>3634.2200000000003</v>
      </c>
      <c r="K107" s="44"/>
      <c r="O107" s="28">
        <f>I100+I101+I103+I104+I105+0</f>
        <v>101.34</v>
      </c>
      <c r="P107" s="28">
        <f>K100+K101+K103+K104+K105+0</f>
        <v>3634.2200000000003</v>
      </c>
      <c r="X107">
        <f>IF(Source!BI796&lt;=1,I100+I101+I103+I104+I105-0, 0)</f>
        <v>101.34</v>
      </c>
      <c r="Y107">
        <f>IF(Source!BI796=2,I100+I101+I103+I104+I105-0, 0)</f>
        <v>0</v>
      </c>
      <c r="Z107">
        <f>IF(Source!BI796=3,I100+I101+I103+I104+I105-0, 0)</f>
        <v>0</v>
      </c>
      <c r="AA107">
        <f>IF(Source!BI796=4,I100+I101+I103+I104+I105,0)</f>
        <v>0</v>
      </c>
    </row>
    <row r="109" spans="1:35" ht="42.75" x14ac:dyDescent="0.2">
      <c r="A109" s="17">
        <v>24</v>
      </c>
      <c r="B109" s="17" t="str">
        <f>Source!F800</f>
        <v>6.69-9-3</v>
      </c>
      <c r="C109" s="17" t="s">
        <v>386</v>
      </c>
      <c r="D109" s="19" t="str">
        <f>Source!H800</f>
        <v>100 отверстий</v>
      </c>
      <c r="E109" s="18">
        <f>Source!I800</f>
        <v>0.01</v>
      </c>
      <c r="F109" s="21"/>
      <c r="G109" s="20"/>
      <c r="H109" s="18"/>
      <c r="I109" s="21"/>
      <c r="J109" s="18"/>
      <c r="K109" s="21"/>
      <c r="Q109">
        <f>ROUND((Source!DN800/100)*ROUND((ROUND((Source!AF800*Source!AV800*Source!I800),2)),2), 2)</f>
        <v>14.95</v>
      </c>
      <c r="R109">
        <f>Source!X800</f>
        <v>589.26</v>
      </c>
      <c r="S109">
        <f>ROUND((Source!DO800/100)*ROUND((ROUND((Source!AF800*Source!AV800*Source!I800),2)),2), 2)</f>
        <v>11.5</v>
      </c>
      <c r="T109">
        <f>Source!Y800</f>
        <v>322.13</v>
      </c>
      <c r="U109">
        <f>ROUND((175/100)*ROUND((ROUND((Source!AE800*Source!AV800*Source!I800),2)),2), 2)</f>
        <v>0</v>
      </c>
      <c r="V109">
        <f>ROUND((160/100)*ROUND(ROUND((ROUND((Source!AE800*Source!AV800*Source!I800),2)*Source!BS800),2), 2), 2)</f>
        <v>0</v>
      </c>
      <c r="AI109">
        <v>0</v>
      </c>
    </row>
    <row r="110" spans="1:35" x14ac:dyDescent="0.2">
      <c r="C110" s="22" t="str">
        <f>"Объем: "&amp;Source!I800&amp;"=1/"&amp;"100"</f>
        <v>Объем: 0,01=1/100</v>
      </c>
    </row>
    <row r="111" spans="1:35" ht="14.25" x14ac:dyDescent="0.2">
      <c r="A111" s="17"/>
      <c r="B111" s="17"/>
      <c r="C111" s="17" t="s">
        <v>1046</v>
      </c>
      <c r="D111" s="19"/>
      <c r="E111" s="18"/>
      <c r="F111" s="21">
        <f>Source!AO800</f>
        <v>1494.24</v>
      </c>
      <c r="G111" s="20" t="str">
        <f>Source!DG800</f>
        <v>)*1,05</v>
      </c>
      <c r="H111" s="18">
        <f>Source!AV800</f>
        <v>1.0469999999999999</v>
      </c>
      <c r="I111" s="21">
        <f>ROUND((ROUND((Source!AF800*Source!AV800*Source!I800),2)),2)</f>
        <v>16.43</v>
      </c>
      <c r="J111" s="18">
        <f>IF(Source!BA800&lt;&gt; 0, Source!BA800, 1)</f>
        <v>47.82</v>
      </c>
      <c r="K111" s="21">
        <f>Source!S800</f>
        <v>785.68</v>
      </c>
      <c r="W111">
        <f>I111</f>
        <v>16.43</v>
      </c>
    </row>
    <row r="112" spans="1:35" ht="14.25" x14ac:dyDescent="0.2">
      <c r="A112" s="17"/>
      <c r="B112" s="17"/>
      <c r="C112" s="17" t="s">
        <v>1056</v>
      </c>
      <c r="D112" s="19"/>
      <c r="E112" s="18"/>
      <c r="F112" s="21">
        <f>Source!AL800</f>
        <v>862.81</v>
      </c>
      <c r="G112" s="20" t="str">
        <f>Source!DD800</f>
        <v/>
      </c>
      <c r="H112" s="18">
        <f>Source!AW800</f>
        <v>1.002</v>
      </c>
      <c r="I112" s="21">
        <f>ROUND((ROUND((Source!AC800*Source!AW800*Source!I800),2)),2)</f>
        <v>8.65</v>
      </c>
      <c r="J112" s="18">
        <f>IF(Source!BC800&lt;&gt; 0, Source!BC800, 1)</f>
        <v>5.03</v>
      </c>
      <c r="K112" s="21">
        <f>Source!P800</f>
        <v>43.51</v>
      </c>
    </row>
    <row r="113" spans="1:35" ht="57" x14ac:dyDescent="0.2">
      <c r="A113" s="17" t="s">
        <v>580</v>
      </c>
      <c r="B113" s="17" t="str">
        <f>Source!F801</f>
        <v>1.3-1-36</v>
      </c>
      <c r="C113" s="17" t="s">
        <v>177</v>
      </c>
      <c r="D113" s="19" t="str">
        <f>Source!H801</f>
        <v>м3</v>
      </c>
      <c r="E113" s="18">
        <f>Source!I801</f>
        <v>4.1599999999999996E-3</v>
      </c>
      <c r="F113" s="21">
        <f>Source!AK801</f>
        <v>517.14</v>
      </c>
      <c r="G113" s="30" t="s">
        <v>3</v>
      </c>
      <c r="H113" s="18">
        <f>Source!AW801</f>
        <v>1.002</v>
      </c>
      <c r="I113" s="21">
        <f>ROUND((ROUND((Source!AC801*Source!AW801*Source!I801),2)),2)+(ROUND((ROUND(((Source!ET801)*Source!AV801*Source!I801),2)),2)+ROUND((ROUND(((Source!AE801-(Source!EU801))*Source!AV801*Source!I801),2)),2))+ROUND((ROUND((Source!AF801*Source!AV801*Source!I801),2)),2)</f>
        <v>2.16</v>
      </c>
      <c r="J113" s="18">
        <f>IF(Source!BC801&lt;&gt; 0, Source!BC801, 1)</f>
        <v>12.48</v>
      </c>
      <c r="K113" s="21">
        <f>Source!O801</f>
        <v>26.96</v>
      </c>
      <c r="Q113">
        <f>ROUND((Source!DN801/100)*ROUND((ROUND((Source!AF801*Source!AV801*Source!I801),2)),2), 2)</f>
        <v>0</v>
      </c>
      <c r="R113">
        <f>Source!X801</f>
        <v>0</v>
      </c>
      <c r="S113">
        <f>ROUND((Source!DO801/100)*ROUND((ROUND((Source!AF801*Source!AV801*Source!I801),2)),2), 2)</f>
        <v>0</v>
      </c>
      <c r="T113">
        <f>Source!Y801</f>
        <v>0</v>
      </c>
      <c r="U113">
        <f>ROUND((175/100)*ROUND((ROUND((Source!AE801*Source!AV801*Source!I801),2)),2), 2)</f>
        <v>0</v>
      </c>
      <c r="V113">
        <f>ROUND((160/100)*ROUND(ROUND((ROUND((Source!AE801*Source!AV801*Source!I801),2)*Source!BS801),2), 2), 2)</f>
        <v>0</v>
      </c>
      <c r="X113">
        <f>IF(Source!BI801&lt;=1,I113, 0)</f>
        <v>2.16</v>
      </c>
      <c r="Y113">
        <f>IF(Source!BI801=2,I113, 0)</f>
        <v>0</v>
      </c>
      <c r="Z113">
        <f>IF(Source!BI801=3,I113, 0)</f>
        <v>0</v>
      </c>
      <c r="AA113">
        <f>IF(Source!BI801=4,I113, 0)</f>
        <v>0</v>
      </c>
      <c r="AI113">
        <v>3</v>
      </c>
    </row>
    <row r="114" spans="1:35" ht="14.25" x14ac:dyDescent="0.2">
      <c r="A114" s="17"/>
      <c r="B114" s="17"/>
      <c r="C114" s="17" t="s">
        <v>1047</v>
      </c>
      <c r="D114" s="19" t="s">
        <v>1048</v>
      </c>
      <c r="E114" s="18">
        <f>Source!DN800</f>
        <v>91</v>
      </c>
      <c r="F114" s="21"/>
      <c r="G114" s="20"/>
      <c r="H114" s="18"/>
      <c r="I114" s="21">
        <f>SUM(Q109:Q113)</f>
        <v>14.95</v>
      </c>
      <c r="J114" s="18">
        <f>Source!BZ800</f>
        <v>75</v>
      </c>
      <c r="K114" s="21">
        <f>SUM(R109:R113)</f>
        <v>589.26</v>
      </c>
    </row>
    <row r="115" spans="1:35" ht="14.25" x14ac:dyDescent="0.2">
      <c r="A115" s="17"/>
      <c r="B115" s="17"/>
      <c r="C115" s="17" t="s">
        <v>1049</v>
      </c>
      <c r="D115" s="19" t="s">
        <v>1048</v>
      </c>
      <c r="E115" s="18">
        <f>Source!DO800</f>
        <v>70</v>
      </c>
      <c r="F115" s="21"/>
      <c r="G115" s="20"/>
      <c r="H115" s="18"/>
      <c r="I115" s="21">
        <f>SUM(S109:S114)</f>
        <v>11.5</v>
      </c>
      <c r="J115" s="18">
        <f>Source!CA800</f>
        <v>41</v>
      </c>
      <c r="K115" s="21">
        <f>SUM(T109:T114)</f>
        <v>322.13</v>
      </c>
    </row>
    <row r="116" spans="1:35" ht="14.25" x14ac:dyDescent="0.2">
      <c r="A116" s="23"/>
      <c r="B116" s="23"/>
      <c r="C116" s="23" t="s">
        <v>1050</v>
      </c>
      <c r="D116" s="24" t="s">
        <v>1051</v>
      </c>
      <c r="E116" s="25">
        <f>Source!AQ800</f>
        <v>132</v>
      </c>
      <c r="F116" s="26"/>
      <c r="G116" s="27" t="str">
        <f>Source!DI800</f>
        <v>)*1,05</v>
      </c>
      <c r="H116" s="25">
        <f>Source!AV800</f>
        <v>1.0469999999999999</v>
      </c>
      <c r="I116" s="26">
        <f>Source!U800</f>
        <v>1.4511419999999999</v>
      </c>
      <c r="J116" s="25"/>
      <c r="K116" s="26"/>
    </row>
    <row r="117" spans="1:35" ht="15" x14ac:dyDescent="0.25">
      <c r="C117" s="16" t="s">
        <v>1052</v>
      </c>
      <c r="H117" s="44">
        <f>I111+I112+I114+I115+SUM(I113:I113)</f>
        <v>53.69</v>
      </c>
      <c r="I117" s="44"/>
      <c r="J117" s="44">
        <f>K111+K112+K114+K115+SUM(K113:K113)</f>
        <v>1767.54</v>
      </c>
      <c r="K117" s="44"/>
      <c r="O117" s="28">
        <f>I111+I112+I114+I115+SUM(I113:I113)</f>
        <v>53.69</v>
      </c>
      <c r="P117" s="28">
        <f>K111+K112+K114+K115+SUM(K113:K113)</f>
        <v>1767.54</v>
      </c>
      <c r="X117">
        <f>IF(Source!BI800&lt;=1,I111+I112+I114+I115-0, 0)</f>
        <v>51.53</v>
      </c>
      <c r="Y117">
        <f>IF(Source!BI800=2,I111+I112+I114+I115-0, 0)</f>
        <v>0</v>
      </c>
      <c r="Z117">
        <f>IF(Source!BI800=3,I111+I112+I114+I115-0, 0)</f>
        <v>0</v>
      </c>
      <c r="AA117">
        <f>IF(Source!BI800=4,I111+I112+I114+I115,0)</f>
        <v>0</v>
      </c>
    </row>
    <row r="120" spans="1:35" ht="15" x14ac:dyDescent="0.25">
      <c r="A120" s="41" t="str">
        <f>CONCATENATE("Итого по разделу: ",IF(Source!G803&lt;&gt;"Новый раздел", Source!G803, ""))</f>
        <v>Итого по разделу: Строительные работы</v>
      </c>
      <c r="B120" s="41"/>
      <c r="C120" s="41"/>
      <c r="D120" s="41"/>
      <c r="E120" s="41"/>
      <c r="F120" s="41"/>
      <c r="G120" s="41"/>
      <c r="H120" s="42">
        <f>SUM(O26:O119)</f>
        <v>2371.4500000000003</v>
      </c>
      <c r="I120" s="43"/>
      <c r="J120" s="42">
        <f>SUM(P26:P119)</f>
        <v>41037.15</v>
      </c>
      <c r="K120" s="43"/>
    </row>
    <row r="121" spans="1:35" hidden="1" x14ac:dyDescent="0.2">
      <c r="A121" t="s">
        <v>1044</v>
      </c>
      <c r="H121">
        <f>SUM(AC26:AC120)</f>
        <v>0</v>
      </c>
      <c r="J121">
        <f>SUM(AD26:AD120)</f>
        <v>0</v>
      </c>
    </row>
    <row r="122" spans="1:35" hidden="1" x14ac:dyDescent="0.2">
      <c r="A122" t="s">
        <v>1045</v>
      </c>
      <c r="H122">
        <f>SUM(AE26:AE121)</f>
        <v>0</v>
      </c>
      <c r="J122">
        <f>SUM(AF26:AF121)</f>
        <v>0</v>
      </c>
    </row>
    <row r="124" spans="1:35" ht="16.5" x14ac:dyDescent="0.25">
      <c r="A124" s="45" t="str">
        <f>CONCATENATE("Раздел: ",IF(Source!G833&lt;&gt;"Новый раздел", Source!G833, ""))</f>
        <v>Раздел: Монтажные работы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</row>
    <row r="125" spans="1:35" ht="42.75" x14ac:dyDescent="0.2">
      <c r="A125" s="17">
        <v>5</v>
      </c>
      <c r="B125" s="17" t="str">
        <f>Source!F841</f>
        <v>4.8-80-4</v>
      </c>
      <c r="C125" s="17" t="s">
        <v>407</v>
      </c>
      <c r="D125" s="19" t="str">
        <f>Source!H841</f>
        <v>100 М КАБЕЛЯ</v>
      </c>
      <c r="E125" s="18">
        <f>Source!I841</f>
        <v>9.6000000000000002E-2</v>
      </c>
      <c r="F125" s="21"/>
      <c r="G125" s="20"/>
      <c r="H125" s="18"/>
      <c r="I125" s="21"/>
      <c r="J125" s="18"/>
      <c r="K125" s="21"/>
      <c r="Q125">
        <f>ROUND((Source!DN841/100)*ROUND((ROUND((Source!AF841*Source!AV841*Source!I841),2)),2), 2)</f>
        <v>36.799999999999997</v>
      </c>
      <c r="R125">
        <f>Source!X841</f>
        <v>1445.66</v>
      </c>
      <c r="S125">
        <f>ROUND((Source!DO841/100)*ROUND((ROUND((Source!AF841*Source!AV841*Source!I841),2)),2), 2)</f>
        <v>23</v>
      </c>
      <c r="T125">
        <f>Source!Y841</f>
        <v>675.69</v>
      </c>
      <c r="U125">
        <f>ROUND((175/100)*ROUND((ROUND((Source!AE841*Source!AV841*Source!I841),2)),2), 2)</f>
        <v>3.54</v>
      </c>
      <c r="V125">
        <f>ROUND((160/100)*ROUND(ROUND((ROUND((Source!AE841*Source!AV841*Source!I841),2)*Source!BS841),2), 2), 2)</f>
        <v>154.56</v>
      </c>
      <c r="AI125">
        <v>0</v>
      </c>
    </row>
    <row r="126" spans="1:35" x14ac:dyDescent="0.2">
      <c r="C126" s="22" t="str">
        <f>"Объем: "&amp;Source!I841&amp;"=9,6/"&amp;"100"</f>
        <v>Объем: 0,096=9,6/100</v>
      </c>
    </row>
    <row r="127" spans="1:35" ht="14.25" x14ac:dyDescent="0.2">
      <c r="A127" s="17"/>
      <c r="B127" s="17"/>
      <c r="C127" s="17" t="s">
        <v>1046</v>
      </c>
      <c r="D127" s="19"/>
      <c r="E127" s="18"/>
      <c r="F127" s="21">
        <f>Source!AO841</f>
        <v>305.54000000000002</v>
      </c>
      <c r="G127" s="20" t="str">
        <f>Source!DG841</f>
        <v>)*1,05</v>
      </c>
      <c r="H127" s="18">
        <f>Source!AV841</f>
        <v>1.0669999999999999</v>
      </c>
      <c r="I127" s="21">
        <f>ROUND((ROUND((Source!AF841*Source!AV841*Source!I841),2)),2)</f>
        <v>32.86</v>
      </c>
      <c r="J127" s="18">
        <f>IF(Source!BA841&lt;&gt; 0, Source!BA841, 1)</f>
        <v>47.82</v>
      </c>
      <c r="K127" s="21">
        <f>Source!S841</f>
        <v>1571.37</v>
      </c>
      <c r="W127">
        <f>I127</f>
        <v>32.86</v>
      </c>
    </row>
    <row r="128" spans="1:35" ht="14.25" x14ac:dyDescent="0.2">
      <c r="A128" s="17"/>
      <c r="B128" s="17"/>
      <c r="C128" s="17" t="s">
        <v>1053</v>
      </c>
      <c r="D128" s="19"/>
      <c r="E128" s="18"/>
      <c r="F128" s="21">
        <f>Source!AM841</f>
        <v>148.43</v>
      </c>
      <c r="G128" s="20" t="str">
        <f>Source!DE841</f>
        <v>)*1,05</v>
      </c>
      <c r="H128" s="18">
        <f>Source!AV841</f>
        <v>1.0669999999999999</v>
      </c>
      <c r="I128" s="21">
        <f>(ROUND((ROUND((((Source!ET841*1.05))*Source!AV841*Source!I841),2)),2)+ROUND((ROUND(((Source!AE841-((Source!EU841*1.05)))*Source!AV841*Source!I841),2)),2))</f>
        <v>15.96</v>
      </c>
      <c r="J128" s="18">
        <f>IF(Source!BB841&lt;&gt; 0, Source!BB841, 1)</f>
        <v>14.2</v>
      </c>
      <c r="K128" s="21">
        <f>Source!Q841</f>
        <v>226.63</v>
      </c>
    </row>
    <row r="129" spans="1:35" ht="14.25" x14ac:dyDescent="0.2">
      <c r="A129" s="17"/>
      <c r="B129" s="17"/>
      <c r="C129" s="17" t="s">
        <v>1054</v>
      </c>
      <c r="D129" s="19"/>
      <c r="E129" s="18"/>
      <c r="F129" s="21">
        <f>Source!AN841</f>
        <v>18.8</v>
      </c>
      <c r="G129" s="20" t="str">
        <f>Source!DF841</f>
        <v>)*1,05</v>
      </c>
      <c r="H129" s="18">
        <f>Source!AV841</f>
        <v>1.0669999999999999</v>
      </c>
      <c r="I129" s="29">
        <f>ROUND((ROUND((Source!AE841*Source!AV841*Source!I841),2)),2)</f>
        <v>2.02</v>
      </c>
      <c r="J129" s="18">
        <f>IF(Source!BS841&lt;&gt; 0, Source!BS841, 1)</f>
        <v>47.82</v>
      </c>
      <c r="K129" s="29">
        <f>Source!R841</f>
        <v>96.6</v>
      </c>
      <c r="W129">
        <f>I129</f>
        <v>2.02</v>
      </c>
    </row>
    <row r="130" spans="1:35" ht="14.25" x14ac:dyDescent="0.2">
      <c r="A130" s="17"/>
      <c r="B130" s="17"/>
      <c r="C130" s="17" t="s">
        <v>1056</v>
      </c>
      <c r="D130" s="19"/>
      <c r="E130" s="18"/>
      <c r="F130" s="21">
        <f>Source!AL841</f>
        <v>52.94</v>
      </c>
      <c r="G130" s="20" t="str">
        <f>Source!DD841</f>
        <v/>
      </c>
      <c r="H130" s="18">
        <f>Source!AW841</f>
        <v>1.081</v>
      </c>
      <c r="I130" s="21">
        <f>ROUND((ROUND((Source!AC841*Source!AW841*Source!I841),2)),2)</f>
        <v>5.49</v>
      </c>
      <c r="J130" s="18">
        <f>IF(Source!BC841&lt;&gt; 0, Source!BC841, 1)</f>
        <v>17.34</v>
      </c>
      <c r="K130" s="21">
        <f>Source!P841</f>
        <v>95.2</v>
      </c>
    </row>
    <row r="131" spans="1:35" ht="14.25" x14ac:dyDescent="0.2">
      <c r="A131" s="17"/>
      <c r="B131" s="17"/>
      <c r="C131" s="17" t="s">
        <v>1047</v>
      </c>
      <c r="D131" s="19" t="s">
        <v>1048</v>
      </c>
      <c r="E131" s="18">
        <f>Source!DN841</f>
        <v>112</v>
      </c>
      <c r="F131" s="21"/>
      <c r="G131" s="20"/>
      <c r="H131" s="18"/>
      <c r="I131" s="21">
        <f>SUM(Q125:Q130)</f>
        <v>36.799999999999997</v>
      </c>
      <c r="J131" s="18">
        <f>Source!BZ841</f>
        <v>92</v>
      </c>
      <c r="K131" s="21">
        <f>SUM(R125:R130)</f>
        <v>1445.66</v>
      </c>
    </row>
    <row r="132" spans="1:35" ht="14.25" x14ac:dyDescent="0.2">
      <c r="A132" s="17"/>
      <c r="B132" s="17"/>
      <c r="C132" s="17" t="s">
        <v>1049</v>
      </c>
      <c r="D132" s="19" t="s">
        <v>1048</v>
      </c>
      <c r="E132" s="18">
        <f>Source!DO841</f>
        <v>70</v>
      </c>
      <c r="F132" s="21"/>
      <c r="G132" s="20"/>
      <c r="H132" s="18"/>
      <c r="I132" s="21">
        <f>SUM(S125:S131)</f>
        <v>23</v>
      </c>
      <c r="J132" s="18">
        <f>Source!CA841</f>
        <v>43</v>
      </c>
      <c r="K132" s="21">
        <f>SUM(T125:T131)</f>
        <v>675.69</v>
      </c>
    </row>
    <row r="133" spans="1:35" ht="14.25" x14ac:dyDescent="0.2">
      <c r="A133" s="17"/>
      <c r="B133" s="17"/>
      <c r="C133" s="17" t="s">
        <v>1055</v>
      </c>
      <c r="D133" s="19" t="s">
        <v>1048</v>
      </c>
      <c r="E133" s="18">
        <f>175</f>
        <v>175</v>
      </c>
      <c r="F133" s="21"/>
      <c r="G133" s="20"/>
      <c r="H133" s="18"/>
      <c r="I133" s="21">
        <f>SUM(U125:U132)</f>
        <v>3.54</v>
      </c>
      <c r="J133" s="18">
        <f>160</f>
        <v>160</v>
      </c>
      <c r="K133" s="21">
        <f>SUM(V125:V132)</f>
        <v>154.56</v>
      </c>
    </row>
    <row r="134" spans="1:35" ht="14.25" x14ac:dyDescent="0.2">
      <c r="A134" s="23"/>
      <c r="B134" s="23"/>
      <c r="C134" s="23" t="s">
        <v>1050</v>
      </c>
      <c r="D134" s="24" t="s">
        <v>1051</v>
      </c>
      <c r="E134" s="25">
        <f>Source!AQ841</f>
        <v>24.8</v>
      </c>
      <c r="F134" s="26"/>
      <c r="G134" s="27" t="str">
        <f>Source!DI841</f>
        <v>)*1,05</v>
      </c>
      <c r="H134" s="25">
        <f>Source!AV841</f>
        <v>1.0669999999999999</v>
      </c>
      <c r="I134" s="26">
        <f>Source!U841</f>
        <v>2.6673292800000001</v>
      </c>
      <c r="J134" s="25"/>
      <c r="K134" s="26"/>
    </row>
    <row r="135" spans="1:35" ht="15" x14ac:dyDescent="0.25">
      <c r="C135" s="16" t="s">
        <v>1052</v>
      </c>
      <c r="H135" s="44">
        <f>I127+I128+I130+I131+I132+I133+0</f>
        <v>117.65</v>
      </c>
      <c r="I135" s="44"/>
      <c r="J135" s="44">
        <f>K127+K128+K130+K131+K132+K133+0</f>
        <v>4169.1100000000006</v>
      </c>
      <c r="K135" s="44"/>
      <c r="O135" s="28">
        <f>I127+I128+I130+I131+I132+I133+0</f>
        <v>117.65</v>
      </c>
      <c r="P135" s="28">
        <f>K127+K128+K130+K131+K132+K133+0</f>
        <v>4169.1100000000006</v>
      </c>
      <c r="X135">
        <f>IF(Source!BI841&lt;=1,I127+I128+I130+I131+I132+I133-0, 0)</f>
        <v>0</v>
      </c>
      <c r="Y135">
        <f>IF(Source!BI841=2,I127+I128+I130+I131+I132+I133-0, 0)</f>
        <v>117.65</v>
      </c>
      <c r="Z135">
        <f>IF(Source!BI841=3,I127+I128+I130+I131+I132+I133-0, 0)</f>
        <v>0</v>
      </c>
      <c r="AA135">
        <f>IF(Source!BI841=4,I127+I128+I130+I131+I132+I133,0)</f>
        <v>0</v>
      </c>
    </row>
    <row r="137" spans="1:35" ht="42.75" x14ac:dyDescent="0.2">
      <c r="A137" s="17">
        <v>10</v>
      </c>
      <c r="B137" s="17" t="str">
        <f>Source!F844</f>
        <v>цена поставщика</v>
      </c>
      <c r="C137" s="17" t="s">
        <v>1064</v>
      </c>
      <c r="D137" s="19" t="str">
        <f>Source!H844</f>
        <v>м</v>
      </c>
      <c r="E137" s="18">
        <f>Source!I844</f>
        <v>9.7899999999999991</v>
      </c>
      <c r="F137" s="21">
        <f>Source!AL844</f>
        <v>151.44999999999999</v>
      </c>
      <c r="G137" s="20" t="str">
        <f>Source!DD844</f>
        <v>*1,02</v>
      </c>
      <c r="H137" s="18">
        <f>Source!AW844</f>
        <v>1</v>
      </c>
      <c r="I137" s="21">
        <f>ROUND((ROUND((Source!AC844*Source!AW844*Source!I844),2)),2)</f>
        <v>1512.35</v>
      </c>
      <c r="J137" s="18">
        <f>IF(Source!BC844&lt;&gt; 0, Source!BC844, 1)</f>
        <v>9.8800000000000008</v>
      </c>
      <c r="K137" s="21">
        <f>Source!P844</f>
        <v>14942.02</v>
      </c>
      <c r="Q137">
        <f>ROUND((Source!DN844/100)*ROUND((ROUND((Source!AF844*Source!AV844*Source!I844),2)),2), 2)</f>
        <v>0</v>
      </c>
      <c r="R137">
        <f>Source!X844</f>
        <v>0</v>
      </c>
      <c r="S137">
        <f>ROUND((Source!DO844/100)*ROUND((ROUND((Source!AF844*Source!AV844*Source!I844),2)),2), 2)</f>
        <v>0</v>
      </c>
      <c r="T137">
        <f>Source!Y844</f>
        <v>0</v>
      </c>
      <c r="U137">
        <f>ROUND((175/100)*ROUND((ROUND((Source!AE844*Source!AV844*Source!I844),2)),2), 2)</f>
        <v>0</v>
      </c>
      <c r="V137">
        <f>ROUND((160/100)*ROUND(ROUND((ROUND((Source!AE844*Source!AV844*Source!I844),2)*Source!BS844),2), 2), 2)</f>
        <v>0</v>
      </c>
      <c r="AI137">
        <v>3</v>
      </c>
    </row>
    <row r="138" spans="1:35" x14ac:dyDescent="0.2">
      <c r="A138" s="31"/>
      <c r="B138" s="31"/>
      <c r="C138" s="32" t="str">
        <f>"Объем: "&amp;Source!I844&amp;"=("&amp;Source!I841&amp;")*"&amp;"1,02*"&amp;"100"</f>
        <v>Объем: 9,79=(0,096)*1,02*100</v>
      </c>
      <c r="D138" s="31"/>
      <c r="E138" s="31"/>
      <c r="F138" s="31"/>
      <c r="G138" s="31"/>
      <c r="H138" s="31"/>
      <c r="I138" s="31"/>
      <c r="J138" s="31"/>
      <c r="K138" s="31"/>
    </row>
    <row r="139" spans="1:35" ht="15" x14ac:dyDescent="0.25">
      <c r="C139" s="16" t="s">
        <v>1052</v>
      </c>
      <c r="H139" s="44">
        <f>I137+0</f>
        <v>1512.35</v>
      </c>
      <c r="I139" s="44"/>
      <c r="J139" s="44">
        <f>K137+0</f>
        <v>14942.02</v>
      </c>
      <c r="K139" s="44"/>
      <c r="O139" s="28">
        <f>I137+0</f>
        <v>1512.35</v>
      </c>
      <c r="P139" s="28">
        <f>K137+0</f>
        <v>14942.02</v>
      </c>
      <c r="X139">
        <f>IF(Source!BI844&lt;=1,I137-0, 0)</f>
        <v>0</v>
      </c>
      <c r="Y139">
        <f>IF(Source!BI844=2,I137-0, 0)</f>
        <v>1512.35</v>
      </c>
      <c r="Z139">
        <f>IF(Source!BI844=3,I137-0, 0)</f>
        <v>0</v>
      </c>
      <c r="AA139">
        <f>IF(Source!BI844=4,I137,0)</f>
        <v>0</v>
      </c>
    </row>
    <row r="141" spans="1:35" ht="28.5" x14ac:dyDescent="0.2">
      <c r="A141" s="17">
        <v>17</v>
      </c>
      <c r="B141" s="17" t="str">
        <f>Source!F851</f>
        <v>4.8-301-1</v>
      </c>
      <c r="C141" s="17" t="s">
        <v>454</v>
      </c>
      <c r="D141" s="19" t="str">
        <f>Source!H851</f>
        <v>100 компл.</v>
      </c>
      <c r="E141" s="18">
        <f>Source!I851</f>
        <v>0.1</v>
      </c>
      <c r="F141" s="21"/>
      <c r="G141" s="20"/>
      <c r="H141" s="18"/>
      <c r="I141" s="21"/>
      <c r="J141" s="18"/>
      <c r="K141" s="21"/>
      <c r="Q141">
        <f>ROUND((Source!DN851/100)*ROUND((ROUND((Source!AF851*Source!AV851*Source!I851),2)),2), 2)</f>
        <v>264.26</v>
      </c>
      <c r="R141">
        <f>Source!X851</f>
        <v>10380.48</v>
      </c>
      <c r="S141">
        <f>ROUND((Source!DO851/100)*ROUND((ROUND((Source!AF851*Source!AV851*Source!I851),2)),2), 2)</f>
        <v>165.17</v>
      </c>
      <c r="T141">
        <f>Source!Y851</f>
        <v>4851.75</v>
      </c>
      <c r="U141">
        <f>ROUND((175/100)*ROUND((ROUND((Source!AE851*Source!AV851*Source!I851),2)),2), 2)</f>
        <v>11.88</v>
      </c>
      <c r="V141">
        <f>ROUND((160/100)*ROUND(ROUND((ROUND((Source!AE851*Source!AV851*Source!I851),2)*Source!BS851),2), 2), 2)</f>
        <v>519.52</v>
      </c>
      <c r="AI141">
        <v>0</v>
      </c>
    </row>
    <row r="142" spans="1:35" x14ac:dyDescent="0.2">
      <c r="C142" s="22" t="str">
        <f>"Объем: "&amp;Source!I851&amp;"=10/"&amp;"100"</f>
        <v>Объем: 0,1=10/100</v>
      </c>
    </row>
    <row r="143" spans="1:35" ht="14.25" x14ac:dyDescent="0.2">
      <c r="A143" s="17"/>
      <c r="B143" s="17"/>
      <c r="C143" s="17" t="s">
        <v>1046</v>
      </c>
      <c r="D143" s="19"/>
      <c r="E143" s="18"/>
      <c r="F143" s="21">
        <f>Source!AO851</f>
        <v>2146.23</v>
      </c>
      <c r="G143" s="20" t="str">
        <f>Source!DG851</f>
        <v>)*1,05</v>
      </c>
      <c r="H143" s="18">
        <f>Source!AV851</f>
        <v>1.0469999999999999</v>
      </c>
      <c r="I143" s="21">
        <f>ROUND((ROUND((Source!AF851*Source!AV851*Source!I851),2)),2)</f>
        <v>235.95</v>
      </c>
      <c r="J143" s="18">
        <f>IF(Source!BA851&lt;&gt; 0, Source!BA851, 1)</f>
        <v>47.82</v>
      </c>
      <c r="K143" s="21">
        <f>Source!S851</f>
        <v>11283.13</v>
      </c>
      <c r="W143">
        <f>I143</f>
        <v>235.95</v>
      </c>
    </row>
    <row r="144" spans="1:35" ht="14.25" x14ac:dyDescent="0.2">
      <c r="A144" s="17"/>
      <c r="B144" s="17"/>
      <c r="C144" s="17" t="s">
        <v>1053</v>
      </c>
      <c r="D144" s="19"/>
      <c r="E144" s="18"/>
      <c r="F144" s="21">
        <f>Source!AM851</f>
        <v>715.67</v>
      </c>
      <c r="G144" s="20" t="str">
        <f>Source!DE851</f>
        <v>)*1,05</v>
      </c>
      <c r="H144" s="18">
        <f>Source!AV851</f>
        <v>1.0469999999999999</v>
      </c>
      <c r="I144" s="21">
        <f>(ROUND((ROUND((((Source!ET851*1.05))*Source!AV851*Source!I851),2)),2)+ROUND((ROUND(((Source!AE851-((Source!EU851*1.05)))*Source!AV851*Source!I851),2)),2))</f>
        <v>78.680000000000007</v>
      </c>
      <c r="J144" s="18">
        <f>IF(Source!BB851&lt;&gt; 0, Source!BB851, 1)</f>
        <v>8.18</v>
      </c>
      <c r="K144" s="21">
        <f>Source!Q851</f>
        <v>643.6</v>
      </c>
    </row>
    <row r="145" spans="1:35" ht="14.25" x14ac:dyDescent="0.2">
      <c r="A145" s="17"/>
      <c r="B145" s="17"/>
      <c r="C145" s="17" t="s">
        <v>1054</v>
      </c>
      <c r="D145" s="19"/>
      <c r="E145" s="18"/>
      <c r="F145" s="21">
        <f>Source!AN851</f>
        <v>61.76</v>
      </c>
      <c r="G145" s="20" t="str">
        <f>Source!DF851</f>
        <v>)*1,05</v>
      </c>
      <c r="H145" s="18">
        <f>Source!AV851</f>
        <v>1.0469999999999999</v>
      </c>
      <c r="I145" s="29">
        <f>ROUND((ROUND((Source!AE851*Source!AV851*Source!I851),2)),2)</f>
        <v>6.79</v>
      </c>
      <c r="J145" s="18">
        <f>IF(Source!BS851&lt;&gt; 0, Source!BS851, 1)</f>
        <v>47.82</v>
      </c>
      <c r="K145" s="29">
        <f>Source!R851</f>
        <v>324.7</v>
      </c>
      <c r="W145">
        <f>I145</f>
        <v>6.79</v>
      </c>
    </row>
    <row r="146" spans="1:35" ht="14.25" x14ac:dyDescent="0.2">
      <c r="A146" s="17"/>
      <c r="B146" s="17"/>
      <c r="C146" s="17" t="s">
        <v>1056</v>
      </c>
      <c r="D146" s="19"/>
      <c r="E146" s="18"/>
      <c r="F146" s="21">
        <f>Source!AL851</f>
        <v>535.53</v>
      </c>
      <c r="G146" s="20" t="str">
        <f>Source!DD851</f>
        <v/>
      </c>
      <c r="H146" s="18">
        <f>Source!AW851</f>
        <v>1</v>
      </c>
      <c r="I146" s="21">
        <f>ROUND((ROUND((Source!AC851*Source!AW851*Source!I851),2)),2)</f>
        <v>53.55</v>
      </c>
      <c r="J146" s="18">
        <f>IF(Source!BC851&lt;&gt; 0, Source!BC851, 1)</f>
        <v>6.86</v>
      </c>
      <c r="K146" s="21">
        <f>Source!P851</f>
        <v>367.35</v>
      </c>
    </row>
    <row r="147" spans="1:35" ht="28.5" x14ac:dyDescent="0.2">
      <c r="A147" s="17" t="s">
        <v>586</v>
      </c>
      <c r="B147" s="17" t="str">
        <f>Source!F852</f>
        <v>1.21-5-1069</v>
      </c>
      <c r="C147" s="17" t="s">
        <v>460</v>
      </c>
      <c r="D147" s="19" t="str">
        <f>Source!H852</f>
        <v>КОМПЛЕКТ</v>
      </c>
      <c r="E147" s="18">
        <f>Source!I852</f>
        <v>10</v>
      </c>
      <c r="F147" s="21">
        <f>Source!AK852</f>
        <v>153.63</v>
      </c>
      <c r="G147" s="30" t="s">
        <v>3</v>
      </c>
      <c r="H147" s="18">
        <f>Source!AW852</f>
        <v>1</v>
      </c>
      <c r="I147" s="21">
        <f>ROUND((ROUND((Source!AC852*Source!AW852*Source!I852),2)),2)+(ROUND((ROUND(((Source!ET852)*Source!AV852*Source!I852),2)),2)+ROUND((ROUND(((Source!AE852-(Source!EU852))*Source!AV852*Source!I852),2)),2))+ROUND((ROUND((Source!AF852*Source!AV852*Source!I852),2)),2)</f>
        <v>1536.3</v>
      </c>
      <c r="J147" s="18">
        <f>IF(Source!BC852&lt;&gt; 0, Source!BC852, 1)</f>
        <v>2.11</v>
      </c>
      <c r="K147" s="21">
        <f>Source!O852</f>
        <v>3241.59</v>
      </c>
      <c r="Q147">
        <f>ROUND((Source!DN852/100)*ROUND((ROUND((Source!AF852*Source!AV852*Source!I852),2)),2), 2)</f>
        <v>0</v>
      </c>
      <c r="R147">
        <f>Source!X852</f>
        <v>0</v>
      </c>
      <c r="S147">
        <f>ROUND((Source!DO852/100)*ROUND((ROUND((Source!AF852*Source!AV852*Source!I852),2)),2), 2)</f>
        <v>0</v>
      </c>
      <c r="T147">
        <f>Source!Y852</f>
        <v>0</v>
      </c>
      <c r="U147">
        <f>ROUND((175/100)*ROUND((ROUND((Source!AE852*Source!AV852*Source!I852),2)),2), 2)</f>
        <v>0</v>
      </c>
      <c r="V147">
        <f>ROUND((160/100)*ROUND(ROUND((ROUND((Source!AE852*Source!AV852*Source!I852),2)*Source!BS852),2), 2), 2)</f>
        <v>0</v>
      </c>
      <c r="X147">
        <f>IF(Source!BI852&lt;=1,I147, 0)</f>
        <v>0</v>
      </c>
      <c r="Y147">
        <f>IF(Source!BI852=2,I147, 0)</f>
        <v>1536.3</v>
      </c>
      <c r="Z147">
        <f>IF(Source!BI852=3,I147, 0)</f>
        <v>0</v>
      </c>
      <c r="AA147">
        <f>IF(Source!BI852=4,I147, 0)</f>
        <v>0</v>
      </c>
      <c r="AI147">
        <v>3</v>
      </c>
    </row>
    <row r="148" spans="1:35" ht="14.25" x14ac:dyDescent="0.2">
      <c r="A148" s="17"/>
      <c r="B148" s="17"/>
      <c r="C148" s="17" t="s">
        <v>1047</v>
      </c>
      <c r="D148" s="19" t="s">
        <v>1048</v>
      </c>
      <c r="E148" s="18">
        <f>Source!DN851</f>
        <v>112</v>
      </c>
      <c r="F148" s="21"/>
      <c r="G148" s="20"/>
      <c r="H148" s="18"/>
      <c r="I148" s="21">
        <f>SUM(Q141:Q147)</f>
        <v>264.26</v>
      </c>
      <c r="J148" s="18">
        <f>Source!BZ851</f>
        <v>92</v>
      </c>
      <c r="K148" s="21">
        <f>SUM(R141:R147)</f>
        <v>10380.48</v>
      </c>
    </row>
    <row r="149" spans="1:35" ht="14.25" x14ac:dyDescent="0.2">
      <c r="A149" s="17"/>
      <c r="B149" s="17"/>
      <c r="C149" s="17" t="s">
        <v>1049</v>
      </c>
      <c r="D149" s="19" t="s">
        <v>1048</v>
      </c>
      <c r="E149" s="18">
        <f>Source!DO851</f>
        <v>70</v>
      </c>
      <c r="F149" s="21"/>
      <c r="G149" s="20"/>
      <c r="H149" s="18"/>
      <c r="I149" s="21">
        <f>SUM(S141:S148)</f>
        <v>165.17</v>
      </c>
      <c r="J149" s="18">
        <f>Source!CA851</f>
        <v>43</v>
      </c>
      <c r="K149" s="21">
        <f>SUM(T141:T148)</f>
        <v>4851.75</v>
      </c>
    </row>
    <row r="150" spans="1:35" ht="14.25" x14ac:dyDescent="0.2">
      <c r="A150" s="17"/>
      <c r="B150" s="17"/>
      <c r="C150" s="17" t="s">
        <v>1055</v>
      </c>
      <c r="D150" s="19" t="s">
        <v>1048</v>
      </c>
      <c r="E150" s="18">
        <f>175</f>
        <v>175</v>
      </c>
      <c r="F150" s="21"/>
      <c r="G150" s="20"/>
      <c r="H150" s="18"/>
      <c r="I150" s="21">
        <f>SUM(U141:U149)</f>
        <v>11.88</v>
      </c>
      <c r="J150" s="18">
        <f>160</f>
        <v>160</v>
      </c>
      <c r="K150" s="21">
        <f>SUM(V141:V149)</f>
        <v>519.52</v>
      </c>
    </row>
    <row r="151" spans="1:35" ht="14.25" x14ac:dyDescent="0.2">
      <c r="A151" s="23"/>
      <c r="B151" s="23"/>
      <c r="C151" s="23" t="s">
        <v>1050</v>
      </c>
      <c r="D151" s="24" t="s">
        <v>1051</v>
      </c>
      <c r="E151" s="25">
        <f>Source!AQ851</f>
        <v>155.88</v>
      </c>
      <c r="F151" s="26"/>
      <c r="G151" s="27" t="str">
        <f>Source!DI851</f>
        <v>)*1,05</v>
      </c>
      <c r="H151" s="25">
        <f>Source!AV851</f>
        <v>1.0469999999999999</v>
      </c>
      <c r="I151" s="26">
        <f>Source!U851</f>
        <v>17.136667800000001</v>
      </c>
      <c r="J151" s="25"/>
      <c r="K151" s="26"/>
    </row>
    <row r="152" spans="1:35" ht="15" x14ac:dyDescent="0.25">
      <c r="C152" s="16" t="s">
        <v>1052</v>
      </c>
      <c r="H152" s="44">
        <f>I143+I144+I146+I148+I149+I150+SUM(I147:I147)</f>
        <v>2345.79</v>
      </c>
      <c r="I152" s="44"/>
      <c r="J152" s="44">
        <f>K143+K144+K146+K148+K149+K150+SUM(K147:K147)</f>
        <v>31287.42</v>
      </c>
      <c r="K152" s="44"/>
      <c r="O152" s="28">
        <f>I143+I144+I146+I148+I149+I150+SUM(I147:I147)</f>
        <v>2345.79</v>
      </c>
      <c r="P152" s="28">
        <f>K143+K144+K146+K148+K149+K150+SUM(K147:K147)</f>
        <v>31287.42</v>
      </c>
      <c r="X152">
        <f>IF(Source!BI851&lt;=1,I143+I144+I146+I148+I149+I150-0, 0)</f>
        <v>0</v>
      </c>
      <c r="Y152">
        <f>IF(Source!BI851=2,I143+I144+I146+I148+I149+I150-0, 0)</f>
        <v>809.49</v>
      </c>
      <c r="Z152">
        <f>IF(Source!BI851=3,I143+I144+I146+I148+I149+I150-0, 0)</f>
        <v>0</v>
      </c>
      <c r="AA152">
        <f>IF(Source!BI851=4,I143+I144+I146+I148+I149+I150,0)</f>
        <v>0</v>
      </c>
    </row>
    <row r="154" spans="1:35" ht="57" x14ac:dyDescent="0.2">
      <c r="A154" s="23">
        <v>18</v>
      </c>
      <c r="B154" s="23" t="str">
        <f>Source!F853</f>
        <v>1.12-3-62</v>
      </c>
      <c r="C154" s="23" t="s">
        <v>506</v>
      </c>
      <c r="D154" s="24" t="str">
        <f>Source!H853</f>
        <v>шт.</v>
      </c>
      <c r="E154" s="25">
        <f>Source!I853</f>
        <v>6</v>
      </c>
      <c r="F154" s="26">
        <f>Source!AL853</f>
        <v>3.9</v>
      </c>
      <c r="G154" s="27" t="str">
        <f>Source!DD853</f>
        <v/>
      </c>
      <c r="H154" s="25">
        <f>Source!AW853</f>
        <v>1</v>
      </c>
      <c r="I154" s="26">
        <f>ROUND((ROUND((Source!AC853*Source!AW853*Source!I853),2)),2)</f>
        <v>23.4</v>
      </c>
      <c r="J154" s="25">
        <f>IF(Source!BC853&lt;&gt; 0, Source!BC853, 1)</f>
        <v>14.61</v>
      </c>
      <c r="K154" s="26">
        <f>Source!P853</f>
        <v>341.87</v>
      </c>
      <c r="Q154">
        <f>ROUND((Source!DN853/100)*ROUND((ROUND((Source!AF853*Source!AV853*Source!I853),2)),2), 2)</f>
        <v>0</v>
      </c>
      <c r="R154">
        <f>Source!X853</f>
        <v>0</v>
      </c>
      <c r="S154">
        <f>ROUND((Source!DO853/100)*ROUND((ROUND((Source!AF853*Source!AV853*Source!I853),2)),2), 2)</f>
        <v>0</v>
      </c>
      <c r="T154">
        <f>Source!Y853</f>
        <v>0</v>
      </c>
      <c r="U154">
        <f>ROUND((175/100)*ROUND((ROUND((Source!AE853*Source!AV853*Source!I853),2)),2), 2)</f>
        <v>0</v>
      </c>
      <c r="V154">
        <f>ROUND((160/100)*ROUND(ROUND((ROUND((Source!AE853*Source!AV853*Source!I853),2)*Source!BS853),2), 2), 2)</f>
        <v>0</v>
      </c>
      <c r="AI154">
        <v>3</v>
      </c>
    </row>
    <row r="155" spans="1:35" ht="15" x14ac:dyDescent="0.25">
      <c r="C155" s="16" t="s">
        <v>1052</v>
      </c>
      <c r="H155" s="44">
        <f>I154+0</f>
        <v>23.4</v>
      </c>
      <c r="I155" s="44"/>
      <c r="J155" s="44">
        <f>K154+0</f>
        <v>341.87</v>
      </c>
      <c r="K155" s="44"/>
      <c r="O155" s="28">
        <f>I154+0</f>
        <v>23.4</v>
      </c>
      <c r="P155" s="28">
        <f>K154+0</f>
        <v>341.87</v>
      </c>
      <c r="X155">
        <f>IF(Source!BI853&lt;=1,I154-0, 0)</f>
        <v>0</v>
      </c>
      <c r="Y155">
        <f>IF(Source!BI853=2,I154-0, 0)</f>
        <v>23.4</v>
      </c>
      <c r="Z155">
        <f>IF(Source!BI853=3,I154-0, 0)</f>
        <v>0</v>
      </c>
      <c r="AA155">
        <f>IF(Source!BI853=4,I154,0)</f>
        <v>0</v>
      </c>
    </row>
    <row r="157" spans="1:35" ht="57" x14ac:dyDescent="0.2">
      <c r="A157" s="23">
        <v>19</v>
      </c>
      <c r="B157" s="23" t="str">
        <f>Source!F854</f>
        <v>1.12-3-61</v>
      </c>
      <c r="C157" s="23" t="s">
        <v>588</v>
      </c>
      <c r="D157" s="24" t="str">
        <f>Source!H854</f>
        <v>шт.</v>
      </c>
      <c r="E157" s="25">
        <f>Source!I854</f>
        <v>2</v>
      </c>
      <c r="F157" s="26">
        <f>Source!AL854</f>
        <v>3.26</v>
      </c>
      <c r="G157" s="27" t="str">
        <f>Source!DD854</f>
        <v/>
      </c>
      <c r="H157" s="25">
        <f>Source!AW854</f>
        <v>1</v>
      </c>
      <c r="I157" s="26">
        <f>ROUND((ROUND((Source!AC854*Source!AW854*Source!I854),2)),2)</f>
        <v>6.52</v>
      </c>
      <c r="J157" s="25">
        <f>IF(Source!BC854&lt;&gt; 0, Source!BC854, 1)</f>
        <v>12.78</v>
      </c>
      <c r="K157" s="26">
        <f>Source!P854</f>
        <v>83.33</v>
      </c>
      <c r="Q157">
        <f>ROUND((Source!DN854/100)*ROUND((ROUND((Source!AF854*Source!AV854*Source!I854),2)),2), 2)</f>
        <v>0</v>
      </c>
      <c r="R157">
        <f>Source!X854</f>
        <v>0</v>
      </c>
      <c r="S157">
        <f>ROUND((Source!DO854/100)*ROUND((ROUND((Source!AF854*Source!AV854*Source!I854),2)),2), 2)</f>
        <v>0</v>
      </c>
      <c r="T157">
        <f>Source!Y854</f>
        <v>0</v>
      </c>
      <c r="U157">
        <f>ROUND((175/100)*ROUND((ROUND((Source!AE854*Source!AV854*Source!I854),2)),2), 2)</f>
        <v>0</v>
      </c>
      <c r="V157">
        <f>ROUND((160/100)*ROUND(ROUND((ROUND((Source!AE854*Source!AV854*Source!I854),2)*Source!BS854),2), 2), 2)</f>
        <v>0</v>
      </c>
      <c r="AI157">
        <v>3</v>
      </c>
    </row>
    <row r="158" spans="1:35" ht="15" x14ac:dyDescent="0.25">
      <c r="C158" s="16" t="s">
        <v>1052</v>
      </c>
      <c r="H158" s="44">
        <f>I157+0</f>
        <v>6.52</v>
      </c>
      <c r="I158" s="44"/>
      <c r="J158" s="44">
        <f>K157+0</f>
        <v>83.33</v>
      </c>
      <c r="K158" s="44"/>
      <c r="O158" s="28">
        <f>I157+0</f>
        <v>6.52</v>
      </c>
      <c r="P158" s="28">
        <f>K157+0</f>
        <v>83.33</v>
      </c>
      <c r="X158">
        <f>IF(Source!BI854&lt;=1,I157-0, 0)</f>
        <v>0</v>
      </c>
      <c r="Y158">
        <f>IF(Source!BI854=2,I157-0, 0)</f>
        <v>6.52</v>
      </c>
      <c r="Z158">
        <f>IF(Source!BI854=3,I157-0, 0)</f>
        <v>0</v>
      </c>
      <c r="AA158">
        <f>IF(Source!BI854=4,I157,0)</f>
        <v>0</v>
      </c>
    </row>
    <row r="161" spans="1:35" ht="15" x14ac:dyDescent="0.25">
      <c r="A161" s="41" t="str">
        <f>CONCATENATE("Итого по разделу: ",IF(Source!G856&lt;&gt;"Новый раздел", Source!G856, ""))</f>
        <v>Итого по разделу: Монтажные работы</v>
      </c>
      <c r="B161" s="41"/>
      <c r="C161" s="41"/>
      <c r="D161" s="41"/>
      <c r="E161" s="41"/>
      <c r="F161" s="41"/>
      <c r="G161" s="41"/>
      <c r="H161" s="42">
        <f>SUM(O124:O160)</f>
        <v>4005.71</v>
      </c>
      <c r="I161" s="43"/>
      <c r="J161" s="42">
        <f>SUM(P124:P160)</f>
        <v>50823.750000000007</v>
      </c>
      <c r="K161" s="43"/>
    </row>
    <row r="162" spans="1:35" hidden="1" x14ac:dyDescent="0.2">
      <c r="A162" t="s">
        <v>1044</v>
      </c>
      <c r="H162">
        <f>SUM(AC124:AC161)</f>
        <v>0</v>
      </c>
      <c r="J162">
        <f>SUM(AD124:AD161)</f>
        <v>0</v>
      </c>
    </row>
    <row r="163" spans="1:35" hidden="1" x14ac:dyDescent="0.2">
      <c r="A163" t="s">
        <v>1045</v>
      </c>
      <c r="H163">
        <f>SUM(AE124:AE162)</f>
        <v>0</v>
      </c>
      <c r="J163">
        <f>SUM(AF124:AF162)</f>
        <v>0</v>
      </c>
    </row>
    <row r="165" spans="1:35" ht="16.5" x14ac:dyDescent="0.25">
      <c r="A165" s="45" t="str">
        <f>CONCATENATE("Раздел: ",IF(Source!G886&lt;&gt;"Новый раздел", Source!G886, ""))</f>
        <v>Раздел: Разборка покрытий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</row>
    <row r="166" spans="1:35" ht="42.75" x14ac:dyDescent="0.2">
      <c r="A166" s="17">
        <v>2</v>
      </c>
      <c r="B166" s="17" t="str">
        <f>Source!F891</f>
        <v>6.68-51-4</v>
      </c>
      <c r="C166" s="17" t="s">
        <v>29</v>
      </c>
      <c r="D166" s="19" t="str">
        <f>Source!H891</f>
        <v>100 м3 конструкций</v>
      </c>
      <c r="E166" s="18">
        <f>Source!I891</f>
        <v>7.0899999999999999E-3</v>
      </c>
      <c r="F166" s="21"/>
      <c r="G166" s="20"/>
      <c r="H166" s="18"/>
      <c r="I166" s="21"/>
      <c r="J166" s="18"/>
      <c r="K166" s="21"/>
      <c r="Q166">
        <f>ROUND((Source!DN891/100)*ROUND((ROUND((Source!AF891*Source!AV891*Source!I891),2)),2), 2)</f>
        <v>10.53</v>
      </c>
      <c r="R166">
        <f>Source!X891</f>
        <v>440.52</v>
      </c>
      <c r="S166">
        <f>ROUND((Source!DO891/100)*ROUND((ROUND((Source!AF891*Source!AV891*Source!I891),2)),2), 2)</f>
        <v>7.24</v>
      </c>
      <c r="T166">
        <f>Source!Y891</f>
        <v>258.02</v>
      </c>
      <c r="U166">
        <f>ROUND((175/100)*ROUND((ROUND((Source!AE891*Source!AV891*Source!I891),2)),2), 2)</f>
        <v>6.86</v>
      </c>
      <c r="V166">
        <f>ROUND((160/100)*ROUND(ROUND((ROUND((Source!AE891*Source!AV891*Source!I891),2)*Source!BS891),2), 2), 2)</f>
        <v>299.92</v>
      </c>
      <c r="AI166">
        <v>0</v>
      </c>
    </row>
    <row r="167" spans="1:35" ht="38.25" x14ac:dyDescent="0.2">
      <c r="C167" s="22" t="str">
        <f>"Объем: "&amp;Source!I891&amp;"=(16*"&amp;"0,04+"&amp;"0,53*"&amp;"0,13+"&amp;"0*"&amp;"0,04+"&amp;"0*"&amp;"0,06)/"&amp;"100"</f>
        <v>Объем: 0,00709=(16*0,04+0,53*0,13+0*0,04+0*0,06)/100</v>
      </c>
    </row>
    <row r="168" spans="1:35" ht="14.25" x14ac:dyDescent="0.2">
      <c r="A168" s="17"/>
      <c r="B168" s="17"/>
      <c r="C168" s="17" t="s">
        <v>1046</v>
      </c>
      <c r="D168" s="19"/>
      <c r="E168" s="18"/>
      <c r="F168" s="21">
        <f>Source!AO891</f>
        <v>1687.95</v>
      </c>
      <c r="G168" s="20" t="str">
        <f>Source!DG891</f>
        <v>)*1,05</v>
      </c>
      <c r="H168" s="18">
        <f>Source!AV891</f>
        <v>1.0469999999999999</v>
      </c>
      <c r="I168" s="21">
        <f>ROUND((ROUND((Source!AF891*Source!AV891*Source!I891),2)),2)</f>
        <v>13.16</v>
      </c>
      <c r="J168" s="18">
        <f>IF(Source!BA891&lt;&gt; 0, Source!BA891, 1)</f>
        <v>47.82</v>
      </c>
      <c r="K168" s="21">
        <f>Source!S891</f>
        <v>629.30999999999995</v>
      </c>
      <c r="W168">
        <f>I168</f>
        <v>13.16</v>
      </c>
    </row>
    <row r="169" spans="1:35" ht="14.25" x14ac:dyDescent="0.2">
      <c r="A169" s="17"/>
      <c r="B169" s="17"/>
      <c r="C169" s="17" t="s">
        <v>1053</v>
      </c>
      <c r="D169" s="19"/>
      <c r="E169" s="18"/>
      <c r="F169" s="21">
        <f>Source!AM891</f>
        <v>1935.93</v>
      </c>
      <c r="G169" s="20" t="str">
        <f>Source!DE891</f>
        <v>)*1,05</v>
      </c>
      <c r="H169" s="18">
        <f>Source!AV891</f>
        <v>1.0469999999999999</v>
      </c>
      <c r="I169" s="21">
        <f>(ROUND((ROUND((((Source!ET891*1.05))*Source!AV891*Source!I891),2)),2)+ROUND((ROUND(((Source!AE891-((Source!EU891*1.05)))*Source!AV891*Source!I891),2)),2))</f>
        <v>15.09</v>
      </c>
      <c r="J169" s="18">
        <f>IF(Source!BB891&lt;&gt; 0, Source!BB891, 1)</f>
        <v>20.48</v>
      </c>
      <c r="K169" s="21">
        <f>Source!Q891</f>
        <v>309.04000000000002</v>
      </c>
    </row>
    <row r="170" spans="1:35" ht="14.25" x14ac:dyDescent="0.2">
      <c r="A170" s="17"/>
      <c r="B170" s="17"/>
      <c r="C170" s="17" t="s">
        <v>1054</v>
      </c>
      <c r="D170" s="19"/>
      <c r="E170" s="18"/>
      <c r="F170" s="21">
        <f>Source!AN891</f>
        <v>502.99</v>
      </c>
      <c r="G170" s="20" t="str">
        <f>Source!DF891</f>
        <v>)*1,05</v>
      </c>
      <c r="H170" s="18">
        <f>Source!AV891</f>
        <v>1.0469999999999999</v>
      </c>
      <c r="I170" s="29">
        <f>ROUND((ROUND((Source!AE891*Source!AV891*Source!I891),2)),2)</f>
        <v>3.92</v>
      </c>
      <c r="J170" s="18">
        <f>IF(Source!BS891&lt;&gt; 0, Source!BS891, 1)</f>
        <v>47.82</v>
      </c>
      <c r="K170" s="29">
        <f>Source!R891</f>
        <v>187.45</v>
      </c>
      <c r="W170">
        <f>I170</f>
        <v>3.92</v>
      </c>
    </row>
    <row r="171" spans="1:35" ht="14.25" x14ac:dyDescent="0.2">
      <c r="A171" s="17"/>
      <c r="B171" s="17"/>
      <c r="C171" s="17" t="s">
        <v>1047</v>
      </c>
      <c r="D171" s="19" t="s">
        <v>1048</v>
      </c>
      <c r="E171" s="18">
        <f>Source!DN891</f>
        <v>80</v>
      </c>
      <c r="F171" s="21"/>
      <c r="G171" s="20"/>
      <c r="H171" s="18"/>
      <c r="I171" s="21">
        <f>SUM(Q166:Q170)</f>
        <v>10.53</v>
      </c>
      <c r="J171" s="18">
        <f>Source!BZ891</f>
        <v>70</v>
      </c>
      <c r="K171" s="21">
        <f>SUM(R166:R170)</f>
        <v>440.52</v>
      </c>
    </row>
    <row r="172" spans="1:35" ht="14.25" x14ac:dyDescent="0.2">
      <c r="A172" s="17"/>
      <c r="B172" s="17"/>
      <c r="C172" s="17" t="s">
        <v>1049</v>
      </c>
      <c r="D172" s="19" t="s">
        <v>1048</v>
      </c>
      <c r="E172" s="18">
        <f>Source!DO891</f>
        <v>55</v>
      </c>
      <c r="F172" s="21"/>
      <c r="G172" s="20"/>
      <c r="H172" s="18"/>
      <c r="I172" s="21">
        <f>SUM(S166:S171)</f>
        <v>7.24</v>
      </c>
      <c r="J172" s="18">
        <f>Source!CA891</f>
        <v>41</v>
      </c>
      <c r="K172" s="21">
        <f>SUM(T166:T171)</f>
        <v>258.02</v>
      </c>
    </row>
    <row r="173" spans="1:35" ht="14.25" x14ac:dyDescent="0.2">
      <c r="A173" s="17"/>
      <c r="B173" s="17"/>
      <c r="C173" s="17" t="s">
        <v>1055</v>
      </c>
      <c r="D173" s="19" t="s">
        <v>1048</v>
      </c>
      <c r="E173" s="18">
        <f>175</f>
        <v>175</v>
      </c>
      <c r="F173" s="21"/>
      <c r="G173" s="20"/>
      <c r="H173" s="18"/>
      <c r="I173" s="21">
        <f>SUM(U166:U172)</f>
        <v>6.86</v>
      </c>
      <c r="J173" s="18">
        <f>160</f>
        <v>160</v>
      </c>
      <c r="K173" s="21">
        <f>SUM(V166:V172)</f>
        <v>299.92</v>
      </c>
    </row>
    <row r="174" spans="1:35" ht="14.25" x14ac:dyDescent="0.2">
      <c r="A174" s="23"/>
      <c r="B174" s="23"/>
      <c r="C174" s="23" t="s">
        <v>1050</v>
      </c>
      <c r="D174" s="24" t="s">
        <v>1051</v>
      </c>
      <c r="E174" s="25">
        <f>Source!AQ891</f>
        <v>155</v>
      </c>
      <c r="F174" s="26"/>
      <c r="G174" s="27" t="str">
        <f>Source!DI891</f>
        <v>)*1,05</v>
      </c>
      <c r="H174" s="25">
        <f>Source!AV891</f>
        <v>1.0469999999999999</v>
      </c>
      <c r="I174" s="26">
        <f>Source!U891</f>
        <v>1.2081306825</v>
      </c>
      <c r="J174" s="25"/>
      <c r="K174" s="26"/>
    </row>
    <row r="175" spans="1:35" ht="15" x14ac:dyDescent="0.25">
      <c r="C175" s="16" t="s">
        <v>1052</v>
      </c>
      <c r="H175" s="44">
        <f>I168+I169+I171+I172+I173+0</f>
        <v>52.88</v>
      </c>
      <c r="I175" s="44"/>
      <c r="J175" s="44">
        <f>K168+K169+K171+K172+K173+0</f>
        <v>1936.81</v>
      </c>
      <c r="K175" s="44"/>
      <c r="O175" s="28">
        <f>I168+I169+I171+I172+I173+0</f>
        <v>52.88</v>
      </c>
      <c r="P175" s="28">
        <f>K168+K169+K171+K172+K173+0</f>
        <v>1936.81</v>
      </c>
      <c r="X175">
        <f>IF(Source!BI891&lt;=1,I168+I169+I171+I172+I173-0, 0)</f>
        <v>52.88</v>
      </c>
      <c r="Y175">
        <f>IF(Source!BI891=2,I168+I169+I171+I172+I173-0, 0)</f>
        <v>0</v>
      </c>
      <c r="Z175">
        <f>IF(Source!BI891=3,I168+I169+I171+I172+I173-0, 0)</f>
        <v>0</v>
      </c>
      <c r="AA175">
        <f>IF(Source!BI891=4,I168+I169+I171+I172+I173,0)</f>
        <v>0</v>
      </c>
    </row>
    <row r="177" spans="1:35" ht="42.75" x14ac:dyDescent="0.2">
      <c r="A177" s="17">
        <v>6</v>
      </c>
      <c r="B177" s="17" t="str">
        <f>Source!F895</f>
        <v>6.68-51-5</v>
      </c>
      <c r="C177" s="17" t="s">
        <v>46</v>
      </c>
      <c r="D177" s="19" t="str">
        <f>Source!H895</f>
        <v>100 м3 конструкций</v>
      </c>
      <c r="E177" s="18">
        <f>Source!I895</f>
        <v>9.01E-4</v>
      </c>
      <c r="F177" s="21"/>
      <c r="G177" s="20"/>
      <c r="H177" s="18"/>
      <c r="I177" s="21"/>
      <c r="J177" s="18"/>
      <c r="K177" s="21"/>
      <c r="Q177">
        <f>ROUND((Source!DN895/100)*ROUND((ROUND((Source!AF895*Source!AV895*Source!I895),2)),2), 2)</f>
        <v>0.5</v>
      </c>
      <c r="R177">
        <f>Source!X895</f>
        <v>20.76</v>
      </c>
      <c r="S177">
        <f>ROUND((Source!DO895/100)*ROUND((ROUND((Source!AF895*Source!AV895*Source!I895),2)),2), 2)</f>
        <v>0.34</v>
      </c>
      <c r="T177">
        <f>Source!Y895</f>
        <v>12.16</v>
      </c>
      <c r="U177">
        <f>ROUND((175/100)*ROUND((ROUND((Source!AE895*Source!AV895*Source!I895),2)),2), 2)</f>
        <v>0.3</v>
      </c>
      <c r="V177">
        <f>ROUND((160/100)*ROUND(ROUND((ROUND((Source!AE895*Source!AV895*Source!I895),2)*Source!BS895),2), 2), 2)</f>
        <v>13.01</v>
      </c>
      <c r="AI177">
        <v>0</v>
      </c>
    </row>
    <row r="178" spans="1:35" x14ac:dyDescent="0.2">
      <c r="C178" s="22" t="str">
        <f>"Объем: "&amp;Source!I895&amp;"=(0,53*"&amp;"0,17)/"&amp;"100"</f>
        <v>Объем: 0,000901=(0,53*0,17)/100</v>
      </c>
    </row>
    <row r="179" spans="1:35" ht="14.25" x14ac:dyDescent="0.2">
      <c r="A179" s="17"/>
      <c r="B179" s="17"/>
      <c r="C179" s="17" t="s">
        <v>1046</v>
      </c>
      <c r="D179" s="19"/>
      <c r="E179" s="18"/>
      <c r="F179" s="21">
        <f>Source!AO895</f>
        <v>624.69000000000005</v>
      </c>
      <c r="G179" s="20" t="str">
        <f>Source!DG895</f>
        <v>)*1,05</v>
      </c>
      <c r="H179" s="18">
        <f>Source!AV895</f>
        <v>1.0469999999999999</v>
      </c>
      <c r="I179" s="21">
        <f>ROUND((ROUND((Source!AF895*Source!AV895*Source!I895),2)),2)</f>
        <v>0.62</v>
      </c>
      <c r="J179" s="18">
        <f>IF(Source!BA895&lt;&gt; 0, Source!BA895, 1)</f>
        <v>47.82</v>
      </c>
      <c r="K179" s="21">
        <f>Source!S895</f>
        <v>29.65</v>
      </c>
      <c r="W179">
        <f>I179</f>
        <v>0.62</v>
      </c>
    </row>
    <row r="180" spans="1:35" ht="14.25" x14ac:dyDescent="0.2">
      <c r="A180" s="17"/>
      <c r="B180" s="17"/>
      <c r="C180" s="17" t="s">
        <v>1053</v>
      </c>
      <c r="D180" s="19"/>
      <c r="E180" s="18"/>
      <c r="F180" s="21">
        <f>Source!AM895</f>
        <v>2355.04</v>
      </c>
      <c r="G180" s="20" t="str">
        <f>Source!DE895</f>
        <v>)*1,05</v>
      </c>
      <c r="H180" s="18">
        <f>Source!AV895</f>
        <v>1.0469999999999999</v>
      </c>
      <c r="I180" s="21">
        <f>(ROUND((ROUND((((Source!ET895*1.05))*Source!AV895*Source!I895),2)),2)+ROUND((ROUND(((Source!AE895-((Source!EU895*1.05)))*Source!AV895*Source!I895),2)),2))</f>
        <v>2.33</v>
      </c>
      <c r="J180" s="18">
        <f>IF(Source!BB895&lt;&gt; 0, Source!BB895, 1)</f>
        <v>12.78</v>
      </c>
      <c r="K180" s="21">
        <f>Source!Q895</f>
        <v>29.78</v>
      </c>
    </row>
    <row r="181" spans="1:35" ht="14.25" x14ac:dyDescent="0.2">
      <c r="A181" s="17"/>
      <c r="B181" s="17"/>
      <c r="C181" s="17" t="s">
        <v>1054</v>
      </c>
      <c r="D181" s="19"/>
      <c r="E181" s="18"/>
      <c r="F181" s="21">
        <f>Source!AN895</f>
        <v>176.03</v>
      </c>
      <c r="G181" s="20" t="str">
        <f>Source!DF895</f>
        <v>)*1,05</v>
      </c>
      <c r="H181" s="18">
        <f>Source!AV895</f>
        <v>1.0469999999999999</v>
      </c>
      <c r="I181" s="29">
        <f>ROUND((ROUND((Source!AE895*Source!AV895*Source!I895),2)),2)</f>
        <v>0.17</v>
      </c>
      <c r="J181" s="18">
        <f>IF(Source!BS895&lt;&gt; 0, Source!BS895, 1)</f>
        <v>47.82</v>
      </c>
      <c r="K181" s="29">
        <f>Source!R895</f>
        <v>8.1300000000000008</v>
      </c>
      <c r="W181">
        <f>I181</f>
        <v>0.17</v>
      </c>
    </row>
    <row r="182" spans="1:35" ht="14.25" x14ac:dyDescent="0.2">
      <c r="A182" s="17"/>
      <c r="B182" s="17"/>
      <c r="C182" s="17" t="s">
        <v>1047</v>
      </c>
      <c r="D182" s="19" t="s">
        <v>1048</v>
      </c>
      <c r="E182" s="18">
        <f>Source!DN895</f>
        <v>80</v>
      </c>
      <c r="F182" s="21"/>
      <c r="G182" s="20"/>
      <c r="H182" s="18"/>
      <c r="I182" s="21">
        <f>SUM(Q177:Q181)</f>
        <v>0.5</v>
      </c>
      <c r="J182" s="18">
        <f>Source!BZ895</f>
        <v>70</v>
      </c>
      <c r="K182" s="21">
        <f>SUM(R177:R181)</f>
        <v>20.76</v>
      </c>
    </row>
    <row r="183" spans="1:35" ht="14.25" x14ac:dyDescent="0.2">
      <c r="A183" s="17"/>
      <c r="B183" s="17"/>
      <c r="C183" s="17" t="s">
        <v>1049</v>
      </c>
      <c r="D183" s="19" t="s">
        <v>1048</v>
      </c>
      <c r="E183" s="18">
        <f>Source!DO895</f>
        <v>55</v>
      </c>
      <c r="F183" s="21"/>
      <c r="G183" s="20"/>
      <c r="H183" s="18"/>
      <c r="I183" s="21">
        <f>SUM(S177:S182)</f>
        <v>0.34</v>
      </c>
      <c r="J183" s="18">
        <f>Source!CA895</f>
        <v>41</v>
      </c>
      <c r="K183" s="21">
        <f>SUM(T177:T182)</f>
        <v>12.16</v>
      </c>
    </row>
    <row r="184" spans="1:35" ht="14.25" x14ac:dyDescent="0.2">
      <c r="A184" s="17"/>
      <c r="B184" s="17"/>
      <c r="C184" s="17" t="s">
        <v>1055</v>
      </c>
      <c r="D184" s="19" t="s">
        <v>1048</v>
      </c>
      <c r="E184" s="18">
        <f>175</f>
        <v>175</v>
      </c>
      <c r="F184" s="21"/>
      <c r="G184" s="20"/>
      <c r="H184" s="18"/>
      <c r="I184" s="21">
        <f>SUM(U177:U183)</f>
        <v>0.3</v>
      </c>
      <c r="J184" s="18">
        <f>160</f>
        <v>160</v>
      </c>
      <c r="K184" s="21">
        <f>SUM(V177:V183)</f>
        <v>13.01</v>
      </c>
    </row>
    <row r="185" spans="1:35" ht="14.25" x14ac:dyDescent="0.2">
      <c r="A185" s="23"/>
      <c r="B185" s="23"/>
      <c r="C185" s="23" t="s">
        <v>1050</v>
      </c>
      <c r="D185" s="24" t="s">
        <v>1051</v>
      </c>
      <c r="E185" s="25">
        <f>Source!AQ895</f>
        <v>49.5</v>
      </c>
      <c r="F185" s="26"/>
      <c r="G185" s="27" t="str">
        <f>Source!DI895</f>
        <v>)*1,05</v>
      </c>
      <c r="H185" s="25">
        <f>Source!AV895</f>
        <v>1.0469999999999999</v>
      </c>
      <c r="I185" s="26">
        <f>Source!U895</f>
        <v>4.9030460324999997E-2</v>
      </c>
      <c r="J185" s="25"/>
      <c r="K185" s="26"/>
    </row>
    <row r="186" spans="1:35" ht="15" x14ac:dyDescent="0.25">
      <c r="C186" s="16" t="s">
        <v>1052</v>
      </c>
      <c r="H186" s="44">
        <f>I179+I180+I182+I183+I184+0</f>
        <v>4.09</v>
      </c>
      <c r="I186" s="44"/>
      <c r="J186" s="44">
        <f>K179+K180+K182+K183+K184+0</f>
        <v>105.36</v>
      </c>
      <c r="K186" s="44"/>
      <c r="O186" s="28">
        <f>I179+I180+I182+I183+I184+0</f>
        <v>4.09</v>
      </c>
      <c r="P186" s="28">
        <f>K179+K180+K182+K183+K184+0</f>
        <v>105.36</v>
      </c>
      <c r="X186">
        <f>IF(Source!BI895&lt;=1,I179+I180+I182+I183+I184-0, 0)</f>
        <v>4.09</v>
      </c>
      <c r="Y186">
        <f>IF(Source!BI895=2,I179+I180+I182+I183+I184-0, 0)</f>
        <v>0</v>
      </c>
      <c r="Z186">
        <f>IF(Source!BI895=3,I179+I180+I182+I183+I184-0, 0)</f>
        <v>0</v>
      </c>
      <c r="AA186">
        <f>IF(Source!BI895=4,I179+I180+I182+I183+I184,0)</f>
        <v>0</v>
      </c>
    </row>
    <row r="188" spans="1:35" ht="42.75" x14ac:dyDescent="0.2">
      <c r="A188" s="17">
        <v>11</v>
      </c>
      <c r="B188" s="17" t="str">
        <f>Source!F901</f>
        <v>6.68-13-1</v>
      </c>
      <c r="C188" s="17" t="s">
        <v>70</v>
      </c>
      <c r="D188" s="19" t="str">
        <f>Source!H901</f>
        <v>1 Т</v>
      </c>
      <c r="E188" s="18">
        <f>Source!I901</f>
        <v>1.8998200000000001</v>
      </c>
      <c r="F188" s="21"/>
      <c r="G188" s="20"/>
      <c r="H188" s="18"/>
      <c r="I188" s="21"/>
      <c r="J188" s="18"/>
      <c r="K188" s="21"/>
      <c r="Q188">
        <f>ROUND((Source!DN901/100)*ROUND((ROUND((Source!AF901*Source!AV901*Source!I901),2)),2), 2)</f>
        <v>0</v>
      </c>
      <c r="R188">
        <f>Source!X901</f>
        <v>0</v>
      </c>
      <c r="S188">
        <f>ROUND((Source!DO901/100)*ROUND((ROUND((Source!AF901*Source!AV901*Source!I901),2)),2), 2)</f>
        <v>0</v>
      </c>
      <c r="T188">
        <f>Source!Y901</f>
        <v>0</v>
      </c>
      <c r="U188">
        <f>ROUND((175/100)*ROUND((ROUND((Source!AE901*Source!AV901*Source!I901),2)),2), 2)</f>
        <v>5.41</v>
      </c>
      <c r="V188">
        <f>ROUND((160/100)*ROUND(ROUND((ROUND((Source!AE901*Source!AV901*Source!I901),2)*Source!BS901),2), 2), 2)</f>
        <v>236.42</v>
      </c>
      <c r="AI188">
        <v>0</v>
      </c>
    </row>
    <row r="189" spans="1:35" ht="38.25" x14ac:dyDescent="0.2">
      <c r="C189" s="22" t="str">
        <f>"Объем: "&amp;Source!I901&amp;"="&amp;Source!I891&amp;"*"&amp;"100*"&amp;"2,4+"&amp;""&amp;Source!I894&amp;"*"&amp;"100*"&amp;"1,4+"&amp;""&amp;Source!I895&amp;"*"&amp;"100*"&amp;"2,2+"&amp;""&amp;Source!I955&amp;"*"&amp;"2,2"</f>
        <v>Объем: 1,89982=0,00709*100*2,4+0*100*1,4+0,000901*100*2,2+0*2,2</v>
      </c>
    </row>
    <row r="190" spans="1:35" ht="14.25" x14ac:dyDescent="0.2">
      <c r="A190" s="17"/>
      <c r="B190" s="17"/>
      <c r="C190" s="17" t="s">
        <v>1053</v>
      </c>
      <c r="D190" s="19"/>
      <c r="E190" s="18"/>
      <c r="F190" s="21">
        <f>Source!AM901</f>
        <v>8.86</v>
      </c>
      <c r="G190" s="20" t="str">
        <f>Source!DE901</f>
        <v>)*1,05</v>
      </c>
      <c r="H190" s="18">
        <f>Source!AV901</f>
        <v>1.0469999999999999</v>
      </c>
      <c r="I190" s="21">
        <f>(ROUND((ROUND((((Source!ET901*1.05))*Source!AV901*Source!I901),2)),2)+ROUND((ROUND(((Source!AE901-((Source!EU901*1.05)))*Source!AV901*Source!I901),2)),2))</f>
        <v>18.5</v>
      </c>
      <c r="J190" s="18">
        <f>IF(Source!BB901&lt;&gt; 0, Source!BB901, 1)</f>
        <v>16.239999999999998</v>
      </c>
      <c r="K190" s="21">
        <f>Source!Q901</f>
        <v>300.44</v>
      </c>
    </row>
    <row r="191" spans="1:35" ht="14.25" x14ac:dyDescent="0.2">
      <c r="A191" s="17"/>
      <c r="B191" s="17"/>
      <c r="C191" s="17" t="s">
        <v>1054</v>
      </c>
      <c r="D191" s="19"/>
      <c r="E191" s="18"/>
      <c r="F191" s="21">
        <f>Source!AN901</f>
        <v>1.48</v>
      </c>
      <c r="G191" s="20" t="str">
        <f>Source!DF901</f>
        <v>)*1,05</v>
      </c>
      <c r="H191" s="18">
        <f>Source!AV901</f>
        <v>1.0469999999999999</v>
      </c>
      <c r="I191" s="29">
        <f>ROUND((ROUND((Source!AE901*Source!AV901*Source!I901),2)),2)</f>
        <v>3.09</v>
      </c>
      <c r="J191" s="18">
        <f>IF(Source!BS901&lt;&gt; 0, Source!BS901, 1)</f>
        <v>47.82</v>
      </c>
      <c r="K191" s="29">
        <f>Source!R901</f>
        <v>147.76</v>
      </c>
      <c r="W191">
        <f>I191</f>
        <v>3.09</v>
      </c>
    </row>
    <row r="192" spans="1:35" ht="14.25" x14ac:dyDescent="0.2">
      <c r="A192" s="23"/>
      <c r="B192" s="23"/>
      <c r="C192" s="23" t="s">
        <v>1055</v>
      </c>
      <c r="D192" s="24" t="s">
        <v>1048</v>
      </c>
      <c r="E192" s="25">
        <f>175</f>
        <v>175</v>
      </c>
      <c r="F192" s="26"/>
      <c r="G192" s="27"/>
      <c r="H192" s="25"/>
      <c r="I192" s="26">
        <f>SUM(U188:U191)</f>
        <v>5.41</v>
      </c>
      <c r="J192" s="25">
        <f>160</f>
        <v>160</v>
      </c>
      <c r="K192" s="26">
        <f>SUM(V188:V191)</f>
        <v>236.42</v>
      </c>
    </row>
    <row r="193" spans="1:35" ht="15" x14ac:dyDescent="0.25">
      <c r="C193" s="16" t="s">
        <v>1052</v>
      </c>
      <c r="H193" s="44">
        <f>I190+I192+0</f>
        <v>23.91</v>
      </c>
      <c r="I193" s="44"/>
      <c r="J193" s="44">
        <f>K190+K192+0</f>
        <v>536.86</v>
      </c>
      <c r="K193" s="44"/>
      <c r="O193" s="28">
        <f>I190+I192+0</f>
        <v>23.91</v>
      </c>
      <c r="P193" s="28">
        <f>K190+K192+0</f>
        <v>536.86</v>
      </c>
      <c r="X193">
        <f>IF(Source!BI901&lt;=1,I190+I192-0, 0)</f>
        <v>23.91</v>
      </c>
      <c r="Y193">
        <f>IF(Source!BI901=2,I190+I192-0, 0)</f>
        <v>0</v>
      </c>
      <c r="Z193">
        <f>IF(Source!BI901=3,I190+I192-0, 0)</f>
        <v>0</v>
      </c>
      <c r="AA193">
        <f>IF(Source!BI901=4,I190+I192,0)</f>
        <v>0</v>
      </c>
    </row>
    <row r="196" spans="1:35" ht="15" x14ac:dyDescent="0.25">
      <c r="A196" s="41" t="str">
        <f>CONCATENATE("Итого по разделу: ",IF(Source!G903&lt;&gt;"Новый раздел", Source!G903, ""))</f>
        <v>Итого по разделу: Разборка покрытий</v>
      </c>
      <c r="B196" s="41"/>
      <c r="C196" s="41"/>
      <c r="D196" s="41"/>
      <c r="E196" s="41"/>
      <c r="F196" s="41"/>
      <c r="G196" s="41"/>
      <c r="H196" s="42">
        <f>SUM(O165:O195)</f>
        <v>80.88</v>
      </c>
      <c r="I196" s="43"/>
      <c r="J196" s="42">
        <f>SUM(P165:P195)</f>
        <v>2579.0299999999997</v>
      </c>
      <c r="K196" s="43"/>
    </row>
    <row r="197" spans="1:35" hidden="1" x14ac:dyDescent="0.2">
      <c r="A197" t="s">
        <v>1044</v>
      </c>
      <c r="H197">
        <f>SUM(AC165:AC196)</f>
        <v>0</v>
      </c>
      <c r="J197">
        <f>SUM(AD165:AD196)</f>
        <v>0</v>
      </c>
    </row>
    <row r="198" spans="1:35" hidden="1" x14ac:dyDescent="0.2">
      <c r="A198" t="s">
        <v>1045</v>
      </c>
      <c r="H198">
        <f>SUM(AE165:AE197)</f>
        <v>0</v>
      </c>
      <c r="J198">
        <f>SUM(AF165:AF197)</f>
        <v>0</v>
      </c>
    </row>
    <row r="200" spans="1:35" ht="16.5" x14ac:dyDescent="0.25">
      <c r="A200" s="45" t="str">
        <f>CONCATENATE("Раздел: ",IF(Source!G933&lt;&gt;"Новый раздел", Source!G933, ""))</f>
        <v>Раздел: Восстановление а/б покрытия (дороги)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</row>
    <row r="201" spans="1:35" ht="99.75" x14ac:dyDescent="0.2">
      <c r="A201" s="17">
        <v>1</v>
      </c>
      <c r="B201" s="17" t="str">
        <f>Source!F937</f>
        <v>3.27-12-1</v>
      </c>
      <c r="C201" s="17" t="s">
        <v>131</v>
      </c>
      <c r="D201" s="19" t="str">
        <f>Source!H937</f>
        <v>100 м3 материала основания (в плотном теле)</v>
      </c>
      <c r="E201" s="18">
        <f>Source!I937</f>
        <v>1.8550000000000001E-3</v>
      </c>
      <c r="F201" s="21"/>
      <c r="G201" s="20"/>
      <c r="H201" s="18"/>
      <c r="I201" s="21"/>
      <c r="J201" s="18"/>
      <c r="K201" s="21"/>
      <c r="Q201">
        <f>ROUND((Source!DN937/100)*ROUND((ROUND((Source!AF937*Source!AV937*Source!I937),2)),2), 2)</f>
        <v>0.5</v>
      </c>
      <c r="R201">
        <f>Source!X937</f>
        <v>19.86</v>
      </c>
      <c r="S201">
        <f>ROUND((Source!DO937/100)*ROUND((ROUND((Source!AF937*Source!AV937*Source!I937),2)),2), 2)</f>
        <v>0.33</v>
      </c>
      <c r="T201">
        <f>Source!Y937</f>
        <v>8.15</v>
      </c>
      <c r="U201">
        <f>ROUND((175/100)*ROUND((ROUND((Source!AE937*Source!AV937*Source!I937),2)),2), 2)</f>
        <v>0.33</v>
      </c>
      <c r="V201">
        <f>ROUND((160/100)*ROUND(ROUND((ROUND((Source!AE937*Source!AV937*Source!I937),2)*Source!BS937),2), 2), 2)</f>
        <v>14.54</v>
      </c>
      <c r="AI201">
        <v>0</v>
      </c>
    </row>
    <row r="202" spans="1:35" x14ac:dyDescent="0.2">
      <c r="C202" s="22" t="str">
        <f>"Объем: "&amp;Source!I937&amp;"=0,53*"&amp;"0,35/"&amp;"100"</f>
        <v>Объем: 0,001855=0,53*0,35/100</v>
      </c>
    </row>
    <row r="203" spans="1:35" ht="14.25" x14ac:dyDescent="0.2">
      <c r="A203" s="17"/>
      <c r="B203" s="17"/>
      <c r="C203" s="17" t="s">
        <v>1046</v>
      </c>
      <c r="D203" s="19"/>
      <c r="E203" s="18"/>
      <c r="F203" s="21">
        <f>Source!AO937</f>
        <v>151.49</v>
      </c>
      <c r="G203" s="20" t="str">
        <f>Source!DG937</f>
        <v>)*1,05</v>
      </c>
      <c r="H203" s="18">
        <f>Source!AV937</f>
        <v>1.0469999999999999</v>
      </c>
      <c r="I203" s="21">
        <f>ROUND((ROUND((Source!AF937*Source!AV937*Source!I937),2)),2)</f>
        <v>0.31</v>
      </c>
      <c r="J203" s="18">
        <f>IF(Source!BA937&lt;&gt; 0, Source!BA937, 1)</f>
        <v>47.82</v>
      </c>
      <c r="K203" s="21">
        <f>Source!S937</f>
        <v>14.82</v>
      </c>
      <c r="W203">
        <f>I203</f>
        <v>0.31</v>
      </c>
    </row>
    <row r="204" spans="1:35" ht="14.25" x14ac:dyDescent="0.2">
      <c r="A204" s="17"/>
      <c r="B204" s="17"/>
      <c r="C204" s="17" t="s">
        <v>1053</v>
      </c>
      <c r="D204" s="19"/>
      <c r="E204" s="18"/>
      <c r="F204" s="21">
        <f>Source!AM937</f>
        <v>1192.07</v>
      </c>
      <c r="G204" s="20" t="str">
        <f>Source!DE937</f>
        <v>)*1,05</v>
      </c>
      <c r="H204" s="18">
        <f>Source!AV937</f>
        <v>1.0469999999999999</v>
      </c>
      <c r="I204" s="21">
        <f>(ROUND((ROUND((((Source!ET937*1.05))*Source!AV937*Source!I937),2)),2)+ROUND((ROUND(((Source!AE937-((Source!EU937*1.05)))*Source!AV937*Source!I937),2)),2))</f>
        <v>2.4300000000000002</v>
      </c>
      <c r="J204" s="18">
        <f>IF(Source!BB937&lt;&gt; 0, Source!BB937, 1)</f>
        <v>13.28</v>
      </c>
      <c r="K204" s="21">
        <f>Source!Q937</f>
        <v>32.270000000000003</v>
      </c>
    </row>
    <row r="205" spans="1:35" ht="14.25" x14ac:dyDescent="0.2">
      <c r="A205" s="17"/>
      <c r="B205" s="17"/>
      <c r="C205" s="17" t="s">
        <v>1054</v>
      </c>
      <c r="D205" s="19"/>
      <c r="E205" s="18"/>
      <c r="F205" s="21">
        <f>Source!AN937</f>
        <v>94.92</v>
      </c>
      <c r="G205" s="20" t="str">
        <f>Source!DF937</f>
        <v>)*1,05</v>
      </c>
      <c r="H205" s="18">
        <f>Source!AV937</f>
        <v>1.0469999999999999</v>
      </c>
      <c r="I205" s="29">
        <f>ROUND((ROUND((Source!AE937*Source!AV937*Source!I937),2)),2)</f>
        <v>0.19</v>
      </c>
      <c r="J205" s="18">
        <f>IF(Source!BS937&lt;&gt; 0, Source!BS937, 1)</f>
        <v>47.82</v>
      </c>
      <c r="K205" s="29">
        <f>Source!R937</f>
        <v>9.09</v>
      </c>
      <c r="W205">
        <f>I205</f>
        <v>0.19</v>
      </c>
    </row>
    <row r="206" spans="1:35" ht="14.25" x14ac:dyDescent="0.2">
      <c r="A206" s="17"/>
      <c r="B206" s="17"/>
      <c r="C206" s="17" t="s">
        <v>1056</v>
      </c>
      <c r="D206" s="19"/>
      <c r="E206" s="18"/>
      <c r="F206" s="21">
        <f>Source!AL937</f>
        <v>35.35</v>
      </c>
      <c r="G206" s="20" t="str">
        <f>Source!DD937</f>
        <v/>
      </c>
      <c r="H206" s="18">
        <f>Source!AW937</f>
        <v>1.002</v>
      </c>
      <c r="I206" s="21">
        <f>ROUND((ROUND((Source!AC937*Source!AW937*Source!I937),2)),2)</f>
        <v>7.0000000000000007E-2</v>
      </c>
      <c r="J206" s="18">
        <f>IF(Source!BC937&lt;&gt; 0, Source!BC937, 1)</f>
        <v>7.33</v>
      </c>
      <c r="K206" s="21">
        <f>Source!P937</f>
        <v>0.51</v>
      </c>
    </row>
    <row r="207" spans="1:35" ht="28.5" x14ac:dyDescent="0.2">
      <c r="A207" s="17" t="s">
        <v>181</v>
      </c>
      <c r="B207" s="17" t="str">
        <f>Source!F938</f>
        <v>1.1-1-766</v>
      </c>
      <c r="C207" s="17" t="s">
        <v>356</v>
      </c>
      <c r="D207" s="19" t="str">
        <f>Source!H938</f>
        <v>м3</v>
      </c>
      <c r="E207" s="18">
        <f>Source!I938</f>
        <v>0.20405000000000004</v>
      </c>
      <c r="F207" s="21">
        <f>Source!AK938</f>
        <v>104.99</v>
      </c>
      <c r="G207" s="30" t="s">
        <v>3</v>
      </c>
      <c r="H207" s="18">
        <f>Source!AW938</f>
        <v>1.002</v>
      </c>
      <c r="I207" s="21">
        <f>ROUND((ROUND((Source!AC938*Source!AW938*Source!I938),2)),2)+(ROUND((ROUND(((Source!ET938)*Source!AV938*Source!I938),2)),2)+ROUND((ROUND(((Source!AE938-(Source!EU938))*Source!AV938*Source!I938),2)),2))+ROUND((ROUND((Source!AF938*Source!AV938*Source!I938),2)),2)</f>
        <v>21.47</v>
      </c>
      <c r="J207" s="18">
        <f>IF(Source!BC938&lt;&gt; 0, Source!BC938, 1)</f>
        <v>8.91</v>
      </c>
      <c r="K207" s="21">
        <f>Source!O938</f>
        <v>191.3</v>
      </c>
      <c r="Q207">
        <f>ROUND((Source!DN938/100)*ROUND((ROUND((Source!AF938*Source!AV938*Source!I938),2)),2), 2)</f>
        <v>0</v>
      </c>
      <c r="R207">
        <f>Source!X938</f>
        <v>0</v>
      </c>
      <c r="S207">
        <f>ROUND((Source!DO938/100)*ROUND((ROUND((Source!AF938*Source!AV938*Source!I938),2)),2), 2)</f>
        <v>0</v>
      </c>
      <c r="T207">
        <f>Source!Y938</f>
        <v>0</v>
      </c>
      <c r="U207">
        <f>ROUND((175/100)*ROUND((ROUND((Source!AE938*Source!AV938*Source!I938),2)),2), 2)</f>
        <v>0</v>
      </c>
      <c r="V207">
        <f>ROUND((160/100)*ROUND(ROUND((ROUND((Source!AE938*Source!AV938*Source!I938),2)*Source!BS938),2), 2), 2)</f>
        <v>0</v>
      </c>
      <c r="X207">
        <f>IF(Source!BI938&lt;=1,I207, 0)</f>
        <v>21.47</v>
      </c>
      <c r="Y207">
        <f>IF(Source!BI938=2,I207, 0)</f>
        <v>0</v>
      </c>
      <c r="Z207">
        <f>IF(Source!BI938=3,I207, 0)</f>
        <v>0</v>
      </c>
      <c r="AA207">
        <f>IF(Source!BI938=4,I207, 0)</f>
        <v>0</v>
      </c>
      <c r="AI207">
        <v>3</v>
      </c>
    </row>
    <row r="208" spans="1:35" ht="14.25" x14ac:dyDescent="0.2">
      <c r="A208" s="17"/>
      <c r="B208" s="17"/>
      <c r="C208" s="17" t="s">
        <v>1047</v>
      </c>
      <c r="D208" s="19" t="s">
        <v>1048</v>
      </c>
      <c r="E208" s="18">
        <f>Source!DN937</f>
        <v>161</v>
      </c>
      <c r="F208" s="21"/>
      <c r="G208" s="20"/>
      <c r="H208" s="18"/>
      <c r="I208" s="21">
        <f>SUM(Q201:Q207)</f>
        <v>0.5</v>
      </c>
      <c r="J208" s="18">
        <f>Source!BZ937</f>
        <v>134</v>
      </c>
      <c r="K208" s="21">
        <f>SUM(R201:R207)</f>
        <v>19.86</v>
      </c>
    </row>
    <row r="209" spans="1:35" ht="14.25" x14ac:dyDescent="0.2">
      <c r="A209" s="17"/>
      <c r="B209" s="17"/>
      <c r="C209" s="17" t="s">
        <v>1049</v>
      </c>
      <c r="D209" s="19" t="s">
        <v>1048</v>
      </c>
      <c r="E209" s="18">
        <f>Source!DO937</f>
        <v>107</v>
      </c>
      <c r="F209" s="21"/>
      <c r="G209" s="20"/>
      <c r="H209" s="18"/>
      <c r="I209" s="21">
        <f>SUM(S201:S208)</f>
        <v>0.33</v>
      </c>
      <c r="J209" s="18">
        <f>Source!CA937</f>
        <v>55</v>
      </c>
      <c r="K209" s="21">
        <f>SUM(T201:T208)</f>
        <v>8.15</v>
      </c>
    </row>
    <row r="210" spans="1:35" ht="14.25" x14ac:dyDescent="0.2">
      <c r="A210" s="17"/>
      <c r="B210" s="17"/>
      <c r="C210" s="17" t="s">
        <v>1055</v>
      </c>
      <c r="D210" s="19" t="s">
        <v>1048</v>
      </c>
      <c r="E210" s="18">
        <f>175</f>
        <v>175</v>
      </c>
      <c r="F210" s="21"/>
      <c r="G210" s="20"/>
      <c r="H210" s="18"/>
      <c r="I210" s="21">
        <f>SUM(U201:U209)</f>
        <v>0.33</v>
      </c>
      <c r="J210" s="18">
        <f>160</f>
        <v>160</v>
      </c>
      <c r="K210" s="21">
        <f>SUM(V201:V209)</f>
        <v>14.54</v>
      </c>
    </row>
    <row r="211" spans="1:35" ht="14.25" x14ac:dyDescent="0.2">
      <c r="A211" s="23"/>
      <c r="B211" s="23"/>
      <c r="C211" s="23" t="s">
        <v>1050</v>
      </c>
      <c r="D211" s="24" t="s">
        <v>1051</v>
      </c>
      <c r="E211" s="25">
        <f>Source!AQ937</f>
        <v>14.4</v>
      </c>
      <c r="F211" s="26"/>
      <c r="G211" s="27" t="str">
        <f>Source!DI937</f>
        <v>)*1,05</v>
      </c>
      <c r="H211" s="25">
        <f>Source!AV937</f>
        <v>1.0469999999999999</v>
      </c>
      <c r="I211" s="26">
        <f>Source!U937</f>
        <v>2.9365837200000001E-2</v>
      </c>
      <c r="J211" s="25"/>
      <c r="K211" s="26"/>
    </row>
    <row r="212" spans="1:35" ht="15" x14ac:dyDescent="0.25">
      <c r="C212" s="16" t="s">
        <v>1052</v>
      </c>
      <c r="H212" s="44">
        <f>I203+I204+I206+I208+I209+I210+SUM(I207:I207)</f>
        <v>25.439999999999998</v>
      </c>
      <c r="I212" s="44"/>
      <c r="J212" s="44">
        <f>K203+K204+K206+K208+K209+K210+SUM(K207:K207)</f>
        <v>281.45000000000005</v>
      </c>
      <c r="K212" s="44"/>
      <c r="O212" s="28">
        <f>I203+I204+I206+I208+I209+I210+SUM(I207:I207)</f>
        <v>25.439999999999998</v>
      </c>
      <c r="P212" s="28">
        <f>K203+K204+K206+K208+K209+K210+SUM(K207:K207)</f>
        <v>281.45000000000005</v>
      </c>
      <c r="X212">
        <f>IF(Source!BI937&lt;=1,I203+I204+I206+I208+I209+I210-0, 0)</f>
        <v>3.97</v>
      </c>
      <c r="Y212">
        <f>IF(Source!BI937=2,I203+I204+I206+I208+I209+I210-0, 0)</f>
        <v>0</v>
      </c>
      <c r="Z212">
        <f>IF(Source!BI937=3,I203+I204+I206+I208+I209+I210-0, 0)</f>
        <v>0</v>
      </c>
      <c r="AA212">
        <f>IF(Source!BI937=4,I203+I204+I206+I208+I209+I210,0)</f>
        <v>0</v>
      </c>
    </row>
    <row r="214" spans="1:35" ht="42.75" x14ac:dyDescent="0.2">
      <c r="A214" s="17">
        <v>2</v>
      </c>
      <c r="B214" s="17" t="str">
        <f>Source!F939</f>
        <v>3.27-30-1</v>
      </c>
      <c r="C214" s="17" t="s">
        <v>140</v>
      </c>
      <c r="D214" s="19" t="str">
        <f>Source!H939</f>
        <v>1000 м2 основания</v>
      </c>
      <c r="E214" s="18">
        <f>Source!I939</f>
        <v>5.2999999999999998E-4</v>
      </c>
      <c r="F214" s="21"/>
      <c r="G214" s="20"/>
      <c r="H214" s="18"/>
      <c r="I214" s="21"/>
      <c r="J214" s="18"/>
      <c r="K214" s="21"/>
      <c r="Q214">
        <f>ROUND((Source!DN939/100)*ROUND((ROUND((Source!AF939*Source!AV939*Source!I939),2)),2), 2)</f>
        <v>2.87</v>
      </c>
      <c r="R214">
        <f>Source!X939</f>
        <v>114.06</v>
      </c>
      <c r="S214">
        <f>ROUND((Source!DO939/100)*ROUND((ROUND((Source!AF939*Source!AV939*Source!I939),2)),2), 2)</f>
        <v>1.9</v>
      </c>
      <c r="T214">
        <f>Source!Y939</f>
        <v>46.82</v>
      </c>
      <c r="U214">
        <f>ROUND((175/100)*ROUND((ROUND((Source!AE939*Source!AV939*Source!I939),2)),2), 2)</f>
        <v>0.16</v>
      </c>
      <c r="V214">
        <f>ROUND((160/100)*ROUND(ROUND((ROUND((Source!AE939*Source!AV939*Source!I939),2)*Source!BS939),2), 2), 2)</f>
        <v>6.88</v>
      </c>
      <c r="AI214">
        <v>0</v>
      </c>
    </row>
    <row r="215" spans="1:35" x14ac:dyDescent="0.2">
      <c r="C215" s="22" t="str">
        <f>"Объем: "&amp;Source!I939&amp;"="&amp;Source!I937&amp;"/"&amp;"0,35/"&amp;"10"</f>
        <v>Объем: 0,00053=0,001855/0,35/10</v>
      </c>
    </row>
    <row r="216" spans="1:35" ht="14.25" x14ac:dyDescent="0.2">
      <c r="A216" s="17"/>
      <c r="B216" s="17"/>
      <c r="C216" s="17" t="s">
        <v>1046</v>
      </c>
      <c r="D216" s="19"/>
      <c r="E216" s="18"/>
      <c r="F216" s="21">
        <f>Source!AO939</f>
        <v>3062.49</v>
      </c>
      <c r="G216" s="20" t="str">
        <f>Source!DG939</f>
        <v>)*1,05</v>
      </c>
      <c r="H216" s="18">
        <f>Source!AV939</f>
        <v>1.0469999999999999</v>
      </c>
      <c r="I216" s="21">
        <f>ROUND((ROUND((Source!AF939*Source!AV939*Source!I939),2)),2)</f>
        <v>1.78</v>
      </c>
      <c r="J216" s="18">
        <f>IF(Source!BA939&lt;&gt; 0, Source!BA939, 1)</f>
        <v>47.82</v>
      </c>
      <c r="K216" s="21">
        <f>Source!S939</f>
        <v>85.12</v>
      </c>
      <c r="W216">
        <f>I216</f>
        <v>1.78</v>
      </c>
    </row>
    <row r="217" spans="1:35" ht="14.25" x14ac:dyDescent="0.2">
      <c r="A217" s="17"/>
      <c r="B217" s="17"/>
      <c r="C217" s="17" t="s">
        <v>1053</v>
      </c>
      <c r="D217" s="19"/>
      <c r="E217" s="18"/>
      <c r="F217" s="21">
        <f>Source!AM939</f>
        <v>1877.16</v>
      </c>
      <c r="G217" s="20" t="str">
        <f>Source!DE939</f>
        <v>)*1,05</v>
      </c>
      <c r="H217" s="18">
        <f>Source!AV939</f>
        <v>1.0469999999999999</v>
      </c>
      <c r="I217" s="21">
        <f>(ROUND((ROUND((((Source!ET939*1.05))*Source!AV939*Source!I939),2)),2)+ROUND((ROUND(((Source!AE939-((Source!EU939*1.05)))*Source!AV939*Source!I939),2)),2))</f>
        <v>1.0900000000000001</v>
      </c>
      <c r="J217" s="18">
        <f>IF(Source!BB939&lt;&gt; 0, Source!BB939, 1)</f>
        <v>13.03</v>
      </c>
      <c r="K217" s="21">
        <f>Source!Q939</f>
        <v>14.2</v>
      </c>
    </row>
    <row r="218" spans="1:35" ht="14.25" x14ac:dyDescent="0.2">
      <c r="A218" s="17"/>
      <c r="B218" s="17"/>
      <c r="C218" s="17" t="s">
        <v>1054</v>
      </c>
      <c r="D218" s="19"/>
      <c r="E218" s="18"/>
      <c r="F218" s="21">
        <f>Source!AN939</f>
        <v>149.56</v>
      </c>
      <c r="G218" s="20" t="str">
        <f>Source!DF939</f>
        <v>)*1,05</v>
      </c>
      <c r="H218" s="18">
        <f>Source!AV939</f>
        <v>1.0469999999999999</v>
      </c>
      <c r="I218" s="29">
        <f>ROUND((ROUND((Source!AE939*Source!AV939*Source!I939),2)),2)</f>
        <v>0.09</v>
      </c>
      <c r="J218" s="18">
        <f>IF(Source!BS939&lt;&gt; 0, Source!BS939, 1)</f>
        <v>47.82</v>
      </c>
      <c r="K218" s="29">
        <f>Source!R939</f>
        <v>4.3</v>
      </c>
      <c r="W218">
        <f>I218</f>
        <v>0.09</v>
      </c>
    </row>
    <row r="219" spans="1:35" ht="14.25" x14ac:dyDescent="0.2">
      <c r="A219" s="17"/>
      <c r="B219" s="17"/>
      <c r="C219" s="17" t="s">
        <v>1056</v>
      </c>
      <c r="D219" s="19"/>
      <c r="E219" s="18"/>
      <c r="F219" s="21">
        <f>Source!AL939</f>
        <v>6682.34</v>
      </c>
      <c r="G219" s="20" t="str">
        <f>Source!DD939</f>
        <v/>
      </c>
      <c r="H219" s="18">
        <f>Source!AW939</f>
        <v>1.002</v>
      </c>
      <c r="I219" s="21">
        <f>ROUND((ROUND((Source!AC939*Source!AW939*Source!I939),2)),2)</f>
        <v>3.55</v>
      </c>
      <c r="J219" s="18">
        <f>IF(Source!BC939&lt;&gt; 0, Source!BC939, 1)</f>
        <v>7.88</v>
      </c>
      <c r="K219" s="21">
        <f>Source!P939</f>
        <v>27.97</v>
      </c>
    </row>
    <row r="220" spans="1:35" ht="57" x14ac:dyDescent="0.2">
      <c r="A220" s="17" t="s">
        <v>258</v>
      </c>
      <c r="B220" s="17" t="str">
        <f>Source!F940</f>
        <v>1.3-1-36</v>
      </c>
      <c r="C220" s="17" t="s">
        <v>177</v>
      </c>
      <c r="D220" s="19" t="str">
        <f>Source!H940</f>
        <v>м3</v>
      </c>
      <c r="E220" s="18">
        <f>Source!I940</f>
        <v>8.5860000000000006E-2</v>
      </c>
      <c r="F220" s="21">
        <f>Source!AK940</f>
        <v>517.14</v>
      </c>
      <c r="G220" s="30" t="s">
        <v>3</v>
      </c>
      <c r="H220" s="18">
        <f>Source!AW940</f>
        <v>1.002</v>
      </c>
      <c r="I220" s="21">
        <f>ROUND((ROUND((Source!AC940*Source!AW940*Source!I940),2)),2)+(ROUND((ROUND(((Source!ET940)*Source!AV940*Source!I940),2)),2)+ROUND((ROUND(((Source!AE940-(Source!EU940))*Source!AV940*Source!I940),2)),2))+ROUND((ROUND((Source!AF940*Source!AV940*Source!I940),2)),2)</f>
        <v>44.49</v>
      </c>
      <c r="J220" s="18">
        <f>IF(Source!BC940&lt;&gt; 0, Source!BC940, 1)</f>
        <v>12.48</v>
      </c>
      <c r="K220" s="21">
        <f>Source!O940</f>
        <v>555.24</v>
      </c>
      <c r="Q220">
        <f>ROUND((Source!DN940/100)*ROUND((ROUND((Source!AF940*Source!AV940*Source!I940),2)),2), 2)</f>
        <v>0</v>
      </c>
      <c r="R220">
        <f>Source!X940</f>
        <v>0</v>
      </c>
      <c r="S220">
        <f>ROUND((Source!DO940/100)*ROUND((ROUND((Source!AF940*Source!AV940*Source!I940),2)),2), 2)</f>
        <v>0</v>
      </c>
      <c r="T220">
        <f>Source!Y940</f>
        <v>0</v>
      </c>
      <c r="U220">
        <f>ROUND((175/100)*ROUND((ROUND((Source!AE940*Source!AV940*Source!I940),2)),2), 2)</f>
        <v>0</v>
      </c>
      <c r="V220">
        <f>ROUND((160/100)*ROUND(ROUND((ROUND((Source!AE940*Source!AV940*Source!I940),2)*Source!BS940),2), 2), 2)</f>
        <v>0</v>
      </c>
      <c r="X220">
        <f>IF(Source!BI940&lt;=1,I220, 0)</f>
        <v>44.49</v>
      </c>
      <c r="Y220">
        <f>IF(Source!BI940=2,I220, 0)</f>
        <v>0</v>
      </c>
      <c r="Z220">
        <f>IF(Source!BI940=3,I220, 0)</f>
        <v>0</v>
      </c>
      <c r="AA220">
        <f>IF(Source!BI940=4,I220, 0)</f>
        <v>0</v>
      </c>
      <c r="AI220">
        <v>3</v>
      </c>
    </row>
    <row r="221" spans="1:35" ht="14.25" x14ac:dyDescent="0.2">
      <c r="A221" s="17"/>
      <c r="B221" s="17"/>
      <c r="C221" s="17" t="s">
        <v>1047</v>
      </c>
      <c r="D221" s="19" t="s">
        <v>1048</v>
      </c>
      <c r="E221" s="18">
        <f>Source!DN939</f>
        <v>161</v>
      </c>
      <c r="F221" s="21"/>
      <c r="G221" s="20"/>
      <c r="H221" s="18"/>
      <c r="I221" s="21">
        <f>SUM(Q214:Q220)</f>
        <v>2.87</v>
      </c>
      <c r="J221" s="18">
        <f>Source!BZ939</f>
        <v>134</v>
      </c>
      <c r="K221" s="21">
        <f>SUM(R214:R220)</f>
        <v>114.06</v>
      </c>
    </row>
    <row r="222" spans="1:35" ht="14.25" x14ac:dyDescent="0.2">
      <c r="A222" s="17"/>
      <c r="B222" s="17"/>
      <c r="C222" s="17" t="s">
        <v>1049</v>
      </c>
      <c r="D222" s="19" t="s">
        <v>1048</v>
      </c>
      <c r="E222" s="18">
        <f>Source!DO939</f>
        <v>107</v>
      </c>
      <c r="F222" s="21"/>
      <c r="G222" s="20"/>
      <c r="H222" s="18"/>
      <c r="I222" s="21">
        <f>SUM(S214:S221)</f>
        <v>1.9</v>
      </c>
      <c r="J222" s="18">
        <f>Source!CA939</f>
        <v>55</v>
      </c>
      <c r="K222" s="21">
        <f>SUM(T214:T221)</f>
        <v>46.82</v>
      </c>
    </row>
    <row r="223" spans="1:35" ht="14.25" x14ac:dyDescent="0.2">
      <c r="A223" s="17"/>
      <c r="B223" s="17"/>
      <c r="C223" s="17" t="s">
        <v>1055</v>
      </c>
      <c r="D223" s="19" t="s">
        <v>1048</v>
      </c>
      <c r="E223" s="18">
        <f>175</f>
        <v>175</v>
      </c>
      <c r="F223" s="21"/>
      <c r="G223" s="20"/>
      <c r="H223" s="18"/>
      <c r="I223" s="21">
        <f>SUM(U214:U222)</f>
        <v>0.16</v>
      </c>
      <c r="J223" s="18">
        <f>160</f>
        <v>160</v>
      </c>
      <c r="K223" s="21">
        <f>SUM(V214:V222)</f>
        <v>6.88</v>
      </c>
    </row>
    <row r="224" spans="1:35" ht="14.25" x14ac:dyDescent="0.2">
      <c r="A224" s="23"/>
      <c r="B224" s="23"/>
      <c r="C224" s="23" t="s">
        <v>1050</v>
      </c>
      <c r="D224" s="24" t="s">
        <v>1051</v>
      </c>
      <c r="E224" s="25">
        <f>Source!AQ939</f>
        <v>267</v>
      </c>
      <c r="F224" s="26"/>
      <c r="G224" s="27" t="str">
        <f>Source!DI939</f>
        <v>)*1,05</v>
      </c>
      <c r="H224" s="25">
        <f>Source!AV939</f>
        <v>1.0469999999999999</v>
      </c>
      <c r="I224" s="26">
        <f>Source!U939</f>
        <v>0.15556901849999999</v>
      </c>
      <c r="J224" s="25"/>
      <c r="K224" s="26"/>
    </row>
    <row r="225" spans="1:35" ht="15" x14ac:dyDescent="0.25">
      <c r="C225" s="16" t="s">
        <v>1052</v>
      </c>
      <c r="H225" s="44">
        <f>I216+I217+I219+I221+I222+I223+SUM(I220:I220)</f>
        <v>55.84</v>
      </c>
      <c r="I225" s="44"/>
      <c r="J225" s="44">
        <f>K216+K217+K219+K221+K222+K223+SUM(K220:K220)</f>
        <v>850.29</v>
      </c>
      <c r="K225" s="44"/>
      <c r="O225" s="28">
        <f>I216+I217+I219+I221+I222+I223+SUM(I220:I220)</f>
        <v>55.84</v>
      </c>
      <c r="P225" s="28">
        <f>K216+K217+K219+K221+K222+K223+SUM(K220:K220)</f>
        <v>850.29</v>
      </c>
      <c r="X225">
        <f>IF(Source!BI939&lt;=1,I216+I217+I219+I221+I222+I223-0, 0)</f>
        <v>11.35</v>
      </c>
      <c r="Y225">
        <f>IF(Source!BI939=2,I216+I217+I219+I221+I222+I223-0, 0)</f>
        <v>0</v>
      </c>
      <c r="Z225">
        <f>IF(Source!BI939=3,I216+I217+I219+I221+I222+I223-0, 0)</f>
        <v>0</v>
      </c>
      <c r="AA225">
        <f>IF(Source!BI939=4,I216+I217+I219+I221+I222+I223,0)</f>
        <v>0</v>
      </c>
    </row>
    <row r="227" spans="1:35" ht="57" x14ac:dyDescent="0.2">
      <c r="A227" s="17">
        <v>3</v>
      </c>
      <c r="B227" s="17" t="str">
        <f>Source!F941</f>
        <v>3.27-30-2</v>
      </c>
      <c r="C227" s="17" t="s">
        <v>149</v>
      </c>
      <c r="D227" s="19" t="str">
        <f>Source!H941</f>
        <v>1000 м2 основания</v>
      </c>
      <c r="E227" s="18">
        <f>Source!I941</f>
        <v>5.2999999999999998E-4</v>
      </c>
      <c r="F227" s="21"/>
      <c r="G227" s="20"/>
      <c r="H227" s="18"/>
      <c r="I227" s="21"/>
      <c r="J227" s="18"/>
      <c r="K227" s="21"/>
      <c r="Q227">
        <f>ROUND((Source!DN941/100)*ROUND((ROUND((Source!AF941*Source!AV941*Source!I941),2)),2), 2)</f>
        <v>0.05</v>
      </c>
      <c r="R227">
        <f>Source!X941</f>
        <v>1.92</v>
      </c>
      <c r="S227">
        <f>ROUND((Source!DO941/100)*ROUND((ROUND((Source!AF941*Source!AV941*Source!I941),2)),2), 2)</f>
        <v>0.03</v>
      </c>
      <c r="T227">
        <f>Source!Y941</f>
        <v>0.79</v>
      </c>
      <c r="U227">
        <f>ROUND((175/100)*ROUND((ROUND((Source!AE941*Source!AV941*Source!I941),2)),2), 2)</f>
        <v>0</v>
      </c>
      <c r="V227">
        <f>ROUND((160/100)*ROUND(ROUND((ROUND((Source!AE941*Source!AV941*Source!I941),2)*Source!BS941),2), 2), 2)</f>
        <v>0</v>
      </c>
      <c r="AI227">
        <v>0</v>
      </c>
    </row>
    <row r="228" spans="1:35" ht="14.25" x14ac:dyDescent="0.2">
      <c r="A228" s="17"/>
      <c r="B228" s="17"/>
      <c r="C228" s="17" t="s">
        <v>1046</v>
      </c>
      <c r="D228" s="19"/>
      <c r="E228" s="18"/>
      <c r="F228" s="21">
        <f>Source!AO941</f>
        <v>59.3</v>
      </c>
      <c r="G228" s="20" t="str">
        <f>Source!DG941</f>
        <v>)*1,05</v>
      </c>
      <c r="H228" s="18">
        <f>Source!AV941</f>
        <v>1.0469999999999999</v>
      </c>
      <c r="I228" s="21">
        <f>ROUND((ROUND((Source!AF941*Source!AV941*Source!I941),2)),2)</f>
        <v>0.03</v>
      </c>
      <c r="J228" s="18">
        <f>IF(Source!BA941&lt;&gt; 0, Source!BA941, 1)</f>
        <v>47.82</v>
      </c>
      <c r="K228" s="21">
        <f>Source!S941</f>
        <v>1.43</v>
      </c>
      <c r="W228">
        <f>I228</f>
        <v>0.03</v>
      </c>
    </row>
    <row r="229" spans="1:35" ht="14.25" x14ac:dyDescent="0.2">
      <c r="A229" s="17"/>
      <c r="B229" s="17"/>
      <c r="C229" s="17" t="s">
        <v>1056</v>
      </c>
      <c r="D229" s="19"/>
      <c r="E229" s="18"/>
      <c r="F229" s="21">
        <f>Source!AL941</f>
        <v>58.6</v>
      </c>
      <c r="G229" s="20" t="str">
        <f>Source!DD941</f>
        <v/>
      </c>
      <c r="H229" s="18">
        <f>Source!AW941</f>
        <v>1.002</v>
      </c>
      <c r="I229" s="21">
        <f>ROUND((ROUND((Source!AC941*Source!AW941*Source!I941),2)),2)</f>
        <v>0.03</v>
      </c>
      <c r="J229" s="18">
        <f>IF(Source!BC941&lt;&gt; 0, Source!BC941, 1)</f>
        <v>3.64</v>
      </c>
      <c r="K229" s="21">
        <f>Source!P941</f>
        <v>0.11</v>
      </c>
    </row>
    <row r="230" spans="1:35" ht="57" x14ac:dyDescent="0.2">
      <c r="A230" s="17" t="s">
        <v>264</v>
      </c>
      <c r="B230" s="17" t="str">
        <f>Source!F942</f>
        <v>1.3-1-36</v>
      </c>
      <c r="C230" s="17" t="s">
        <v>177</v>
      </c>
      <c r="D230" s="19" t="str">
        <f>Source!H942</f>
        <v>м3</v>
      </c>
      <c r="E230" s="18">
        <f>Source!I942</f>
        <v>5.4060000000000002E-3</v>
      </c>
      <c r="F230" s="21">
        <f>Source!AK942</f>
        <v>517.14</v>
      </c>
      <c r="G230" s="30" t="s">
        <v>3</v>
      </c>
      <c r="H230" s="18">
        <f>Source!AW942</f>
        <v>1.002</v>
      </c>
      <c r="I230" s="21">
        <f>ROUND((ROUND((Source!AC942*Source!AW942*Source!I942),2)),2)+(ROUND((ROUND(((Source!ET942)*Source!AV942*Source!I942),2)),2)+ROUND((ROUND(((Source!AE942-(Source!EU942))*Source!AV942*Source!I942),2)),2))+ROUND((ROUND((Source!AF942*Source!AV942*Source!I942),2)),2)</f>
        <v>2.8</v>
      </c>
      <c r="J230" s="18">
        <f>IF(Source!BC942&lt;&gt; 0, Source!BC942, 1)</f>
        <v>12.48</v>
      </c>
      <c r="K230" s="21">
        <f>Source!O942</f>
        <v>34.94</v>
      </c>
      <c r="Q230">
        <f>ROUND((Source!DN942/100)*ROUND((ROUND((Source!AF942*Source!AV942*Source!I942),2)),2), 2)</f>
        <v>0</v>
      </c>
      <c r="R230">
        <f>Source!X942</f>
        <v>0</v>
      </c>
      <c r="S230">
        <f>ROUND((Source!DO942/100)*ROUND((ROUND((Source!AF942*Source!AV942*Source!I942),2)),2), 2)</f>
        <v>0</v>
      </c>
      <c r="T230">
        <f>Source!Y942</f>
        <v>0</v>
      </c>
      <c r="U230">
        <f>ROUND((175/100)*ROUND((ROUND((Source!AE942*Source!AV942*Source!I942),2)),2), 2)</f>
        <v>0</v>
      </c>
      <c r="V230">
        <f>ROUND((160/100)*ROUND(ROUND((ROUND((Source!AE942*Source!AV942*Source!I942),2)*Source!BS942),2), 2), 2)</f>
        <v>0</v>
      </c>
      <c r="X230">
        <f>IF(Source!BI942&lt;=1,I230, 0)</f>
        <v>2.8</v>
      </c>
      <c r="Y230">
        <f>IF(Source!BI942=2,I230, 0)</f>
        <v>0</v>
      </c>
      <c r="Z230">
        <f>IF(Source!BI942=3,I230, 0)</f>
        <v>0</v>
      </c>
      <c r="AA230">
        <f>IF(Source!BI942=4,I230, 0)</f>
        <v>0</v>
      </c>
      <c r="AI230">
        <v>3</v>
      </c>
    </row>
    <row r="231" spans="1:35" ht="14.25" x14ac:dyDescent="0.2">
      <c r="A231" s="17"/>
      <c r="B231" s="17"/>
      <c r="C231" s="17" t="s">
        <v>1047</v>
      </c>
      <c r="D231" s="19" t="s">
        <v>1048</v>
      </c>
      <c r="E231" s="18">
        <f>Source!DN941</f>
        <v>161</v>
      </c>
      <c r="F231" s="21"/>
      <c r="G231" s="20"/>
      <c r="H231" s="18"/>
      <c r="I231" s="21">
        <f>SUM(Q227:Q230)</f>
        <v>0.05</v>
      </c>
      <c r="J231" s="18">
        <f>Source!BZ941</f>
        <v>134</v>
      </c>
      <c r="K231" s="21">
        <f>SUM(R227:R230)</f>
        <v>1.92</v>
      </c>
    </row>
    <row r="232" spans="1:35" ht="14.25" x14ac:dyDescent="0.2">
      <c r="A232" s="17"/>
      <c r="B232" s="17"/>
      <c r="C232" s="17" t="s">
        <v>1049</v>
      </c>
      <c r="D232" s="19" t="s">
        <v>1048</v>
      </c>
      <c r="E232" s="18">
        <f>Source!DO941</f>
        <v>107</v>
      </c>
      <c r="F232" s="21"/>
      <c r="G232" s="20"/>
      <c r="H232" s="18"/>
      <c r="I232" s="21">
        <f>SUM(S227:S231)</f>
        <v>0.03</v>
      </c>
      <c r="J232" s="18">
        <f>Source!CA941</f>
        <v>55</v>
      </c>
      <c r="K232" s="21">
        <f>SUM(T227:T231)</f>
        <v>0.79</v>
      </c>
    </row>
    <row r="233" spans="1:35" ht="14.25" x14ac:dyDescent="0.2">
      <c r="A233" s="23"/>
      <c r="B233" s="23"/>
      <c r="C233" s="23" t="s">
        <v>1050</v>
      </c>
      <c r="D233" s="24" t="s">
        <v>1051</v>
      </c>
      <c r="E233" s="25">
        <f>Source!AQ941</f>
        <v>5.17</v>
      </c>
      <c r="F233" s="26"/>
      <c r="G233" s="27" t="str">
        <f>Source!DI941</f>
        <v>)*1,05</v>
      </c>
      <c r="H233" s="25">
        <f>Source!AV941</f>
        <v>1.0469999999999999</v>
      </c>
      <c r="I233" s="26">
        <f>Source!U941</f>
        <v>3.012328935E-3</v>
      </c>
      <c r="J233" s="25"/>
      <c r="K233" s="26"/>
    </row>
    <row r="234" spans="1:35" ht="15" x14ac:dyDescent="0.25">
      <c r="C234" s="16" t="s">
        <v>1052</v>
      </c>
      <c r="H234" s="44">
        <f>I228+I229+I231+I232+SUM(I230:I230)</f>
        <v>2.94</v>
      </c>
      <c r="I234" s="44"/>
      <c r="J234" s="44">
        <f>K228+K229+K231+K232+SUM(K230:K230)</f>
        <v>39.19</v>
      </c>
      <c r="K234" s="44"/>
      <c r="O234" s="28">
        <f>I228+I229+I231+I232+SUM(I230:I230)</f>
        <v>2.94</v>
      </c>
      <c r="P234" s="28">
        <f>K228+K229+K231+K232+SUM(K230:K230)</f>
        <v>39.19</v>
      </c>
      <c r="X234">
        <f>IF(Source!BI941&lt;=1,I228+I229+I231+I232-0, 0)</f>
        <v>0.14000000000000001</v>
      </c>
      <c r="Y234">
        <f>IF(Source!BI941=2,I228+I229+I231+I232-0, 0)</f>
        <v>0</v>
      </c>
      <c r="Z234">
        <f>IF(Source!BI941=3,I228+I229+I231+I232-0, 0)</f>
        <v>0</v>
      </c>
      <c r="AA234">
        <f>IF(Source!BI941=4,I228+I229+I231+I232,0)</f>
        <v>0</v>
      </c>
    </row>
    <row r="236" spans="1:35" ht="42.75" x14ac:dyDescent="0.2">
      <c r="A236" s="17">
        <v>4</v>
      </c>
      <c r="B236" s="17" t="str">
        <f>Source!F943</f>
        <v>3.27-42-1</v>
      </c>
      <c r="C236" s="17" t="s">
        <v>152</v>
      </c>
      <c r="D236" s="19" t="str">
        <f>Source!H943</f>
        <v>100 м2 покрытия</v>
      </c>
      <c r="E236" s="18">
        <f>Source!I943</f>
        <v>5.3E-3</v>
      </c>
      <c r="F236" s="21"/>
      <c r="G236" s="20"/>
      <c r="H236" s="18"/>
      <c r="I236" s="21"/>
      <c r="J236" s="18"/>
      <c r="K236" s="21"/>
      <c r="Q236">
        <f>ROUND((Source!DN943/100)*ROUND((ROUND((Source!AF943*Source!AV943*Source!I943),2)),2), 2)</f>
        <v>0.48</v>
      </c>
      <c r="R236">
        <f>Source!X943</f>
        <v>19.23</v>
      </c>
      <c r="S236">
        <f>ROUND((Source!DO943/100)*ROUND((ROUND((Source!AF943*Source!AV943*Source!I943),2)),2), 2)</f>
        <v>0.32</v>
      </c>
      <c r="T236">
        <f>Source!Y943</f>
        <v>7.89</v>
      </c>
      <c r="U236">
        <f>ROUND((175/100)*ROUND((ROUND((Source!AE943*Source!AV943*Source!I943),2)),2), 2)</f>
        <v>0.47</v>
      </c>
      <c r="V236">
        <f>ROUND((160/100)*ROUND(ROUND((ROUND((Source!AE943*Source!AV943*Source!I943),2)*Source!BS943),2), 2), 2)</f>
        <v>20.66</v>
      </c>
      <c r="AI236">
        <v>0</v>
      </c>
    </row>
    <row r="237" spans="1:35" x14ac:dyDescent="0.2">
      <c r="C237" s="22" t="str">
        <f>"Объем: "&amp;Source!I943&amp;"="&amp;Source!I937&amp;"/"&amp;"0,35"</f>
        <v>Объем: 0,0053=0,001855/0,35</v>
      </c>
    </row>
    <row r="238" spans="1:35" ht="14.25" x14ac:dyDescent="0.2">
      <c r="A238" s="17"/>
      <c r="B238" s="17"/>
      <c r="C238" s="17" t="s">
        <v>1046</v>
      </c>
      <c r="D238" s="19"/>
      <c r="E238" s="18"/>
      <c r="F238" s="21">
        <f>Source!AO943</f>
        <v>52.17</v>
      </c>
      <c r="G238" s="20" t="str">
        <f>Source!DG943</f>
        <v>)*1,05</v>
      </c>
      <c r="H238" s="18">
        <f>Source!AV943</f>
        <v>1.0469999999999999</v>
      </c>
      <c r="I238" s="21">
        <f>ROUND((ROUND((Source!AF943*Source!AV943*Source!I943),2)),2)</f>
        <v>0.3</v>
      </c>
      <c r="J238" s="18">
        <f>IF(Source!BA943&lt;&gt; 0, Source!BA943, 1)</f>
        <v>47.82</v>
      </c>
      <c r="K238" s="21">
        <f>Source!S943</f>
        <v>14.35</v>
      </c>
      <c r="W238">
        <f>I238</f>
        <v>0.3</v>
      </c>
    </row>
    <row r="239" spans="1:35" ht="14.25" x14ac:dyDescent="0.2">
      <c r="A239" s="17"/>
      <c r="B239" s="17"/>
      <c r="C239" s="17" t="s">
        <v>1053</v>
      </c>
      <c r="D239" s="19"/>
      <c r="E239" s="18"/>
      <c r="F239" s="21">
        <f>Source!AM943</f>
        <v>532.35</v>
      </c>
      <c r="G239" s="20" t="str">
        <f>Source!DE943</f>
        <v>)*1,05</v>
      </c>
      <c r="H239" s="18">
        <f>Source!AV943</f>
        <v>1.0469999999999999</v>
      </c>
      <c r="I239" s="21">
        <f>(ROUND((ROUND((((Source!ET943*1.05))*Source!AV943*Source!I943),2)),2)+ROUND((ROUND(((Source!AE943-((Source!EU943*1.05)))*Source!AV943*Source!I943),2)),2))</f>
        <v>3.1</v>
      </c>
      <c r="J239" s="18">
        <f>IF(Source!BB943&lt;&gt; 0, Source!BB943, 1)</f>
        <v>13.65</v>
      </c>
      <c r="K239" s="21">
        <f>Source!Q943</f>
        <v>42.32</v>
      </c>
    </row>
    <row r="240" spans="1:35" ht="14.25" x14ac:dyDescent="0.2">
      <c r="A240" s="17"/>
      <c r="B240" s="17"/>
      <c r="C240" s="17" t="s">
        <v>1054</v>
      </c>
      <c r="D240" s="19"/>
      <c r="E240" s="18"/>
      <c r="F240" s="21">
        <f>Source!AN943</f>
        <v>46.58</v>
      </c>
      <c r="G240" s="20" t="str">
        <f>Source!DF943</f>
        <v>)*1,05</v>
      </c>
      <c r="H240" s="18">
        <f>Source!AV943</f>
        <v>1.0469999999999999</v>
      </c>
      <c r="I240" s="29">
        <f>ROUND((ROUND((Source!AE943*Source!AV943*Source!I943),2)),2)</f>
        <v>0.27</v>
      </c>
      <c r="J240" s="18">
        <f>IF(Source!BS943&lt;&gt; 0, Source!BS943, 1)</f>
        <v>47.82</v>
      </c>
      <c r="K240" s="29">
        <f>Source!R943</f>
        <v>12.91</v>
      </c>
      <c r="W240">
        <f>I240</f>
        <v>0.27</v>
      </c>
    </row>
    <row r="241" spans="1:35" ht="14.25" x14ac:dyDescent="0.2">
      <c r="A241" s="17"/>
      <c r="B241" s="17"/>
      <c r="C241" s="17" t="s">
        <v>1056</v>
      </c>
      <c r="D241" s="19"/>
      <c r="E241" s="18"/>
      <c r="F241" s="21">
        <f>Source!AL943</f>
        <v>57.83</v>
      </c>
      <c r="G241" s="20" t="str">
        <f>Source!DD943</f>
        <v/>
      </c>
      <c r="H241" s="18">
        <f>Source!AW943</f>
        <v>1</v>
      </c>
      <c r="I241" s="21">
        <f>ROUND((ROUND((Source!AC943*Source!AW943*Source!I943),2)),2)</f>
        <v>0.31</v>
      </c>
      <c r="J241" s="18">
        <f>IF(Source!BC943&lt;&gt; 0, Source!BC943, 1)</f>
        <v>16.3</v>
      </c>
      <c r="K241" s="21">
        <f>Source!P943</f>
        <v>5.05</v>
      </c>
    </row>
    <row r="242" spans="1:35" ht="28.5" x14ac:dyDescent="0.2">
      <c r="A242" s="17" t="s">
        <v>222</v>
      </c>
      <c r="B242" s="17" t="str">
        <f>Source!F944</f>
        <v>1.3-3-3</v>
      </c>
      <c r="C242" s="17" t="s">
        <v>198</v>
      </c>
      <c r="D242" s="19" t="str">
        <f>Source!H944</f>
        <v>т</v>
      </c>
      <c r="E242" s="18">
        <f>Source!I944</f>
        <v>5.0774E-2</v>
      </c>
      <c r="F242" s="21">
        <f>Source!AK944</f>
        <v>296.7</v>
      </c>
      <c r="G242" s="30" t="s">
        <v>3</v>
      </c>
      <c r="H242" s="18">
        <f>Source!AW944</f>
        <v>1</v>
      </c>
      <c r="I242" s="21">
        <f>ROUND((ROUND((Source!AC944*Source!AW944*Source!I944),2)),2)+(ROUND((ROUND(((Source!ET944)*Source!AV944*Source!I944),2)),2)+ROUND((ROUND(((Source!AE944-(Source!EU944))*Source!AV944*Source!I944),2)),2))+ROUND((ROUND((Source!AF944*Source!AV944*Source!I944),2)),2)</f>
        <v>15.06</v>
      </c>
      <c r="J242" s="18">
        <f>IF(Source!BC944&lt;&gt; 0, Source!BC944, 1)</f>
        <v>14.86</v>
      </c>
      <c r="K242" s="21">
        <f>Source!O944</f>
        <v>223.79</v>
      </c>
      <c r="Q242">
        <f>ROUND((Source!DN944/100)*ROUND((ROUND((Source!AF944*Source!AV944*Source!I944),2)),2), 2)</f>
        <v>0</v>
      </c>
      <c r="R242">
        <f>Source!X944</f>
        <v>0</v>
      </c>
      <c r="S242">
        <f>ROUND((Source!DO944/100)*ROUND((ROUND((Source!AF944*Source!AV944*Source!I944),2)),2), 2)</f>
        <v>0</v>
      </c>
      <c r="T242">
        <f>Source!Y944</f>
        <v>0</v>
      </c>
      <c r="U242">
        <f>ROUND((175/100)*ROUND((ROUND((Source!AE944*Source!AV944*Source!I944),2)),2), 2)</f>
        <v>0</v>
      </c>
      <c r="V242">
        <f>ROUND((160/100)*ROUND(ROUND((ROUND((Source!AE944*Source!AV944*Source!I944),2)*Source!BS944),2), 2), 2)</f>
        <v>0</v>
      </c>
      <c r="X242">
        <f>IF(Source!BI944&lt;=1,I242, 0)</f>
        <v>15.06</v>
      </c>
      <c r="Y242">
        <f>IF(Source!BI944=2,I242, 0)</f>
        <v>0</v>
      </c>
      <c r="Z242">
        <f>IF(Source!BI944=3,I242, 0)</f>
        <v>0</v>
      </c>
      <c r="AA242">
        <f>IF(Source!BI944=4,I242, 0)</f>
        <v>0</v>
      </c>
      <c r="AI242">
        <v>3</v>
      </c>
    </row>
    <row r="243" spans="1:35" ht="14.25" x14ac:dyDescent="0.2">
      <c r="A243" s="17"/>
      <c r="B243" s="17"/>
      <c r="C243" s="17" t="s">
        <v>1047</v>
      </c>
      <c r="D243" s="19" t="s">
        <v>1048</v>
      </c>
      <c r="E243" s="18">
        <f>Source!DN943</f>
        <v>161</v>
      </c>
      <c r="F243" s="21"/>
      <c r="G243" s="20"/>
      <c r="H243" s="18"/>
      <c r="I243" s="21">
        <f>SUM(Q236:Q242)</f>
        <v>0.48</v>
      </c>
      <c r="J243" s="18">
        <f>Source!BZ943</f>
        <v>134</v>
      </c>
      <c r="K243" s="21">
        <f>SUM(R236:R242)</f>
        <v>19.23</v>
      </c>
    </row>
    <row r="244" spans="1:35" ht="14.25" x14ac:dyDescent="0.2">
      <c r="A244" s="17"/>
      <c r="B244" s="17"/>
      <c r="C244" s="17" t="s">
        <v>1049</v>
      </c>
      <c r="D244" s="19" t="s">
        <v>1048</v>
      </c>
      <c r="E244" s="18">
        <f>Source!DO943</f>
        <v>107</v>
      </c>
      <c r="F244" s="21"/>
      <c r="G244" s="20"/>
      <c r="H244" s="18"/>
      <c r="I244" s="21">
        <f>SUM(S236:S243)</f>
        <v>0.32</v>
      </c>
      <c r="J244" s="18">
        <f>Source!CA943</f>
        <v>55</v>
      </c>
      <c r="K244" s="21">
        <f>SUM(T236:T243)</f>
        <v>7.89</v>
      </c>
    </row>
    <row r="245" spans="1:35" ht="14.25" x14ac:dyDescent="0.2">
      <c r="A245" s="17"/>
      <c r="B245" s="17"/>
      <c r="C245" s="17" t="s">
        <v>1055</v>
      </c>
      <c r="D245" s="19" t="s">
        <v>1048</v>
      </c>
      <c r="E245" s="18">
        <f>175</f>
        <v>175</v>
      </c>
      <c r="F245" s="21"/>
      <c r="G245" s="20"/>
      <c r="H245" s="18"/>
      <c r="I245" s="21">
        <f>SUM(U236:U244)</f>
        <v>0.47</v>
      </c>
      <c r="J245" s="18">
        <f>160</f>
        <v>160</v>
      </c>
      <c r="K245" s="21">
        <f>SUM(V236:V244)</f>
        <v>20.66</v>
      </c>
    </row>
    <row r="246" spans="1:35" ht="14.25" x14ac:dyDescent="0.2">
      <c r="A246" s="23"/>
      <c r="B246" s="23"/>
      <c r="C246" s="23" t="s">
        <v>1050</v>
      </c>
      <c r="D246" s="24" t="s">
        <v>1051</v>
      </c>
      <c r="E246" s="25">
        <f>Source!AQ943</f>
        <v>4.29</v>
      </c>
      <c r="F246" s="26"/>
      <c r="G246" s="27" t="str">
        <f>Source!DI943</f>
        <v>)*1,05</v>
      </c>
      <c r="H246" s="25">
        <f>Source!AV943</f>
        <v>1.0469999999999999</v>
      </c>
      <c r="I246" s="26">
        <f>Source!U943</f>
        <v>2.499592095E-2</v>
      </c>
      <c r="J246" s="25"/>
      <c r="K246" s="26"/>
    </row>
    <row r="247" spans="1:35" ht="15" x14ac:dyDescent="0.25">
      <c r="C247" s="16" t="s">
        <v>1052</v>
      </c>
      <c r="H247" s="44">
        <f>I238+I239+I241+I243+I244+I245+SUM(I242:I242)</f>
        <v>20.04</v>
      </c>
      <c r="I247" s="44"/>
      <c r="J247" s="44">
        <f>K238+K239+K241+K243+K244+K245+SUM(K242:K242)</f>
        <v>333.28999999999996</v>
      </c>
      <c r="K247" s="44"/>
      <c r="O247" s="28">
        <f>I238+I239+I241+I243+I244+I245+SUM(I242:I242)</f>
        <v>20.04</v>
      </c>
      <c r="P247" s="28">
        <f>K238+K239+K241+K243+K244+K245+SUM(K242:K242)</f>
        <v>333.28999999999996</v>
      </c>
      <c r="X247">
        <f>IF(Source!BI943&lt;=1,I238+I239+I241+I243+I244+I245-0, 0)</f>
        <v>4.9799999999999995</v>
      </c>
      <c r="Y247">
        <f>IF(Source!BI943=2,I238+I239+I241+I243+I244+I245-0, 0)</f>
        <v>0</v>
      </c>
      <c r="Z247">
        <f>IF(Source!BI943=3,I238+I239+I241+I243+I244+I245-0, 0)</f>
        <v>0</v>
      </c>
      <c r="AA247">
        <f>IF(Source!BI943=4,I238+I239+I241+I243+I244+I245,0)</f>
        <v>0</v>
      </c>
    </row>
    <row r="249" spans="1:35" ht="42.75" x14ac:dyDescent="0.2">
      <c r="A249" s="17">
        <v>5</v>
      </c>
      <c r="B249" s="17" t="str">
        <f>Source!F945</f>
        <v>3.27-42-1</v>
      </c>
      <c r="C249" s="17" t="s">
        <v>152</v>
      </c>
      <c r="D249" s="19" t="str">
        <f>Source!H945</f>
        <v>100 м2 покрытия</v>
      </c>
      <c r="E249" s="18">
        <f>Source!I945</f>
        <v>5.3E-3</v>
      </c>
      <c r="F249" s="21"/>
      <c r="G249" s="20"/>
      <c r="H249" s="18"/>
      <c r="I249" s="21"/>
      <c r="J249" s="18"/>
      <c r="K249" s="21"/>
      <c r="Q249">
        <f>ROUND((Source!DN945/100)*ROUND((ROUND((Source!AF945*Source!AV945*Source!I945),2)),2), 2)</f>
        <v>0.48</v>
      </c>
      <c r="R249">
        <f>Source!X945</f>
        <v>19.23</v>
      </c>
      <c r="S249">
        <f>ROUND((Source!DO945/100)*ROUND((ROUND((Source!AF945*Source!AV945*Source!I945),2)),2), 2)</f>
        <v>0.32</v>
      </c>
      <c r="T249">
        <f>Source!Y945</f>
        <v>7.89</v>
      </c>
      <c r="U249">
        <f>ROUND((175/100)*ROUND((ROUND((Source!AE945*Source!AV945*Source!I945),2)),2), 2)</f>
        <v>0.47</v>
      </c>
      <c r="V249">
        <f>ROUND((160/100)*ROUND(ROUND((ROUND((Source!AE945*Source!AV945*Source!I945),2)*Source!BS945),2), 2), 2)</f>
        <v>20.66</v>
      </c>
      <c r="AI249">
        <v>0</v>
      </c>
    </row>
    <row r="250" spans="1:35" ht="14.25" x14ac:dyDescent="0.2">
      <c r="A250" s="17"/>
      <c r="B250" s="17"/>
      <c r="C250" s="17" t="s">
        <v>1046</v>
      </c>
      <c r="D250" s="19"/>
      <c r="E250" s="18"/>
      <c r="F250" s="21">
        <f>Source!AO945</f>
        <v>52.17</v>
      </c>
      <c r="G250" s="20" t="str">
        <f>Source!DG945</f>
        <v>)*1,05</v>
      </c>
      <c r="H250" s="18">
        <f>Source!AV945</f>
        <v>1.0469999999999999</v>
      </c>
      <c r="I250" s="21">
        <f>ROUND((ROUND((Source!AF945*Source!AV945*Source!I945),2)),2)</f>
        <v>0.3</v>
      </c>
      <c r="J250" s="18">
        <f>IF(Source!BA945&lt;&gt; 0, Source!BA945, 1)</f>
        <v>47.82</v>
      </c>
      <c r="K250" s="21">
        <f>Source!S945</f>
        <v>14.35</v>
      </c>
      <c r="W250">
        <f>I250</f>
        <v>0.3</v>
      </c>
    </row>
    <row r="251" spans="1:35" ht="14.25" x14ac:dyDescent="0.2">
      <c r="A251" s="17"/>
      <c r="B251" s="17"/>
      <c r="C251" s="17" t="s">
        <v>1053</v>
      </c>
      <c r="D251" s="19"/>
      <c r="E251" s="18"/>
      <c r="F251" s="21">
        <f>Source!AM945</f>
        <v>532.35</v>
      </c>
      <c r="G251" s="20" t="str">
        <f>Source!DE945</f>
        <v>)*1,05</v>
      </c>
      <c r="H251" s="18">
        <f>Source!AV945</f>
        <v>1.0469999999999999</v>
      </c>
      <c r="I251" s="21">
        <f>(ROUND((ROUND((((Source!ET945*1.05))*Source!AV945*Source!I945),2)),2)+ROUND((ROUND(((Source!AE945-((Source!EU945*1.05)))*Source!AV945*Source!I945),2)),2))</f>
        <v>3.1</v>
      </c>
      <c r="J251" s="18">
        <f>IF(Source!BB945&lt;&gt; 0, Source!BB945, 1)</f>
        <v>13.65</v>
      </c>
      <c r="K251" s="21">
        <f>Source!Q945</f>
        <v>42.32</v>
      </c>
    </row>
    <row r="252" spans="1:35" ht="14.25" x14ac:dyDescent="0.2">
      <c r="A252" s="17"/>
      <c r="B252" s="17"/>
      <c r="C252" s="17" t="s">
        <v>1054</v>
      </c>
      <c r="D252" s="19"/>
      <c r="E252" s="18"/>
      <c r="F252" s="21">
        <f>Source!AN945</f>
        <v>46.58</v>
      </c>
      <c r="G252" s="20" t="str">
        <f>Source!DF945</f>
        <v>)*1,05</v>
      </c>
      <c r="H252" s="18">
        <f>Source!AV945</f>
        <v>1.0469999999999999</v>
      </c>
      <c r="I252" s="29">
        <f>ROUND((ROUND((Source!AE945*Source!AV945*Source!I945),2)),2)</f>
        <v>0.27</v>
      </c>
      <c r="J252" s="18">
        <f>IF(Source!BS945&lt;&gt; 0, Source!BS945, 1)</f>
        <v>47.82</v>
      </c>
      <c r="K252" s="29">
        <f>Source!R945</f>
        <v>12.91</v>
      </c>
      <c r="W252">
        <f>I252</f>
        <v>0.27</v>
      </c>
    </row>
    <row r="253" spans="1:35" ht="14.25" x14ac:dyDescent="0.2">
      <c r="A253" s="17"/>
      <c r="B253" s="17"/>
      <c r="C253" s="17" t="s">
        <v>1056</v>
      </c>
      <c r="D253" s="19"/>
      <c r="E253" s="18"/>
      <c r="F253" s="21">
        <f>Source!AL945</f>
        <v>57.83</v>
      </c>
      <c r="G253" s="20" t="str">
        <f>Source!DD945</f>
        <v/>
      </c>
      <c r="H253" s="18">
        <f>Source!AW945</f>
        <v>1</v>
      </c>
      <c r="I253" s="21">
        <f>ROUND((ROUND((Source!AC945*Source!AW945*Source!I945),2)),2)</f>
        <v>0.31</v>
      </c>
      <c r="J253" s="18">
        <f>IF(Source!BC945&lt;&gt; 0, Source!BC945, 1)</f>
        <v>16.3</v>
      </c>
      <c r="K253" s="21">
        <f>Source!P945</f>
        <v>5.05</v>
      </c>
    </row>
    <row r="254" spans="1:35" ht="28.5" x14ac:dyDescent="0.2">
      <c r="A254" s="17" t="s">
        <v>236</v>
      </c>
      <c r="B254" s="17" t="str">
        <f>Source!F946</f>
        <v>1.3-3-3</v>
      </c>
      <c r="C254" s="17" t="s">
        <v>198</v>
      </c>
      <c r="D254" s="19" t="str">
        <f>Source!H946</f>
        <v>т</v>
      </c>
      <c r="E254" s="18">
        <f>Source!I946</f>
        <v>5.0774E-2</v>
      </c>
      <c r="F254" s="21">
        <f>Source!AK946</f>
        <v>296.7</v>
      </c>
      <c r="G254" s="30" t="s">
        <v>3</v>
      </c>
      <c r="H254" s="18">
        <f>Source!AW946</f>
        <v>1</v>
      </c>
      <c r="I254" s="21">
        <f>ROUND((ROUND((Source!AC946*Source!AW946*Source!I946),2)),2)+(ROUND((ROUND(((Source!ET946)*Source!AV946*Source!I946),2)),2)+ROUND((ROUND(((Source!AE946-(Source!EU946))*Source!AV946*Source!I946),2)),2))+ROUND((ROUND((Source!AF946*Source!AV946*Source!I946),2)),2)</f>
        <v>15.06</v>
      </c>
      <c r="J254" s="18">
        <f>IF(Source!BC946&lt;&gt; 0, Source!BC946, 1)</f>
        <v>14.86</v>
      </c>
      <c r="K254" s="21">
        <f>Source!O946</f>
        <v>223.79</v>
      </c>
      <c r="Q254">
        <f>ROUND((Source!DN946/100)*ROUND((ROUND((Source!AF946*Source!AV946*Source!I946),2)),2), 2)</f>
        <v>0</v>
      </c>
      <c r="R254">
        <f>Source!X946</f>
        <v>0</v>
      </c>
      <c r="S254">
        <f>ROUND((Source!DO946/100)*ROUND((ROUND((Source!AF946*Source!AV946*Source!I946),2)),2), 2)</f>
        <v>0</v>
      </c>
      <c r="T254">
        <f>Source!Y946</f>
        <v>0</v>
      </c>
      <c r="U254">
        <f>ROUND((175/100)*ROUND((ROUND((Source!AE946*Source!AV946*Source!I946),2)),2), 2)</f>
        <v>0</v>
      </c>
      <c r="V254">
        <f>ROUND((160/100)*ROUND(ROUND((ROUND((Source!AE946*Source!AV946*Source!I946),2)*Source!BS946),2), 2), 2)</f>
        <v>0</v>
      </c>
      <c r="X254">
        <f>IF(Source!BI946&lt;=1,I254, 0)</f>
        <v>15.06</v>
      </c>
      <c r="Y254">
        <f>IF(Source!BI946=2,I254, 0)</f>
        <v>0</v>
      </c>
      <c r="Z254">
        <f>IF(Source!BI946=3,I254, 0)</f>
        <v>0</v>
      </c>
      <c r="AA254">
        <f>IF(Source!BI946=4,I254, 0)</f>
        <v>0</v>
      </c>
      <c r="AI254">
        <v>3</v>
      </c>
    </row>
    <row r="255" spans="1:35" ht="14.25" x14ac:dyDescent="0.2">
      <c r="A255" s="17"/>
      <c r="B255" s="17"/>
      <c r="C255" s="17" t="s">
        <v>1047</v>
      </c>
      <c r="D255" s="19" t="s">
        <v>1048</v>
      </c>
      <c r="E255" s="18">
        <f>Source!DN945</f>
        <v>161</v>
      </c>
      <c r="F255" s="21"/>
      <c r="G255" s="20"/>
      <c r="H255" s="18"/>
      <c r="I255" s="21">
        <f>SUM(Q249:Q254)</f>
        <v>0.48</v>
      </c>
      <c r="J255" s="18">
        <f>Source!BZ945</f>
        <v>134</v>
      </c>
      <c r="K255" s="21">
        <f>SUM(R249:R254)</f>
        <v>19.23</v>
      </c>
    </row>
    <row r="256" spans="1:35" ht="14.25" x14ac:dyDescent="0.2">
      <c r="A256" s="17"/>
      <c r="B256" s="17"/>
      <c r="C256" s="17" t="s">
        <v>1049</v>
      </c>
      <c r="D256" s="19" t="s">
        <v>1048</v>
      </c>
      <c r="E256" s="18">
        <f>Source!DO945</f>
        <v>107</v>
      </c>
      <c r="F256" s="21"/>
      <c r="G256" s="20"/>
      <c r="H256" s="18"/>
      <c r="I256" s="21">
        <f>SUM(S249:S255)</f>
        <v>0.32</v>
      </c>
      <c r="J256" s="18">
        <f>Source!CA945</f>
        <v>55</v>
      </c>
      <c r="K256" s="21">
        <f>SUM(T249:T255)</f>
        <v>7.89</v>
      </c>
    </row>
    <row r="257" spans="1:35" ht="14.25" x14ac:dyDescent="0.2">
      <c r="A257" s="17"/>
      <c r="B257" s="17"/>
      <c r="C257" s="17" t="s">
        <v>1055</v>
      </c>
      <c r="D257" s="19" t="s">
        <v>1048</v>
      </c>
      <c r="E257" s="18">
        <f>175</f>
        <v>175</v>
      </c>
      <c r="F257" s="21"/>
      <c r="G257" s="20"/>
      <c r="H257" s="18"/>
      <c r="I257" s="21">
        <f>SUM(U249:U256)</f>
        <v>0.47</v>
      </c>
      <c r="J257" s="18">
        <f>160</f>
        <v>160</v>
      </c>
      <c r="K257" s="21">
        <f>SUM(V249:V256)</f>
        <v>20.66</v>
      </c>
    </row>
    <row r="258" spans="1:35" ht="14.25" x14ac:dyDescent="0.2">
      <c r="A258" s="23"/>
      <c r="B258" s="23"/>
      <c r="C258" s="23" t="s">
        <v>1050</v>
      </c>
      <c r="D258" s="24" t="s">
        <v>1051</v>
      </c>
      <c r="E258" s="25">
        <f>Source!AQ945</f>
        <v>4.29</v>
      </c>
      <c r="F258" s="26"/>
      <c r="G258" s="27" t="str">
        <f>Source!DI945</f>
        <v>)*1,05</v>
      </c>
      <c r="H258" s="25">
        <f>Source!AV945</f>
        <v>1.0469999999999999</v>
      </c>
      <c r="I258" s="26">
        <f>Source!U945</f>
        <v>2.499592095E-2</v>
      </c>
      <c r="J258" s="25"/>
      <c r="K258" s="26"/>
    </row>
    <row r="259" spans="1:35" ht="15" x14ac:dyDescent="0.25">
      <c r="C259" s="16" t="s">
        <v>1052</v>
      </c>
      <c r="H259" s="44">
        <f>I250+I251+I253+I255+I256+I257+SUM(I254:I254)</f>
        <v>20.04</v>
      </c>
      <c r="I259" s="44"/>
      <c r="J259" s="44">
        <f>K250+K251+K253+K255+K256+K257+SUM(K254:K254)</f>
        <v>333.28999999999996</v>
      </c>
      <c r="K259" s="44"/>
      <c r="O259" s="28">
        <f>I250+I251+I253+I255+I256+I257+SUM(I254:I254)</f>
        <v>20.04</v>
      </c>
      <c r="P259" s="28">
        <f>K250+K251+K253+K255+K256+K257+SUM(K254:K254)</f>
        <v>333.28999999999996</v>
      </c>
      <c r="X259">
        <f>IF(Source!BI945&lt;=1,I250+I251+I253+I255+I256+I257-0, 0)</f>
        <v>4.9799999999999995</v>
      </c>
      <c r="Y259">
        <f>IF(Source!BI945=2,I250+I251+I253+I255+I256+I257-0, 0)</f>
        <v>0</v>
      </c>
      <c r="Z259">
        <f>IF(Source!BI945=3,I250+I251+I253+I255+I256+I257-0, 0)</f>
        <v>0</v>
      </c>
      <c r="AA259">
        <f>IF(Source!BI945=4,I250+I251+I253+I255+I256+I257,0)</f>
        <v>0</v>
      </c>
    </row>
    <row r="261" spans="1:35" ht="42.75" x14ac:dyDescent="0.2">
      <c r="A261" s="17">
        <v>6</v>
      </c>
      <c r="B261" s="17" t="str">
        <f>Source!F947</f>
        <v>3.27-43-1</v>
      </c>
      <c r="C261" s="17" t="s">
        <v>161</v>
      </c>
      <c r="D261" s="19" t="str">
        <f>Source!H947</f>
        <v>100 м2 покрытия</v>
      </c>
      <c r="E261" s="18">
        <f>Source!I947</f>
        <v>5.3E-3</v>
      </c>
      <c r="F261" s="21"/>
      <c r="G261" s="20"/>
      <c r="H261" s="18"/>
      <c r="I261" s="21"/>
      <c r="J261" s="18"/>
      <c r="K261" s="21"/>
      <c r="Q261">
        <f>ROUND((Source!DN947/100)*ROUND((ROUND((Source!AF947*Source!AV947*Source!I947),2)),2), 2)</f>
        <v>0.19</v>
      </c>
      <c r="R261">
        <f>Source!X947</f>
        <v>7.69</v>
      </c>
      <c r="S261">
        <f>ROUND((Source!DO947/100)*ROUND((ROUND((Source!AF947*Source!AV947*Source!I947),2)),2), 2)</f>
        <v>0.13</v>
      </c>
      <c r="T261">
        <f>Source!Y947</f>
        <v>3.16</v>
      </c>
      <c r="U261">
        <f>ROUND((175/100)*ROUND((ROUND((Source!AE947*Source!AV947*Source!I947),2)),2), 2)</f>
        <v>7.0000000000000007E-2</v>
      </c>
      <c r="V261">
        <f>ROUND((160/100)*ROUND(ROUND((ROUND((Source!AE947*Source!AV947*Source!I947),2)*Source!BS947),2), 2), 2)</f>
        <v>3.06</v>
      </c>
      <c r="AI261">
        <v>0</v>
      </c>
    </row>
    <row r="262" spans="1:35" ht="28.5" x14ac:dyDescent="0.2">
      <c r="A262" s="17"/>
      <c r="B262" s="17"/>
      <c r="C262" s="17" t="s">
        <v>1046</v>
      </c>
      <c r="D262" s="19"/>
      <c r="E262" s="18"/>
      <c r="F262" s="21">
        <f>Source!AO947</f>
        <v>6.93</v>
      </c>
      <c r="G262" s="20" t="str">
        <f>Source!DG947</f>
        <v>)*1,05)*3</v>
      </c>
      <c r="H262" s="18">
        <f>Source!AV947</f>
        <v>1.0469999999999999</v>
      </c>
      <c r="I262" s="21">
        <f>ROUND((ROUND((Source!AF947*Source!AV947*Source!I947),2)),2)</f>
        <v>0.12</v>
      </c>
      <c r="J262" s="18">
        <f>IF(Source!BA947&lt;&gt; 0, Source!BA947, 1)</f>
        <v>47.82</v>
      </c>
      <c r="K262" s="21">
        <f>Source!S947</f>
        <v>5.74</v>
      </c>
      <c r="W262">
        <f>I262</f>
        <v>0.12</v>
      </c>
    </row>
    <row r="263" spans="1:35" ht="28.5" x14ac:dyDescent="0.2">
      <c r="A263" s="17"/>
      <c r="B263" s="17"/>
      <c r="C263" s="17" t="s">
        <v>1053</v>
      </c>
      <c r="D263" s="19"/>
      <c r="E263" s="18"/>
      <c r="F263" s="21">
        <f>Source!AM947</f>
        <v>32.840000000000003</v>
      </c>
      <c r="G263" s="20" t="str">
        <f>Source!DE947</f>
        <v>)*1,05)*3</v>
      </c>
      <c r="H263" s="18">
        <f>Source!AV947</f>
        <v>1.0469999999999999</v>
      </c>
      <c r="I263" s="21">
        <f>(ROUND((ROUND(((((Source!ET947*1.05)*3))*Source!AV947*Source!I947),2)),2)+ROUND((ROUND(((Source!AE947-(((Source!EU947*1.05)*3)))*Source!AV947*Source!I947),2)),2))</f>
        <v>0.56999999999999995</v>
      </c>
      <c r="J263" s="18">
        <f>IF(Source!BB947&lt;&gt; 0, Source!BB947, 1)</f>
        <v>13.33</v>
      </c>
      <c r="K263" s="21">
        <f>Source!Q947</f>
        <v>7.6</v>
      </c>
    </row>
    <row r="264" spans="1:35" ht="28.5" x14ac:dyDescent="0.2">
      <c r="A264" s="17"/>
      <c r="B264" s="17"/>
      <c r="C264" s="17" t="s">
        <v>1054</v>
      </c>
      <c r="D264" s="19"/>
      <c r="E264" s="18"/>
      <c r="F264" s="21">
        <f>Source!AN947</f>
        <v>2.1800000000000002</v>
      </c>
      <c r="G264" s="20" t="str">
        <f>Source!DF947</f>
        <v>)*1,05)*3</v>
      </c>
      <c r="H264" s="18">
        <f>Source!AV947</f>
        <v>1.0469999999999999</v>
      </c>
      <c r="I264" s="29">
        <f>ROUND((ROUND((Source!AE947*Source!AV947*Source!I947),2)),2)</f>
        <v>0.04</v>
      </c>
      <c r="J264" s="18">
        <f>IF(Source!BS947&lt;&gt; 0, Source!BS947, 1)</f>
        <v>47.82</v>
      </c>
      <c r="K264" s="29">
        <f>Source!R947</f>
        <v>1.91</v>
      </c>
      <c r="W264">
        <f>I264</f>
        <v>0.04</v>
      </c>
    </row>
    <row r="265" spans="1:35" ht="28.5" x14ac:dyDescent="0.2">
      <c r="A265" s="17" t="s">
        <v>242</v>
      </c>
      <c r="B265" s="17" t="str">
        <f>Source!F948</f>
        <v>1.3-3-3</v>
      </c>
      <c r="C265" s="17" t="s">
        <v>198</v>
      </c>
      <c r="D265" s="19" t="str">
        <f>Source!H948</f>
        <v>т</v>
      </c>
      <c r="E265" s="18">
        <f>Source!I948</f>
        <v>3.8159999999999999E-2</v>
      </c>
      <c r="F265" s="21">
        <f>Source!AK948</f>
        <v>296.7</v>
      </c>
      <c r="G265" s="30" t="s">
        <v>3</v>
      </c>
      <c r="H265" s="18">
        <f>Source!AW948</f>
        <v>1</v>
      </c>
      <c r="I265" s="21">
        <f>ROUND((ROUND((Source!AC948*Source!AW948*Source!I948),2)),2)+(ROUND((ROUND(((Source!ET948)*Source!AV948*Source!I948),2)),2)+ROUND((ROUND(((Source!AE948-(Source!EU948))*Source!AV948*Source!I948),2)),2))+ROUND((ROUND((Source!AF948*Source!AV948*Source!I948),2)),2)</f>
        <v>11.32</v>
      </c>
      <c r="J265" s="18">
        <f>IF(Source!BC948&lt;&gt; 0, Source!BC948, 1)</f>
        <v>14.86</v>
      </c>
      <c r="K265" s="21">
        <f>Source!O948</f>
        <v>168.22</v>
      </c>
      <c r="Q265">
        <f>ROUND((Source!DN948/100)*ROUND((ROUND((Source!AF948*Source!AV948*Source!I948),2)),2), 2)</f>
        <v>0</v>
      </c>
      <c r="R265">
        <f>Source!X948</f>
        <v>0</v>
      </c>
      <c r="S265">
        <f>ROUND((Source!DO948/100)*ROUND((ROUND((Source!AF948*Source!AV948*Source!I948),2)),2), 2)</f>
        <v>0</v>
      </c>
      <c r="T265">
        <f>Source!Y948</f>
        <v>0</v>
      </c>
      <c r="U265">
        <f>ROUND((175/100)*ROUND((ROUND((Source!AE948*Source!AV948*Source!I948),2)),2), 2)</f>
        <v>0</v>
      </c>
      <c r="V265">
        <f>ROUND((160/100)*ROUND(ROUND((ROUND((Source!AE948*Source!AV948*Source!I948),2)*Source!BS948),2), 2), 2)</f>
        <v>0</v>
      </c>
      <c r="X265">
        <f>IF(Source!BI948&lt;=1,I265, 0)</f>
        <v>11.32</v>
      </c>
      <c r="Y265">
        <f>IF(Source!BI948=2,I265, 0)</f>
        <v>0</v>
      </c>
      <c r="Z265">
        <f>IF(Source!BI948=3,I265, 0)</f>
        <v>0</v>
      </c>
      <c r="AA265">
        <f>IF(Source!BI948=4,I265, 0)</f>
        <v>0</v>
      </c>
      <c r="AI265">
        <v>3</v>
      </c>
    </row>
    <row r="266" spans="1:35" ht="14.25" x14ac:dyDescent="0.2">
      <c r="A266" s="17"/>
      <c r="B266" s="17"/>
      <c r="C266" s="17" t="s">
        <v>1047</v>
      </c>
      <c r="D266" s="19" t="s">
        <v>1048</v>
      </c>
      <c r="E266" s="18">
        <f>Source!DN947</f>
        <v>161</v>
      </c>
      <c r="F266" s="21"/>
      <c r="G266" s="20"/>
      <c r="H266" s="18"/>
      <c r="I266" s="21">
        <f>SUM(Q261:Q265)</f>
        <v>0.19</v>
      </c>
      <c r="J266" s="18">
        <f>Source!BZ947</f>
        <v>134</v>
      </c>
      <c r="K266" s="21">
        <f>SUM(R261:R265)</f>
        <v>7.69</v>
      </c>
    </row>
    <row r="267" spans="1:35" ht="14.25" x14ac:dyDescent="0.2">
      <c r="A267" s="17"/>
      <c r="B267" s="17"/>
      <c r="C267" s="17" t="s">
        <v>1049</v>
      </c>
      <c r="D267" s="19" t="s">
        <v>1048</v>
      </c>
      <c r="E267" s="18">
        <f>Source!DO947</f>
        <v>107</v>
      </c>
      <c r="F267" s="21"/>
      <c r="G267" s="20"/>
      <c r="H267" s="18"/>
      <c r="I267" s="21">
        <f>SUM(S261:S266)</f>
        <v>0.13</v>
      </c>
      <c r="J267" s="18">
        <f>Source!CA947</f>
        <v>55</v>
      </c>
      <c r="K267" s="21">
        <f>SUM(T261:T266)</f>
        <v>3.16</v>
      </c>
    </row>
    <row r="268" spans="1:35" ht="14.25" x14ac:dyDescent="0.2">
      <c r="A268" s="17"/>
      <c r="B268" s="17"/>
      <c r="C268" s="17" t="s">
        <v>1055</v>
      </c>
      <c r="D268" s="19" t="s">
        <v>1048</v>
      </c>
      <c r="E268" s="18">
        <f>175</f>
        <v>175</v>
      </c>
      <c r="F268" s="21"/>
      <c r="G268" s="20"/>
      <c r="H268" s="18"/>
      <c r="I268" s="21">
        <f>SUM(U261:U267)</f>
        <v>7.0000000000000007E-2</v>
      </c>
      <c r="J268" s="18">
        <f>160</f>
        <v>160</v>
      </c>
      <c r="K268" s="21">
        <f>SUM(V261:V267)</f>
        <v>3.06</v>
      </c>
    </row>
    <row r="269" spans="1:35" ht="28.5" x14ac:dyDescent="0.2">
      <c r="A269" s="23"/>
      <c r="B269" s="23"/>
      <c r="C269" s="23" t="s">
        <v>1050</v>
      </c>
      <c r="D269" s="24" t="s">
        <v>1051</v>
      </c>
      <c r="E269" s="25">
        <f>Source!AQ947</f>
        <v>0.53</v>
      </c>
      <c r="F269" s="26"/>
      <c r="G269" s="27" t="str">
        <f>Source!DI947</f>
        <v>)*1,05)*3</v>
      </c>
      <c r="H269" s="25">
        <f>Source!AV947</f>
        <v>1.0469999999999999</v>
      </c>
      <c r="I269" s="26">
        <f>Source!U947</f>
        <v>9.2642224500000016E-3</v>
      </c>
      <c r="J269" s="25"/>
      <c r="K269" s="26"/>
    </row>
    <row r="270" spans="1:35" ht="15" x14ac:dyDescent="0.25">
      <c r="C270" s="16" t="s">
        <v>1052</v>
      </c>
      <c r="H270" s="44">
        <f>I262+I263+I266+I267+I268+SUM(I265:I265)</f>
        <v>12.4</v>
      </c>
      <c r="I270" s="44"/>
      <c r="J270" s="44">
        <f>K262+K263+K266+K267+K268+SUM(K265:K265)</f>
        <v>195.47</v>
      </c>
      <c r="K270" s="44"/>
      <c r="O270" s="28">
        <f>I262+I263+I266+I267+I268+SUM(I265:I265)</f>
        <v>12.4</v>
      </c>
      <c r="P270" s="28">
        <f>K262+K263+K266+K267+K268+SUM(K265:K265)</f>
        <v>195.47</v>
      </c>
      <c r="X270">
        <f>IF(Source!BI947&lt;=1,I262+I263+I266+I267+I268-0, 0)</f>
        <v>1.0799999999999998</v>
      </c>
      <c r="Y270">
        <f>IF(Source!BI947=2,I262+I263+I266+I267+I268-0, 0)</f>
        <v>0</v>
      </c>
      <c r="Z270">
        <f>IF(Source!BI947=3,I262+I263+I266+I267+I268-0, 0)</f>
        <v>0</v>
      </c>
      <c r="AA270">
        <f>IF(Source!BI947=4,I262+I263+I266+I267+I268,0)</f>
        <v>0</v>
      </c>
    </row>
    <row r="272" spans="1:35" ht="42.75" x14ac:dyDescent="0.2">
      <c r="A272" s="17">
        <v>7</v>
      </c>
      <c r="B272" s="17" t="str">
        <f>Source!F949</f>
        <v>3.27-43-1</v>
      </c>
      <c r="C272" s="17" t="s">
        <v>161</v>
      </c>
      <c r="D272" s="19" t="str">
        <f>Source!H949</f>
        <v>100 м2 покрытия</v>
      </c>
      <c r="E272" s="18">
        <f>Source!I949</f>
        <v>5.3E-3</v>
      </c>
      <c r="F272" s="21"/>
      <c r="G272" s="20"/>
      <c r="H272" s="18"/>
      <c r="I272" s="21"/>
      <c r="J272" s="18"/>
      <c r="K272" s="21"/>
      <c r="Q272">
        <f>ROUND((Source!DN949/100)*ROUND((ROUND((Source!AF949*Source!AV949*Source!I949),2)),2), 2)</f>
        <v>0.13</v>
      </c>
      <c r="R272">
        <f>Source!X949</f>
        <v>5.13</v>
      </c>
      <c r="S272">
        <f>ROUND((Source!DO949/100)*ROUND((ROUND((Source!AF949*Source!AV949*Source!I949),2)),2), 2)</f>
        <v>0.09</v>
      </c>
      <c r="T272">
        <f>Source!Y949</f>
        <v>2.11</v>
      </c>
      <c r="U272">
        <f>ROUND((175/100)*ROUND((ROUND((Source!AE949*Source!AV949*Source!I949),2)),2), 2)</f>
        <v>0.05</v>
      </c>
      <c r="V272">
        <f>ROUND((160/100)*ROUND(ROUND((ROUND((Source!AE949*Source!AV949*Source!I949),2)*Source!BS949),2), 2), 2)</f>
        <v>2.29</v>
      </c>
      <c r="AI272">
        <v>0</v>
      </c>
    </row>
    <row r="273" spans="1:35" ht="28.5" x14ac:dyDescent="0.2">
      <c r="A273" s="17"/>
      <c r="B273" s="17"/>
      <c r="C273" s="17" t="s">
        <v>1046</v>
      </c>
      <c r="D273" s="19"/>
      <c r="E273" s="18"/>
      <c r="F273" s="21">
        <f>Source!AO949</f>
        <v>6.93</v>
      </c>
      <c r="G273" s="20" t="str">
        <f>Source!DG949</f>
        <v>)*1,05)*2</v>
      </c>
      <c r="H273" s="18">
        <f>Source!AV949</f>
        <v>1.0469999999999999</v>
      </c>
      <c r="I273" s="21">
        <f>ROUND((ROUND((Source!AF949*Source!AV949*Source!I949),2)),2)</f>
        <v>0.08</v>
      </c>
      <c r="J273" s="18">
        <f>IF(Source!BA949&lt;&gt; 0, Source!BA949, 1)</f>
        <v>47.82</v>
      </c>
      <c r="K273" s="21">
        <f>Source!S949</f>
        <v>3.83</v>
      </c>
      <c r="W273">
        <f>I273</f>
        <v>0.08</v>
      </c>
    </row>
    <row r="274" spans="1:35" ht="28.5" x14ac:dyDescent="0.2">
      <c r="A274" s="17"/>
      <c r="B274" s="17"/>
      <c r="C274" s="17" t="s">
        <v>1053</v>
      </c>
      <c r="D274" s="19"/>
      <c r="E274" s="18"/>
      <c r="F274" s="21">
        <f>Source!AM949</f>
        <v>32.840000000000003</v>
      </c>
      <c r="G274" s="20" t="str">
        <f>Source!DE949</f>
        <v>)*1,05)*2</v>
      </c>
      <c r="H274" s="18">
        <f>Source!AV949</f>
        <v>1.0469999999999999</v>
      </c>
      <c r="I274" s="21">
        <f>(ROUND((ROUND(((((Source!ET949*1.05)*2))*Source!AV949*Source!I949),2)),2)+ROUND((ROUND(((Source!AE949-(((Source!EU949*1.05)*2)))*Source!AV949*Source!I949),2)),2))</f>
        <v>0.38</v>
      </c>
      <c r="J274" s="18">
        <f>IF(Source!BB949&lt;&gt; 0, Source!BB949, 1)</f>
        <v>13.33</v>
      </c>
      <c r="K274" s="21">
        <f>Source!Q949</f>
        <v>5.07</v>
      </c>
    </row>
    <row r="275" spans="1:35" ht="28.5" x14ac:dyDescent="0.2">
      <c r="A275" s="17"/>
      <c r="B275" s="17"/>
      <c r="C275" s="17" t="s">
        <v>1054</v>
      </c>
      <c r="D275" s="19"/>
      <c r="E275" s="18"/>
      <c r="F275" s="21">
        <f>Source!AN949</f>
        <v>2.1800000000000002</v>
      </c>
      <c r="G275" s="20" t="str">
        <f>Source!DF949</f>
        <v>)*1,05)*2</v>
      </c>
      <c r="H275" s="18">
        <f>Source!AV949</f>
        <v>1.0469999999999999</v>
      </c>
      <c r="I275" s="29">
        <f>ROUND((ROUND((Source!AE949*Source!AV949*Source!I949),2)),2)</f>
        <v>0.03</v>
      </c>
      <c r="J275" s="18">
        <f>IF(Source!BS949&lt;&gt; 0, Source!BS949, 1)</f>
        <v>47.82</v>
      </c>
      <c r="K275" s="29">
        <f>Source!R949</f>
        <v>1.43</v>
      </c>
      <c r="W275">
        <f>I275</f>
        <v>0.03</v>
      </c>
    </row>
    <row r="276" spans="1:35" ht="28.5" x14ac:dyDescent="0.2">
      <c r="A276" s="17" t="s">
        <v>603</v>
      </c>
      <c r="B276" s="17" t="str">
        <f>Source!F950</f>
        <v>1.3-3-3</v>
      </c>
      <c r="C276" s="17" t="s">
        <v>198</v>
      </c>
      <c r="D276" s="19" t="str">
        <f>Source!H950</f>
        <v>т</v>
      </c>
      <c r="E276" s="18">
        <f>Source!I950</f>
        <v>2.5440000000000001E-2</v>
      </c>
      <c r="F276" s="21">
        <f>Source!AK950</f>
        <v>296.7</v>
      </c>
      <c r="G276" s="30" t="s">
        <v>3</v>
      </c>
      <c r="H276" s="18">
        <f>Source!AW950</f>
        <v>1</v>
      </c>
      <c r="I276" s="21">
        <f>ROUND((ROUND((Source!AC950*Source!AW950*Source!I950),2)),2)+(ROUND((ROUND(((Source!ET950)*Source!AV950*Source!I950),2)),2)+ROUND((ROUND(((Source!AE950-(Source!EU950))*Source!AV950*Source!I950),2)),2))+ROUND((ROUND((Source!AF950*Source!AV950*Source!I950),2)),2)</f>
        <v>7.55</v>
      </c>
      <c r="J276" s="18">
        <f>IF(Source!BC950&lt;&gt; 0, Source!BC950, 1)</f>
        <v>14.86</v>
      </c>
      <c r="K276" s="21">
        <f>Source!O950</f>
        <v>112.19</v>
      </c>
      <c r="Q276">
        <f>ROUND((Source!DN950/100)*ROUND((ROUND((Source!AF950*Source!AV950*Source!I950),2)),2), 2)</f>
        <v>0</v>
      </c>
      <c r="R276">
        <f>Source!X950</f>
        <v>0</v>
      </c>
      <c r="S276">
        <f>ROUND((Source!DO950/100)*ROUND((ROUND((Source!AF950*Source!AV950*Source!I950),2)),2), 2)</f>
        <v>0</v>
      </c>
      <c r="T276">
        <f>Source!Y950</f>
        <v>0</v>
      </c>
      <c r="U276">
        <f>ROUND((175/100)*ROUND((ROUND((Source!AE950*Source!AV950*Source!I950),2)),2), 2)</f>
        <v>0</v>
      </c>
      <c r="V276">
        <f>ROUND((160/100)*ROUND(ROUND((ROUND((Source!AE950*Source!AV950*Source!I950),2)*Source!BS950),2), 2), 2)</f>
        <v>0</v>
      </c>
      <c r="X276">
        <f>IF(Source!BI950&lt;=1,I276, 0)</f>
        <v>7.55</v>
      </c>
      <c r="Y276">
        <f>IF(Source!BI950=2,I276, 0)</f>
        <v>0</v>
      </c>
      <c r="Z276">
        <f>IF(Source!BI950=3,I276, 0)</f>
        <v>0</v>
      </c>
      <c r="AA276">
        <f>IF(Source!BI950=4,I276, 0)</f>
        <v>0</v>
      </c>
      <c r="AI276">
        <v>3</v>
      </c>
    </row>
    <row r="277" spans="1:35" ht="14.25" x14ac:dyDescent="0.2">
      <c r="A277" s="17"/>
      <c r="B277" s="17"/>
      <c r="C277" s="17" t="s">
        <v>1047</v>
      </c>
      <c r="D277" s="19" t="s">
        <v>1048</v>
      </c>
      <c r="E277" s="18">
        <f>Source!DN949</f>
        <v>161</v>
      </c>
      <c r="F277" s="21"/>
      <c r="G277" s="20"/>
      <c r="H277" s="18"/>
      <c r="I277" s="21">
        <f>SUM(Q272:Q276)</f>
        <v>0.13</v>
      </c>
      <c r="J277" s="18">
        <f>Source!BZ949</f>
        <v>134</v>
      </c>
      <c r="K277" s="21">
        <f>SUM(R272:R276)</f>
        <v>5.13</v>
      </c>
    </row>
    <row r="278" spans="1:35" ht="14.25" x14ac:dyDescent="0.2">
      <c r="A278" s="17"/>
      <c r="B278" s="17"/>
      <c r="C278" s="17" t="s">
        <v>1049</v>
      </c>
      <c r="D278" s="19" t="s">
        <v>1048</v>
      </c>
      <c r="E278" s="18">
        <f>Source!DO949</f>
        <v>107</v>
      </c>
      <c r="F278" s="21"/>
      <c r="G278" s="20"/>
      <c r="H278" s="18"/>
      <c r="I278" s="21">
        <f>SUM(S272:S277)</f>
        <v>0.09</v>
      </c>
      <c r="J278" s="18">
        <f>Source!CA949</f>
        <v>55</v>
      </c>
      <c r="K278" s="21">
        <f>SUM(T272:T277)</f>
        <v>2.11</v>
      </c>
    </row>
    <row r="279" spans="1:35" ht="14.25" x14ac:dyDescent="0.2">
      <c r="A279" s="17"/>
      <c r="B279" s="17"/>
      <c r="C279" s="17" t="s">
        <v>1055</v>
      </c>
      <c r="D279" s="19" t="s">
        <v>1048</v>
      </c>
      <c r="E279" s="18">
        <f>175</f>
        <v>175</v>
      </c>
      <c r="F279" s="21"/>
      <c r="G279" s="20"/>
      <c r="H279" s="18"/>
      <c r="I279" s="21">
        <f>SUM(U272:U278)</f>
        <v>0.05</v>
      </c>
      <c r="J279" s="18">
        <f>160</f>
        <v>160</v>
      </c>
      <c r="K279" s="21">
        <f>SUM(V272:V278)</f>
        <v>2.29</v>
      </c>
    </row>
    <row r="280" spans="1:35" ht="28.5" x14ac:dyDescent="0.2">
      <c r="A280" s="23"/>
      <c r="B280" s="23"/>
      <c r="C280" s="23" t="s">
        <v>1050</v>
      </c>
      <c r="D280" s="24" t="s">
        <v>1051</v>
      </c>
      <c r="E280" s="25">
        <f>Source!AQ949</f>
        <v>0.53</v>
      </c>
      <c r="F280" s="26"/>
      <c r="G280" s="27" t="str">
        <f>Source!DI949</f>
        <v>)*1,05)*2</v>
      </c>
      <c r="H280" s="25">
        <f>Source!AV949</f>
        <v>1.0469999999999999</v>
      </c>
      <c r="I280" s="26">
        <f>Source!U949</f>
        <v>6.1761483000000008E-3</v>
      </c>
      <c r="J280" s="25"/>
      <c r="K280" s="26"/>
    </row>
    <row r="281" spans="1:35" ht="15" x14ac:dyDescent="0.25">
      <c r="C281" s="16" t="s">
        <v>1052</v>
      </c>
      <c r="H281" s="44">
        <f>I273+I274+I277+I278+I279+SUM(I276:I276)</f>
        <v>8.2799999999999994</v>
      </c>
      <c r="I281" s="44"/>
      <c r="J281" s="44">
        <f>K273+K274+K277+K278+K279+SUM(K276:K276)</f>
        <v>130.62</v>
      </c>
      <c r="K281" s="44"/>
      <c r="O281" s="28">
        <f>I273+I274+I277+I278+I279+SUM(I276:I276)</f>
        <v>8.2799999999999994</v>
      </c>
      <c r="P281" s="28">
        <f>K273+K274+K277+K278+K279+SUM(K276:K276)</f>
        <v>130.62</v>
      </c>
      <c r="X281">
        <f>IF(Source!BI949&lt;=1,I273+I274+I277+I278+I279-0, 0)</f>
        <v>0.73000000000000009</v>
      </c>
      <c r="Y281">
        <f>IF(Source!BI949=2,I273+I274+I277+I278+I279-0, 0)</f>
        <v>0</v>
      </c>
      <c r="Z281">
        <f>IF(Source!BI949=3,I273+I274+I277+I278+I279-0, 0)</f>
        <v>0</v>
      </c>
      <c r="AA281">
        <f>IF(Source!BI949=4,I273+I274+I277+I278+I279,0)</f>
        <v>0</v>
      </c>
    </row>
    <row r="283" spans="1:35" ht="42.75" x14ac:dyDescent="0.2">
      <c r="A283" s="17">
        <v>8</v>
      </c>
      <c r="B283" s="17" t="str">
        <f>Source!F951</f>
        <v>3.27-42-1</v>
      </c>
      <c r="C283" s="17" t="s">
        <v>152</v>
      </c>
      <c r="D283" s="19" t="str">
        <f>Source!H951</f>
        <v>100 м2 покрытия</v>
      </c>
      <c r="E283" s="18">
        <f>Source!I951</f>
        <v>0.16</v>
      </c>
      <c r="F283" s="21"/>
      <c r="G283" s="20"/>
      <c r="H283" s="18"/>
      <c r="I283" s="21"/>
      <c r="J283" s="18"/>
      <c r="K283" s="21"/>
      <c r="Q283">
        <f>ROUND((Source!DN951/100)*ROUND((ROUND((Source!AF951*Source!AV951*Source!I951),2)),2), 2)</f>
        <v>14.78</v>
      </c>
      <c r="R283">
        <f>Source!X951</f>
        <v>588.25</v>
      </c>
      <c r="S283">
        <f>ROUND((Source!DO951/100)*ROUND((ROUND((Source!AF951*Source!AV951*Source!I951),2)),2), 2)</f>
        <v>9.82</v>
      </c>
      <c r="T283">
        <f>Source!Y951</f>
        <v>241.44</v>
      </c>
      <c r="U283">
        <f>ROUND((175/100)*ROUND((ROUND((Source!AE951*Source!AV951*Source!I951),2)),2), 2)</f>
        <v>14.33</v>
      </c>
      <c r="V283">
        <f>ROUND((160/100)*ROUND(ROUND((ROUND((Source!AE951*Source!AV951*Source!I951),2)*Source!BS951),2), 2), 2)</f>
        <v>626.64</v>
      </c>
      <c r="AI283">
        <v>0</v>
      </c>
    </row>
    <row r="284" spans="1:35" x14ac:dyDescent="0.2">
      <c r="C284" s="22" t="str">
        <f>"Объем: "&amp;Source!I951&amp;"=16/"&amp;"100"</f>
        <v>Объем: 0,16=16/100</v>
      </c>
    </row>
    <row r="285" spans="1:35" ht="14.25" x14ac:dyDescent="0.2">
      <c r="A285" s="17"/>
      <c r="B285" s="17"/>
      <c r="C285" s="17" t="s">
        <v>1046</v>
      </c>
      <c r="D285" s="19"/>
      <c r="E285" s="18"/>
      <c r="F285" s="21">
        <f>Source!AO951</f>
        <v>52.17</v>
      </c>
      <c r="G285" s="20" t="str">
        <f>Source!DG951</f>
        <v>)*1,05</v>
      </c>
      <c r="H285" s="18">
        <f>Source!AV951</f>
        <v>1.0469999999999999</v>
      </c>
      <c r="I285" s="21">
        <f>ROUND((ROUND((Source!AF951*Source!AV951*Source!I951),2)),2)</f>
        <v>9.18</v>
      </c>
      <c r="J285" s="18">
        <f>IF(Source!BA951&lt;&gt; 0, Source!BA951, 1)</f>
        <v>47.82</v>
      </c>
      <c r="K285" s="21">
        <f>Source!S951</f>
        <v>438.99</v>
      </c>
      <c r="W285">
        <f>I285</f>
        <v>9.18</v>
      </c>
    </row>
    <row r="286" spans="1:35" ht="14.25" x14ac:dyDescent="0.2">
      <c r="A286" s="17"/>
      <c r="B286" s="17"/>
      <c r="C286" s="17" t="s">
        <v>1053</v>
      </c>
      <c r="D286" s="19"/>
      <c r="E286" s="18"/>
      <c r="F286" s="21">
        <f>Source!AM951</f>
        <v>532.35</v>
      </c>
      <c r="G286" s="20" t="str">
        <f>Source!DE951</f>
        <v>)*1,05</v>
      </c>
      <c r="H286" s="18">
        <f>Source!AV951</f>
        <v>1.0469999999999999</v>
      </c>
      <c r="I286" s="21">
        <f>(ROUND((ROUND((((Source!ET951*1.05))*Source!AV951*Source!I951),2)),2)+ROUND((ROUND(((Source!AE951-((Source!EU951*1.05)))*Source!AV951*Source!I951),2)),2))</f>
        <v>93.64</v>
      </c>
      <c r="J286" s="18">
        <f>IF(Source!BB951&lt;&gt; 0, Source!BB951, 1)</f>
        <v>13.65</v>
      </c>
      <c r="K286" s="21">
        <f>Source!Q951</f>
        <v>1278.19</v>
      </c>
    </row>
    <row r="287" spans="1:35" ht="14.25" x14ac:dyDescent="0.2">
      <c r="A287" s="17"/>
      <c r="B287" s="17"/>
      <c r="C287" s="17" t="s">
        <v>1054</v>
      </c>
      <c r="D287" s="19"/>
      <c r="E287" s="18"/>
      <c r="F287" s="21">
        <f>Source!AN951</f>
        <v>46.58</v>
      </c>
      <c r="G287" s="20" t="str">
        <f>Source!DF951</f>
        <v>)*1,05</v>
      </c>
      <c r="H287" s="18">
        <f>Source!AV951</f>
        <v>1.0469999999999999</v>
      </c>
      <c r="I287" s="29">
        <f>ROUND((ROUND((Source!AE951*Source!AV951*Source!I951),2)),2)</f>
        <v>8.19</v>
      </c>
      <c r="J287" s="18">
        <f>IF(Source!BS951&lt;&gt; 0, Source!BS951, 1)</f>
        <v>47.82</v>
      </c>
      <c r="K287" s="29">
        <f>Source!R951</f>
        <v>391.65</v>
      </c>
      <c r="W287">
        <f>I287</f>
        <v>8.19</v>
      </c>
    </row>
    <row r="288" spans="1:35" ht="14.25" x14ac:dyDescent="0.2">
      <c r="A288" s="17"/>
      <c r="B288" s="17"/>
      <c r="C288" s="17" t="s">
        <v>1056</v>
      </c>
      <c r="D288" s="19"/>
      <c r="E288" s="18"/>
      <c r="F288" s="21">
        <f>Source!AL951</f>
        <v>57.83</v>
      </c>
      <c r="G288" s="20" t="str">
        <f>Source!DD951</f>
        <v/>
      </c>
      <c r="H288" s="18">
        <f>Source!AW951</f>
        <v>1</v>
      </c>
      <c r="I288" s="21">
        <f>ROUND((ROUND((Source!AC951*Source!AW951*Source!I951),2)),2)</f>
        <v>9.25</v>
      </c>
      <c r="J288" s="18">
        <f>IF(Source!BC951&lt;&gt; 0, Source!BC951, 1)</f>
        <v>16.3</v>
      </c>
      <c r="K288" s="21">
        <f>Source!P951</f>
        <v>150.78</v>
      </c>
    </row>
    <row r="289" spans="1:35" ht="28.5" x14ac:dyDescent="0.2">
      <c r="A289" s="17" t="s">
        <v>593</v>
      </c>
      <c r="B289" s="17" t="str">
        <f>Source!F952</f>
        <v>1.3-3-7</v>
      </c>
      <c r="C289" s="17" t="s">
        <v>203</v>
      </c>
      <c r="D289" s="19" t="str">
        <f>Source!H952</f>
        <v>т</v>
      </c>
      <c r="E289" s="18">
        <f>Source!I952</f>
        <v>1.5456000000000001</v>
      </c>
      <c r="F289" s="21">
        <f>Source!AK952</f>
        <v>307.58999999999997</v>
      </c>
      <c r="G289" s="30" t="s">
        <v>3</v>
      </c>
      <c r="H289" s="18">
        <f>Source!AW952</f>
        <v>1</v>
      </c>
      <c r="I289" s="21">
        <f>ROUND((ROUND((Source!AC952*Source!AW952*Source!I952),2)),2)+(ROUND((ROUND(((Source!ET952)*Source!AV952*Source!I952),2)),2)+ROUND((ROUND(((Source!AE952-(Source!EU952))*Source!AV952*Source!I952),2)),2))+ROUND((ROUND((Source!AF952*Source!AV952*Source!I952),2)),2)</f>
        <v>475.41</v>
      </c>
      <c r="J289" s="18">
        <f>IF(Source!BC952&lt;&gt; 0, Source!BC952, 1)</f>
        <v>15.02</v>
      </c>
      <c r="K289" s="21">
        <f>Source!O952</f>
        <v>7140.66</v>
      </c>
      <c r="Q289">
        <f>ROUND((Source!DN952/100)*ROUND((ROUND((Source!AF952*Source!AV952*Source!I952),2)),2), 2)</f>
        <v>0</v>
      </c>
      <c r="R289">
        <f>Source!X952</f>
        <v>0</v>
      </c>
      <c r="S289">
        <f>ROUND((Source!DO952/100)*ROUND((ROUND((Source!AF952*Source!AV952*Source!I952),2)),2), 2)</f>
        <v>0</v>
      </c>
      <c r="T289">
        <f>Source!Y952</f>
        <v>0</v>
      </c>
      <c r="U289">
        <f>ROUND((175/100)*ROUND((ROUND((Source!AE952*Source!AV952*Source!I952),2)),2), 2)</f>
        <v>0</v>
      </c>
      <c r="V289">
        <f>ROUND((160/100)*ROUND(ROUND((ROUND((Source!AE952*Source!AV952*Source!I952),2)*Source!BS952),2), 2), 2)</f>
        <v>0</v>
      </c>
      <c r="X289">
        <f>IF(Source!BI952&lt;=1,I289, 0)</f>
        <v>475.41</v>
      </c>
      <c r="Y289">
        <f>IF(Source!BI952=2,I289, 0)</f>
        <v>0</v>
      </c>
      <c r="Z289">
        <f>IF(Source!BI952=3,I289, 0)</f>
        <v>0</v>
      </c>
      <c r="AA289">
        <f>IF(Source!BI952=4,I289, 0)</f>
        <v>0</v>
      </c>
      <c r="AI289">
        <v>3</v>
      </c>
    </row>
    <row r="290" spans="1:35" ht="14.25" x14ac:dyDescent="0.2">
      <c r="A290" s="17"/>
      <c r="B290" s="17"/>
      <c r="C290" s="17" t="s">
        <v>1047</v>
      </c>
      <c r="D290" s="19" t="s">
        <v>1048</v>
      </c>
      <c r="E290" s="18">
        <f>Source!DN951</f>
        <v>161</v>
      </c>
      <c r="F290" s="21"/>
      <c r="G290" s="20"/>
      <c r="H290" s="18"/>
      <c r="I290" s="21">
        <f>SUM(Q283:Q289)</f>
        <v>14.78</v>
      </c>
      <c r="J290" s="18">
        <f>Source!BZ951</f>
        <v>134</v>
      </c>
      <c r="K290" s="21">
        <f>SUM(R283:R289)</f>
        <v>588.25</v>
      </c>
    </row>
    <row r="291" spans="1:35" ht="14.25" x14ac:dyDescent="0.2">
      <c r="A291" s="17"/>
      <c r="B291" s="17"/>
      <c r="C291" s="17" t="s">
        <v>1049</v>
      </c>
      <c r="D291" s="19" t="s">
        <v>1048</v>
      </c>
      <c r="E291" s="18">
        <f>Source!DO951</f>
        <v>107</v>
      </c>
      <c r="F291" s="21"/>
      <c r="G291" s="20"/>
      <c r="H291" s="18"/>
      <c r="I291" s="21">
        <f>SUM(S283:S290)</f>
        <v>9.82</v>
      </c>
      <c r="J291" s="18">
        <f>Source!CA951</f>
        <v>55</v>
      </c>
      <c r="K291" s="21">
        <f>SUM(T283:T290)</f>
        <v>241.44</v>
      </c>
    </row>
    <row r="292" spans="1:35" ht="14.25" x14ac:dyDescent="0.2">
      <c r="A292" s="17"/>
      <c r="B292" s="17"/>
      <c r="C292" s="17" t="s">
        <v>1055</v>
      </c>
      <c r="D292" s="19" t="s">
        <v>1048</v>
      </c>
      <c r="E292" s="18">
        <f>175</f>
        <v>175</v>
      </c>
      <c r="F292" s="21"/>
      <c r="G292" s="20"/>
      <c r="H292" s="18"/>
      <c r="I292" s="21">
        <f>SUM(U283:U291)</f>
        <v>14.33</v>
      </c>
      <c r="J292" s="18">
        <f>160</f>
        <v>160</v>
      </c>
      <c r="K292" s="21">
        <f>SUM(V283:V291)</f>
        <v>626.64</v>
      </c>
    </row>
    <row r="293" spans="1:35" ht="14.25" x14ac:dyDescent="0.2">
      <c r="A293" s="23"/>
      <c r="B293" s="23"/>
      <c r="C293" s="23" t="s">
        <v>1050</v>
      </c>
      <c r="D293" s="24" t="s">
        <v>1051</v>
      </c>
      <c r="E293" s="25">
        <f>Source!AQ951</f>
        <v>4.29</v>
      </c>
      <c r="F293" s="26"/>
      <c r="G293" s="27" t="str">
        <f>Source!DI951</f>
        <v>)*1,05</v>
      </c>
      <c r="H293" s="25">
        <f>Source!AV951</f>
        <v>1.0469999999999999</v>
      </c>
      <c r="I293" s="26">
        <f>Source!U951</f>
        <v>0.75459384000000007</v>
      </c>
      <c r="J293" s="25"/>
      <c r="K293" s="26"/>
    </row>
    <row r="294" spans="1:35" ht="15" x14ac:dyDescent="0.25">
      <c r="C294" s="16" t="s">
        <v>1052</v>
      </c>
      <c r="H294" s="44">
        <f>I285+I286+I288+I290+I291+I292+SUM(I289:I289)</f>
        <v>626.41000000000008</v>
      </c>
      <c r="I294" s="44"/>
      <c r="J294" s="44">
        <f>K285+K286+K288+K290+K291+K292+SUM(K289:K289)</f>
        <v>10464.950000000001</v>
      </c>
      <c r="K294" s="44"/>
      <c r="O294" s="28">
        <f>I285+I286+I288+I290+I291+I292+SUM(I289:I289)</f>
        <v>626.41000000000008</v>
      </c>
      <c r="P294" s="28">
        <f>K285+K286+K288+K290+K291+K292+SUM(K289:K289)</f>
        <v>10464.950000000001</v>
      </c>
      <c r="X294">
        <f>IF(Source!BI951&lt;=1,I285+I286+I288+I290+I291+I292-0, 0)</f>
        <v>151</v>
      </c>
      <c r="Y294">
        <f>IF(Source!BI951=2,I285+I286+I288+I290+I291+I292-0, 0)</f>
        <v>0</v>
      </c>
      <c r="Z294">
        <f>IF(Source!BI951=3,I285+I286+I288+I290+I291+I292-0, 0)</f>
        <v>0</v>
      </c>
      <c r="AA294">
        <f>IF(Source!BI951=4,I285+I286+I288+I290+I291+I292,0)</f>
        <v>0</v>
      </c>
    </row>
    <row r="297" spans="1:35" ht="15" x14ac:dyDescent="0.25">
      <c r="A297" s="41" t="str">
        <f>CONCATENATE("Итого по разделу: ",IF(Source!G957&lt;&gt;"Новый раздел", Source!G957, ""))</f>
        <v>Итого по разделу: Восстановление а/б покрытия (дороги)</v>
      </c>
      <c r="B297" s="41"/>
      <c r="C297" s="41"/>
      <c r="D297" s="41"/>
      <c r="E297" s="41"/>
      <c r="F297" s="41"/>
      <c r="G297" s="41"/>
      <c r="H297" s="42">
        <f>SUM(O200:O296)</f>
        <v>771.3900000000001</v>
      </c>
      <c r="I297" s="43"/>
      <c r="J297" s="42">
        <f>SUM(P200:P296)</f>
        <v>12628.550000000001</v>
      </c>
      <c r="K297" s="43"/>
    </row>
    <row r="298" spans="1:35" hidden="1" x14ac:dyDescent="0.2">
      <c r="A298" t="s">
        <v>1044</v>
      </c>
      <c r="H298">
        <f>SUM(AC200:AC297)</f>
        <v>0</v>
      </c>
      <c r="J298">
        <f>SUM(AD200:AD297)</f>
        <v>0</v>
      </c>
    </row>
    <row r="299" spans="1:35" hidden="1" x14ac:dyDescent="0.2">
      <c r="A299" t="s">
        <v>1045</v>
      </c>
      <c r="H299">
        <f>SUM(AE200:AE298)</f>
        <v>0</v>
      </c>
      <c r="J299">
        <f>SUM(AF200:AF298)</f>
        <v>0</v>
      </c>
    </row>
    <row r="301" spans="1:35" ht="16.5" x14ac:dyDescent="0.25">
      <c r="A301" s="45" t="str">
        <f>CONCATENATE("Раздел: ",IF(Source!G1035&lt;&gt;"Новый раздел", Source!G1035, ""))</f>
        <v>Раздел: Восстановление экопарковки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</row>
    <row r="302" spans="1:35" ht="28.5" x14ac:dyDescent="0.2">
      <c r="A302" s="17">
        <v>2</v>
      </c>
      <c r="B302" s="17" t="str">
        <f>Source!F1041</f>
        <v>6.68-94-1</v>
      </c>
      <c r="C302" s="17" t="s">
        <v>207</v>
      </c>
      <c r="D302" s="19" t="str">
        <f>Source!H1041</f>
        <v>100 м2</v>
      </c>
      <c r="E302" s="18">
        <f>Source!I1041</f>
        <v>0.44</v>
      </c>
      <c r="F302" s="21"/>
      <c r="G302" s="20"/>
      <c r="H302" s="18"/>
      <c r="I302" s="21"/>
      <c r="J302" s="18"/>
      <c r="K302" s="21"/>
      <c r="Q302">
        <f>ROUND((Source!DN1041/100)*ROUND((ROUND((Source!AF1041*Source!AV1041*Source!I1041),2)),2), 2)</f>
        <v>117.89</v>
      </c>
      <c r="R302">
        <f>Source!X1041</f>
        <v>4932.7299999999996</v>
      </c>
      <c r="S302">
        <f>ROUND((Source!DO1041/100)*ROUND((ROUND((Source!AF1041*Source!AV1041*Source!I1041),2)),2), 2)</f>
        <v>81.05</v>
      </c>
      <c r="T302">
        <f>Source!Y1041</f>
        <v>2889.17</v>
      </c>
      <c r="U302">
        <f>ROUND((175/100)*ROUND((ROUND((Source!AE1041*Source!AV1041*Source!I1041),2)),2), 2)</f>
        <v>0</v>
      </c>
      <c r="V302">
        <f>ROUND((160/100)*ROUND(ROUND((ROUND((Source!AE1041*Source!AV1041*Source!I1041),2)*Source!BS1041),2), 2), 2)</f>
        <v>0</v>
      </c>
      <c r="AI302">
        <v>0</v>
      </c>
    </row>
    <row r="303" spans="1:35" x14ac:dyDescent="0.2">
      <c r="C303" s="22" t="str">
        <f>"Объем: "&amp;Source!I1041&amp;"=44/"&amp;"100"</f>
        <v>Объем: 0,44=44/100</v>
      </c>
    </row>
    <row r="304" spans="1:35" ht="14.25" x14ac:dyDescent="0.2">
      <c r="A304" s="17"/>
      <c r="B304" s="17"/>
      <c r="C304" s="17" t="s">
        <v>1046</v>
      </c>
      <c r="D304" s="19"/>
      <c r="E304" s="18"/>
      <c r="F304" s="21">
        <f>Source!AO1041</f>
        <v>304.64</v>
      </c>
      <c r="G304" s="20" t="str">
        <f>Source!DG1041</f>
        <v>*1,05</v>
      </c>
      <c r="H304" s="18">
        <f>Source!AV1041</f>
        <v>1.0469999999999999</v>
      </c>
      <c r="I304" s="21">
        <f>ROUND((ROUND((Source!AF1041*Source!AV1041*Source!I1041),2)),2)</f>
        <v>147.36000000000001</v>
      </c>
      <c r="J304" s="18">
        <f>IF(Source!BA1041&lt;&gt; 0, Source!BA1041, 1)</f>
        <v>47.82</v>
      </c>
      <c r="K304" s="21">
        <f>Source!S1041</f>
        <v>7046.76</v>
      </c>
      <c r="W304">
        <f>I304</f>
        <v>147.36000000000001</v>
      </c>
    </row>
    <row r="305" spans="1:35" ht="14.25" x14ac:dyDescent="0.2">
      <c r="A305" s="17"/>
      <c r="B305" s="17"/>
      <c r="C305" s="17" t="s">
        <v>1047</v>
      </c>
      <c r="D305" s="19" t="s">
        <v>1048</v>
      </c>
      <c r="E305" s="18">
        <f>Source!DN1041</f>
        <v>80</v>
      </c>
      <c r="F305" s="21"/>
      <c r="G305" s="20"/>
      <c r="H305" s="18"/>
      <c r="I305" s="21">
        <f>SUM(Q302:Q304)</f>
        <v>117.89</v>
      </c>
      <c r="J305" s="18">
        <f>Source!BZ1041</f>
        <v>70</v>
      </c>
      <c r="K305" s="21">
        <f>SUM(R302:R304)</f>
        <v>4932.7299999999996</v>
      </c>
    </row>
    <row r="306" spans="1:35" ht="14.25" x14ac:dyDescent="0.2">
      <c r="A306" s="17"/>
      <c r="B306" s="17"/>
      <c r="C306" s="17" t="s">
        <v>1049</v>
      </c>
      <c r="D306" s="19" t="s">
        <v>1048</v>
      </c>
      <c r="E306" s="18">
        <f>Source!DO1041</f>
        <v>55</v>
      </c>
      <c r="F306" s="21"/>
      <c r="G306" s="20"/>
      <c r="H306" s="18"/>
      <c r="I306" s="21">
        <f>SUM(S302:S305)</f>
        <v>81.05</v>
      </c>
      <c r="J306" s="18">
        <f>Source!CA1041</f>
        <v>41</v>
      </c>
      <c r="K306" s="21">
        <f>SUM(T302:T305)</f>
        <v>2889.17</v>
      </c>
    </row>
    <row r="307" spans="1:35" ht="14.25" x14ac:dyDescent="0.2">
      <c r="A307" s="23"/>
      <c r="B307" s="23"/>
      <c r="C307" s="23" t="s">
        <v>1050</v>
      </c>
      <c r="D307" s="24" t="s">
        <v>1051</v>
      </c>
      <c r="E307" s="25">
        <f>Source!AQ1041</f>
        <v>29.81</v>
      </c>
      <c r="F307" s="26"/>
      <c r="G307" s="27" t="str">
        <f>Source!DI1041</f>
        <v>*1,05</v>
      </c>
      <c r="H307" s="25">
        <f>Source!AV1041</f>
        <v>1.0469999999999999</v>
      </c>
      <c r="I307" s="26">
        <f>Source!U1041</f>
        <v>14.419514339999999</v>
      </c>
      <c r="J307" s="25"/>
      <c r="K307" s="26"/>
    </row>
    <row r="308" spans="1:35" ht="15" x14ac:dyDescent="0.25">
      <c r="C308" s="16" t="s">
        <v>1052</v>
      </c>
      <c r="H308" s="44">
        <f>I304+I305+I306+0</f>
        <v>346.3</v>
      </c>
      <c r="I308" s="44"/>
      <c r="J308" s="44">
        <f>K304+K305+K306+0</f>
        <v>14868.66</v>
      </c>
      <c r="K308" s="44"/>
      <c r="O308" s="28">
        <f>I304+I305+I306+0</f>
        <v>346.3</v>
      </c>
      <c r="P308" s="28">
        <f>K304+K305+K306+0</f>
        <v>14868.66</v>
      </c>
      <c r="X308">
        <f>IF(Source!BI1041&lt;=1,I304+I305+I306-0, 0)</f>
        <v>346.3</v>
      </c>
      <c r="Y308">
        <f>IF(Source!BI1041=2,I304+I305+I306-0, 0)</f>
        <v>0</v>
      </c>
      <c r="Z308">
        <f>IF(Source!BI1041=3,I304+I305+I306-0, 0)</f>
        <v>0</v>
      </c>
      <c r="AA308">
        <f>IF(Source!BI1041=4,I304+I305+I306,0)</f>
        <v>0</v>
      </c>
    </row>
    <row r="310" spans="1:35" ht="42.75" x14ac:dyDescent="0.2">
      <c r="A310" s="17">
        <v>3</v>
      </c>
      <c r="B310" s="17" t="str">
        <f>Source!F1042</f>
        <v>6.68-51-2</v>
      </c>
      <c r="C310" s="17" t="s">
        <v>43</v>
      </c>
      <c r="D310" s="19" t="str">
        <f>Source!H1042</f>
        <v>100 м3 конструкций</v>
      </c>
      <c r="E310" s="18">
        <f>Source!I1042</f>
        <v>2.5400000000000002E-3</v>
      </c>
      <c r="F310" s="21"/>
      <c r="G310" s="20"/>
      <c r="H310" s="18"/>
      <c r="I310" s="21"/>
      <c r="J310" s="18"/>
      <c r="K310" s="21"/>
      <c r="Q310">
        <f>ROUND((Source!DN1042/100)*ROUND((ROUND((Source!AF1042*Source!AV1042*Source!I1042),2)),2), 2)</f>
        <v>0.25</v>
      </c>
      <c r="R310">
        <f>Source!X1042</f>
        <v>10.37</v>
      </c>
      <c r="S310">
        <f>ROUND((Source!DO1042/100)*ROUND((ROUND((Source!AF1042*Source!AV1042*Source!I1042),2)),2), 2)</f>
        <v>0.17</v>
      </c>
      <c r="T310">
        <f>Source!Y1042</f>
        <v>6.08</v>
      </c>
      <c r="U310">
        <f>ROUND((175/100)*ROUND((ROUND((Source!AE1042*Source!AV1042*Source!I1042),2)),2), 2)</f>
        <v>0.28000000000000003</v>
      </c>
      <c r="V310">
        <f>ROUND((160/100)*ROUND(ROUND((ROUND((Source!AE1042*Source!AV1042*Source!I1042),2)*Source!BS1042),2), 2), 2)</f>
        <v>12.24</v>
      </c>
      <c r="AI310">
        <v>0</v>
      </c>
    </row>
    <row r="311" spans="1:35" x14ac:dyDescent="0.2">
      <c r="C311" s="22" t="str">
        <f>"Объем: "&amp;Source!I1042&amp;"=(2,12*"&amp;"0,12)/"&amp;"100"</f>
        <v>Объем: 0,00254=(2,12*0,12)/100</v>
      </c>
    </row>
    <row r="312" spans="1:35" ht="14.25" x14ac:dyDescent="0.2">
      <c r="A312" s="17"/>
      <c r="B312" s="17"/>
      <c r="C312" s="17" t="s">
        <v>1046</v>
      </c>
      <c r="D312" s="19"/>
      <c r="E312" s="18"/>
      <c r="F312" s="21">
        <f>Source!AO1042</f>
        <v>110.33</v>
      </c>
      <c r="G312" s="20" t="str">
        <f>Source!DG1042</f>
        <v>)*1,05</v>
      </c>
      <c r="H312" s="18">
        <f>Source!AV1042</f>
        <v>1.0469999999999999</v>
      </c>
      <c r="I312" s="21">
        <f>ROUND((ROUND((Source!AF1042*Source!AV1042*Source!I1042),2)),2)</f>
        <v>0.31</v>
      </c>
      <c r="J312" s="18">
        <f>IF(Source!BA1042&lt;&gt; 0, Source!BA1042, 1)</f>
        <v>47.82</v>
      </c>
      <c r="K312" s="21">
        <f>Source!S1042</f>
        <v>14.82</v>
      </c>
      <c r="W312">
        <f>I312</f>
        <v>0.31</v>
      </c>
    </row>
    <row r="313" spans="1:35" ht="14.25" x14ac:dyDescent="0.2">
      <c r="A313" s="17"/>
      <c r="B313" s="17"/>
      <c r="C313" s="17" t="s">
        <v>1053</v>
      </c>
      <c r="D313" s="19"/>
      <c r="E313" s="18"/>
      <c r="F313" s="21">
        <f>Source!AM1042</f>
        <v>567.27</v>
      </c>
      <c r="G313" s="20" t="str">
        <f>Source!DE1042</f>
        <v>)*1,05</v>
      </c>
      <c r="H313" s="18">
        <f>Source!AV1042</f>
        <v>1.0469999999999999</v>
      </c>
      <c r="I313" s="21">
        <f>(ROUND((ROUND((((Source!ET1042*1.05))*Source!AV1042*Source!I1042),2)),2)+ROUND((ROUND(((Source!AE1042-((Source!EU1042*1.05)))*Source!AV1042*Source!I1042),2)),2))</f>
        <v>1.58</v>
      </c>
      <c r="J313" s="18">
        <f>IF(Source!BB1042&lt;&gt; 0, Source!BB1042, 1)</f>
        <v>13.71</v>
      </c>
      <c r="K313" s="21">
        <f>Source!Q1042</f>
        <v>21.66</v>
      </c>
    </row>
    <row r="314" spans="1:35" ht="14.25" x14ac:dyDescent="0.2">
      <c r="A314" s="17"/>
      <c r="B314" s="17"/>
      <c r="C314" s="17" t="s">
        <v>1054</v>
      </c>
      <c r="D314" s="19"/>
      <c r="E314" s="18"/>
      <c r="F314" s="21">
        <f>Source!AN1042</f>
        <v>57.59</v>
      </c>
      <c r="G314" s="20" t="str">
        <f>Source!DF1042</f>
        <v>)*1,05</v>
      </c>
      <c r="H314" s="18">
        <f>Source!AV1042</f>
        <v>1.0469999999999999</v>
      </c>
      <c r="I314" s="29">
        <f>ROUND((ROUND((Source!AE1042*Source!AV1042*Source!I1042),2)),2)</f>
        <v>0.16</v>
      </c>
      <c r="J314" s="18">
        <f>IF(Source!BS1042&lt;&gt; 0, Source!BS1042, 1)</f>
        <v>47.82</v>
      </c>
      <c r="K314" s="29">
        <f>Source!R1042</f>
        <v>7.65</v>
      </c>
      <c r="W314">
        <f>I314</f>
        <v>0.16</v>
      </c>
    </row>
    <row r="315" spans="1:35" ht="14.25" x14ac:dyDescent="0.2">
      <c r="A315" s="17"/>
      <c r="B315" s="17"/>
      <c r="C315" s="17" t="s">
        <v>1047</v>
      </c>
      <c r="D315" s="19" t="s">
        <v>1048</v>
      </c>
      <c r="E315" s="18">
        <f>Source!DN1042</f>
        <v>80</v>
      </c>
      <c r="F315" s="21"/>
      <c r="G315" s="20"/>
      <c r="H315" s="18"/>
      <c r="I315" s="21">
        <f>SUM(Q310:Q314)</f>
        <v>0.25</v>
      </c>
      <c r="J315" s="18">
        <f>Source!BZ1042</f>
        <v>70</v>
      </c>
      <c r="K315" s="21">
        <f>SUM(R310:R314)</f>
        <v>10.37</v>
      </c>
    </row>
    <row r="316" spans="1:35" ht="14.25" x14ac:dyDescent="0.2">
      <c r="A316" s="17"/>
      <c r="B316" s="17"/>
      <c r="C316" s="17" t="s">
        <v>1049</v>
      </c>
      <c r="D316" s="19" t="s">
        <v>1048</v>
      </c>
      <c r="E316" s="18">
        <f>Source!DO1042</f>
        <v>55</v>
      </c>
      <c r="F316" s="21"/>
      <c r="G316" s="20"/>
      <c r="H316" s="18"/>
      <c r="I316" s="21">
        <f>SUM(S310:S315)</f>
        <v>0.17</v>
      </c>
      <c r="J316" s="18">
        <f>Source!CA1042</f>
        <v>41</v>
      </c>
      <c r="K316" s="21">
        <f>SUM(T310:T315)</f>
        <v>6.08</v>
      </c>
    </row>
    <row r="317" spans="1:35" ht="14.25" x14ac:dyDescent="0.2">
      <c r="A317" s="17"/>
      <c r="B317" s="17"/>
      <c r="C317" s="17" t="s">
        <v>1055</v>
      </c>
      <c r="D317" s="19" t="s">
        <v>1048</v>
      </c>
      <c r="E317" s="18">
        <f>175</f>
        <v>175</v>
      </c>
      <c r="F317" s="21"/>
      <c r="G317" s="20"/>
      <c r="H317" s="18"/>
      <c r="I317" s="21">
        <f>SUM(U310:U316)</f>
        <v>0.28000000000000003</v>
      </c>
      <c r="J317" s="18">
        <f>160</f>
        <v>160</v>
      </c>
      <c r="K317" s="21">
        <f>SUM(V310:V316)</f>
        <v>12.24</v>
      </c>
    </row>
    <row r="318" spans="1:35" ht="14.25" x14ac:dyDescent="0.2">
      <c r="A318" s="23"/>
      <c r="B318" s="23"/>
      <c r="C318" s="23" t="s">
        <v>1050</v>
      </c>
      <c r="D318" s="24" t="s">
        <v>1051</v>
      </c>
      <c r="E318" s="25">
        <f>Source!AQ1042</f>
        <v>11.7</v>
      </c>
      <c r="F318" s="26"/>
      <c r="G318" s="27" t="str">
        <f>Source!DI1042</f>
        <v>)*1,05</v>
      </c>
      <c r="H318" s="25">
        <f>Source!AV1042</f>
        <v>1.0469999999999999</v>
      </c>
      <c r="I318" s="26">
        <f>Source!U1042</f>
        <v>3.2670483299999997E-2</v>
      </c>
      <c r="J318" s="25"/>
      <c r="K318" s="26"/>
    </row>
    <row r="319" spans="1:35" ht="15" x14ac:dyDescent="0.25">
      <c r="C319" s="16" t="s">
        <v>1052</v>
      </c>
      <c r="H319" s="44">
        <f>I312+I313+I315+I316+I317+0</f>
        <v>2.59</v>
      </c>
      <c r="I319" s="44"/>
      <c r="J319" s="44">
        <f>K312+K313+K315+K316+K317+0</f>
        <v>65.17</v>
      </c>
      <c r="K319" s="44"/>
      <c r="O319" s="28">
        <f>I312+I313+I315+I316+I317+0</f>
        <v>2.59</v>
      </c>
      <c r="P319" s="28">
        <f>K312+K313+K315+K316+K317+0</f>
        <v>65.17</v>
      </c>
      <c r="X319">
        <f>IF(Source!BI1042&lt;=1,I312+I313+I315+I316+I317-0, 0)</f>
        <v>2.59</v>
      </c>
      <c r="Y319">
        <f>IF(Source!BI1042=2,I312+I313+I315+I316+I317-0, 0)</f>
        <v>0</v>
      </c>
      <c r="Z319">
        <f>IF(Source!BI1042=3,I312+I313+I315+I316+I317-0, 0)</f>
        <v>0</v>
      </c>
      <c r="AA319">
        <f>IF(Source!BI1042=4,I312+I313+I315+I316+I317,0)</f>
        <v>0</v>
      </c>
    </row>
    <row r="321" spans="1:35" ht="57" x14ac:dyDescent="0.2">
      <c r="A321" s="17">
        <v>4</v>
      </c>
      <c r="B321" s="17" t="str">
        <f>Source!F1043</f>
        <v>3.47-77-1</v>
      </c>
      <c r="C321" s="17" t="s">
        <v>215</v>
      </c>
      <c r="D321" s="19" t="str">
        <f>Source!H1043</f>
        <v>100 м2</v>
      </c>
      <c r="E321" s="18">
        <f>Source!I1043</f>
        <v>0.44</v>
      </c>
      <c r="F321" s="21"/>
      <c r="G321" s="20"/>
      <c r="H321" s="18"/>
      <c r="I321" s="21"/>
      <c r="J321" s="18"/>
      <c r="K321" s="21"/>
      <c r="Q321">
        <f>ROUND((Source!DN1043/100)*ROUND((ROUND((Source!AF1043*Source!AV1043*Source!I1043),2)),2), 2)</f>
        <v>672.81</v>
      </c>
      <c r="R321">
        <f>Source!X1043</f>
        <v>18065.419999999998</v>
      </c>
      <c r="S321">
        <f>ROUND((Source!DO1043/100)*ROUND((ROUND((Source!AF1043*Source!AV1043*Source!I1043),2)),2), 2)</f>
        <v>363.39</v>
      </c>
      <c r="T321">
        <f>Source!Y1043</f>
        <v>8258.48</v>
      </c>
      <c r="U321">
        <f>ROUND((175/100)*ROUND((ROUND((Source!AE1043*Source!AV1043*Source!I1043),2)),2), 2)</f>
        <v>9.94</v>
      </c>
      <c r="V321">
        <f>ROUND((160/100)*ROUND(ROUND((ROUND((Source!AE1043*Source!AV1043*Source!I1043),2)*Source!BS1043),2), 2), 2)</f>
        <v>434.59</v>
      </c>
      <c r="AI321">
        <v>0</v>
      </c>
    </row>
    <row r="322" spans="1:35" x14ac:dyDescent="0.2">
      <c r="C322" s="22" t="str">
        <f>"Объем: "&amp;Source!I1043&amp;"=44/"&amp;"100"</f>
        <v>Объем: 0,44=44/100</v>
      </c>
    </row>
    <row r="323" spans="1:35" ht="14.25" x14ac:dyDescent="0.2">
      <c r="A323" s="17"/>
      <c r="B323" s="17"/>
      <c r="C323" s="17" t="s">
        <v>1046</v>
      </c>
      <c r="D323" s="19"/>
      <c r="E323" s="18"/>
      <c r="F323" s="21">
        <f>Source!AO1043</f>
        <v>778.77</v>
      </c>
      <c r="G323" s="20" t="str">
        <f>Source!DG1043</f>
        <v>)*1,05</v>
      </c>
      <c r="H323" s="18">
        <f>Source!AV1043</f>
        <v>1</v>
      </c>
      <c r="I323" s="21">
        <f>ROUND((ROUND((Source!AF1043*Source!AV1043*Source!I1043),2)),2)</f>
        <v>359.79</v>
      </c>
      <c r="J323" s="18">
        <f>IF(Source!BA1043&lt;&gt; 0, Source!BA1043, 1)</f>
        <v>47.82</v>
      </c>
      <c r="K323" s="21">
        <f>Source!S1043</f>
        <v>17205.16</v>
      </c>
      <c r="W323">
        <f>I323</f>
        <v>359.79</v>
      </c>
    </row>
    <row r="324" spans="1:35" ht="14.25" x14ac:dyDescent="0.2">
      <c r="A324" s="17"/>
      <c r="B324" s="17"/>
      <c r="C324" s="17" t="s">
        <v>1053</v>
      </c>
      <c r="D324" s="19"/>
      <c r="E324" s="18"/>
      <c r="F324" s="21">
        <f>Source!AM1043</f>
        <v>178.89</v>
      </c>
      <c r="G324" s="20" t="str">
        <f>Source!DE1043</f>
        <v>)*1,05</v>
      </c>
      <c r="H324" s="18">
        <f>Source!AV1043</f>
        <v>1</v>
      </c>
      <c r="I324" s="21">
        <f>(ROUND((ROUND((((Source!ET1043*1.05))*Source!AV1043*Source!I1043),2)),2)+ROUND((ROUND(((Source!AE1043-((Source!EU1043*1.05)))*Source!AV1043*Source!I1043),2)),2))</f>
        <v>82.65</v>
      </c>
      <c r="J324" s="18">
        <f>IF(Source!BB1043&lt;&gt; 0, Source!BB1043, 1)</f>
        <v>12.25</v>
      </c>
      <c r="K324" s="21">
        <f>Source!Q1043</f>
        <v>1012.46</v>
      </c>
    </row>
    <row r="325" spans="1:35" ht="14.25" x14ac:dyDescent="0.2">
      <c r="A325" s="17"/>
      <c r="B325" s="17"/>
      <c r="C325" s="17" t="s">
        <v>1054</v>
      </c>
      <c r="D325" s="19"/>
      <c r="E325" s="18"/>
      <c r="F325" s="21">
        <f>Source!AN1043</f>
        <v>12.3</v>
      </c>
      <c r="G325" s="20" t="str">
        <f>Source!DF1043</f>
        <v>)*1,05</v>
      </c>
      <c r="H325" s="18">
        <f>Source!AV1043</f>
        <v>1</v>
      </c>
      <c r="I325" s="29">
        <f>ROUND((ROUND((Source!AE1043*Source!AV1043*Source!I1043),2)),2)</f>
        <v>5.68</v>
      </c>
      <c r="J325" s="18">
        <f>IF(Source!BS1043&lt;&gt; 0, Source!BS1043, 1)</f>
        <v>47.82</v>
      </c>
      <c r="K325" s="29">
        <f>Source!R1043</f>
        <v>271.62</v>
      </c>
      <c r="W325">
        <f>I325</f>
        <v>5.68</v>
      </c>
    </row>
    <row r="326" spans="1:35" ht="14.25" x14ac:dyDescent="0.2">
      <c r="A326" s="17"/>
      <c r="B326" s="17"/>
      <c r="C326" s="17" t="s">
        <v>1056</v>
      </c>
      <c r="D326" s="19"/>
      <c r="E326" s="18"/>
      <c r="F326" s="21">
        <f>Source!AL1043</f>
        <v>32.380000000000003</v>
      </c>
      <c r="G326" s="20" t="str">
        <f>Source!DD1043</f>
        <v/>
      </c>
      <c r="H326" s="18">
        <f>Source!AW1043</f>
        <v>1</v>
      </c>
      <c r="I326" s="21">
        <f>ROUND((ROUND((Source!AC1043*Source!AW1043*Source!I1043),2)),2)</f>
        <v>14.25</v>
      </c>
      <c r="J326" s="18">
        <f>IF(Source!BC1043&lt;&gt; 0, Source!BC1043, 1)</f>
        <v>7.33</v>
      </c>
      <c r="K326" s="21">
        <f>Source!P1043</f>
        <v>104.45</v>
      </c>
    </row>
    <row r="327" spans="1:35" ht="28.5" x14ac:dyDescent="0.2">
      <c r="A327" s="17" t="s">
        <v>227</v>
      </c>
      <c r="B327" s="17" t="str">
        <f>Source!F1045</f>
        <v>1.4-6-6</v>
      </c>
      <c r="C327" s="17" t="s">
        <v>229</v>
      </c>
      <c r="D327" s="19" t="str">
        <f>Source!H1045</f>
        <v>кг</v>
      </c>
      <c r="E327" s="18">
        <f>Source!I1045</f>
        <v>0.80520000000000003</v>
      </c>
      <c r="F327" s="21">
        <f>Source!AK1045</f>
        <v>57.93</v>
      </c>
      <c r="G327" s="30" t="s">
        <v>3</v>
      </c>
      <c r="H327" s="18">
        <f>Source!AW1045</f>
        <v>1</v>
      </c>
      <c r="I327" s="21">
        <f>ROUND((ROUND((Source!AC1045*Source!AW1045*Source!I1045),2)),2)+(ROUND((ROUND(((Source!ET1045)*Source!AV1045*Source!I1045),2)),2)+ROUND((ROUND(((Source!AE1045-(Source!EU1045))*Source!AV1045*Source!I1045),2)),2))+ROUND((ROUND((Source!AF1045*Source!AV1045*Source!I1045),2)),2)</f>
        <v>46.65</v>
      </c>
      <c r="J327" s="18">
        <f>IF(Source!BC1045&lt;&gt; 0, Source!BC1045, 1)</f>
        <v>2.58</v>
      </c>
      <c r="K327" s="21">
        <f>Source!O1045</f>
        <v>120.36</v>
      </c>
      <c r="Q327">
        <f>ROUND((Source!DN1045/100)*ROUND((ROUND((Source!AF1045*Source!AV1045*Source!I1045),2)),2), 2)</f>
        <v>0</v>
      </c>
      <c r="R327">
        <f>Source!X1045</f>
        <v>0</v>
      </c>
      <c r="S327">
        <f>ROUND((Source!DO1045/100)*ROUND((ROUND((Source!AF1045*Source!AV1045*Source!I1045),2)),2), 2)</f>
        <v>0</v>
      </c>
      <c r="T327">
        <f>Source!Y1045</f>
        <v>0</v>
      </c>
      <c r="U327">
        <f>ROUND((175/100)*ROUND((ROUND((Source!AE1045*Source!AV1045*Source!I1045),2)),2), 2)</f>
        <v>0</v>
      </c>
      <c r="V327">
        <f>ROUND((160/100)*ROUND(ROUND((ROUND((Source!AE1045*Source!AV1045*Source!I1045),2)*Source!BS1045),2), 2), 2)</f>
        <v>0</v>
      </c>
      <c r="X327">
        <f>IF(Source!BI1045&lt;=1,I327, 0)</f>
        <v>46.65</v>
      </c>
      <c r="Y327">
        <f>IF(Source!BI1045=2,I327, 0)</f>
        <v>0</v>
      </c>
      <c r="Z327">
        <f>IF(Source!BI1045=3,I327, 0)</f>
        <v>0</v>
      </c>
      <c r="AA327">
        <f>IF(Source!BI1045=4,I327, 0)</f>
        <v>0</v>
      </c>
      <c r="AI327">
        <v>3</v>
      </c>
    </row>
    <row r="328" spans="1:35" ht="14.25" x14ac:dyDescent="0.2">
      <c r="A328" s="17" t="s">
        <v>232</v>
      </c>
      <c r="B328" s="17" t="str">
        <f>Source!F1046</f>
        <v>1.4-6-1</v>
      </c>
      <c r="C328" s="17" t="s">
        <v>234</v>
      </c>
      <c r="D328" s="19" t="str">
        <f>Source!H1046</f>
        <v>м3</v>
      </c>
      <c r="E328" s="18">
        <f>Source!I1046</f>
        <v>6.7759999999999998</v>
      </c>
      <c r="F328" s="21">
        <f>Source!AK1046</f>
        <v>146.84</v>
      </c>
      <c r="G328" s="30" t="s">
        <v>3</v>
      </c>
      <c r="H328" s="18">
        <f>Source!AW1046</f>
        <v>1</v>
      </c>
      <c r="I328" s="21">
        <f>ROUND((ROUND((Source!AC1046*Source!AW1046*Source!I1046),2)),2)+(ROUND((ROUND(((Source!ET1046)*Source!AV1046*Source!I1046),2)),2)+ROUND((ROUND(((Source!AE1046-(Source!EU1046))*Source!AV1046*Source!I1046),2)),2))+ROUND((ROUND((Source!AF1046*Source!AV1046*Source!I1046),2)),2)</f>
        <v>994.99</v>
      </c>
      <c r="J328" s="18">
        <f>IF(Source!BC1046&lt;&gt; 0, Source!BC1046, 1)</f>
        <v>8.16</v>
      </c>
      <c r="K328" s="21">
        <f>Source!O1046</f>
        <v>8119.12</v>
      </c>
      <c r="Q328">
        <f>ROUND((Source!DN1046/100)*ROUND((ROUND((Source!AF1046*Source!AV1046*Source!I1046),2)),2), 2)</f>
        <v>0</v>
      </c>
      <c r="R328">
        <f>Source!X1046</f>
        <v>0</v>
      </c>
      <c r="S328">
        <f>ROUND((Source!DO1046/100)*ROUND((ROUND((Source!AF1046*Source!AV1046*Source!I1046),2)),2), 2)</f>
        <v>0</v>
      </c>
      <c r="T328">
        <f>Source!Y1046</f>
        <v>0</v>
      </c>
      <c r="U328">
        <f>ROUND((175/100)*ROUND((ROUND((Source!AE1046*Source!AV1046*Source!I1046),2)),2), 2)</f>
        <v>0</v>
      </c>
      <c r="V328">
        <f>ROUND((160/100)*ROUND(ROUND((ROUND((Source!AE1046*Source!AV1046*Source!I1046),2)*Source!BS1046),2), 2), 2)</f>
        <v>0</v>
      </c>
      <c r="X328">
        <f>IF(Source!BI1046&lt;=1,I328, 0)</f>
        <v>994.99</v>
      </c>
      <c r="Y328">
        <f>IF(Source!BI1046=2,I328, 0)</f>
        <v>0</v>
      </c>
      <c r="Z328">
        <f>IF(Source!BI1046=3,I328, 0)</f>
        <v>0</v>
      </c>
      <c r="AA328">
        <f>IF(Source!BI1046=4,I328, 0)</f>
        <v>0</v>
      </c>
      <c r="AI328">
        <v>3</v>
      </c>
    </row>
    <row r="329" spans="1:35" ht="14.25" x14ac:dyDescent="0.2">
      <c r="A329" s="17"/>
      <c r="B329" s="17"/>
      <c r="C329" s="17" t="s">
        <v>1047</v>
      </c>
      <c r="D329" s="19" t="s">
        <v>1048</v>
      </c>
      <c r="E329" s="18">
        <f>Source!DN1043</f>
        <v>187</v>
      </c>
      <c r="F329" s="21"/>
      <c r="G329" s="20"/>
      <c r="H329" s="18"/>
      <c r="I329" s="21">
        <f>SUM(Q321:Q328)</f>
        <v>672.81</v>
      </c>
      <c r="J329" s="18">
        <f>Source!BZ1043</f>
        <v>105</v>
      </c>
      <c r="K329" s="21">
        <f>SUM(R321:R328)</f>
        <v>18065.419999999998</v>
      </c>
    </row>
    <row r="330" spans="1:35" ht="14.25" x14ac:dyDescent="0.2">
      <c r="A330" s="17"/>
      <c r="B330" s="17"/>
      <c r="C330" s="17" t="s">
        <v>1049</v>
      </c>
      <c r="D330" s="19" t="s">
        <v>1048</v>
      </c>
      <c r="E330" s="18">
        <f>Source!DO1043</f>
        <v>101</v>
      </c>
      <c r="F330" s="21"/>
      <c r="G330" s="20"/>
      <c r="H330" s="18"/>
      <c r="I330" s="21">
        <f>SUM(S321:S329)</f>
        <v>363.39</v>
      </c>
      <c r="J330" s="18">
        <f>Source!CA1043</f>
        <v>48</v>
      </c>
      <c r="K330" s="21">
        <f>SUM(T321:T329)</f>
        <v>8258.48</v>
      </c>
    </row>
    <row r="331" spans="1:35" ht="14.25" x14ac:dyDescent="0.2">
      <c r="A331" s="17"/>
      <c r="B331" s="17"/>
      <c r="C331" s="17" t="s">
        <v>1055</v>
      </c>
      <c r="D331" s="19" t="s">
        <v>1048</v>
      </c>
      <c r="E331" s="18">
        <f>175</f>
        <v>175</v>
      </c>
      <c r="F331" s="21"/>
      <c r="G331" s="20"/>
      <c r="H331" s="18"/>
      <c r="I331" s="21">
        <f>SUM(U321:U330)</f>
        <v>9.94</v>
      </c>
      <c r="J331" s="18">
        <f>160</f>
        <v>160</v>
      </c>
      <c r="K331" s="21">
        <f>SUM(V321:V330)</f>
        <v>434.59</v>
      </c>
    </row>
    <row r="332" spans="1:35" ht="14.25" x14ac:dyDescent="0.2">
      <c r="A332" s="23"/>
      <c r="B332" s="23"/>
      <c r="C332" s="23" t="s">
        <v>1050</v>
      </c>
      <c r="D332" s="24" t="s">
        <v>1051</v>
      </c>
      <c r="E332" s="25">
        <f>Source!AQ1043</f>
        <v>68.180000000000007</v>
      </c>
      <c r="F332" s="26"/>
      <c r="G332" s="27" t="str">
        <f>Source!DI1043</f>
        <v>)*1,05</v>
      </c>
      <c r="H332" s="25">
        <f>Source!AV1043</f>
        <v>1</v>
      </c>
      <c r="I332" s="26">
        <f>Source!U1043</f>
        <v>31.499160000000007</v>
      </c>
      <c r="J332" s="25"/>
      <c r="K332" s="26"/>
    </row>
    <row r="333" spans="1:35" ht="15" x14ac:dyDescent="0.25">
      <c r="C333" s="16" t="s">
        <v>1052</v>
      </c>
      <c r="H333" s="44">
        <f>I323+I324+I326+I329+I330+I331+SUM(I327:I328)</f>
        <v>2544.4700000000003</v>
      </c>
      <c r="I333" s="44"/>
      <c r="J333" s="44">
        <f>K323+K324+K326+K329+K330+K331+SUM(K327:K328)</f>
        <v>53320.039999999994</v>
      </c>
      <c r="K333" s="44"/>
      <c r="O333" s="28">
        <f>I323+I324+I326+I329+I330+I331+SUM(I327:I328)</f>
        <v>2544.4700000000003</v>
      </c>
      <c r="P333" s="28">
        <f>K323+K324+K326+K329+K330+K331+SUM(K327:K328)</f>
        <v>53320.039999999994</v>
      </c>
      <c r="X333">
        <f>IF(Source!BI1043&lt;=1,I323+I324+I326+I329+I330+I331-0, 0)</f>
        <v>1502.83</v>
      </c>
      <c r="Y333">
        <f>IF(Source!BI1043=2,I323+I324+I326+I329+I330+I331-0, 0)</f>
        <v>0</v>
      </c>
      <c r="Z333">
        <f>IF(Source!BI1043=3,I323+I324+I326+I329+I330+I331-0, 0)</f>
        <v>0</v>
      </c>
      <c r="AA333">
        <f>IF(Source!BI1043=4,I323+I324+I326+I329+I330+I331,0)</f>
        <v>0</v>
      </c>
    </row>
    <row r="335" spans="1:35" ht="99.75" x14ac:dyDescent="0.2">
      <c r="A335" s="17">
        <v>5</v>
      </c>
      <c r="B335" s="17" t="str">
        <f>Source!F1047</f>
        <v>3.27-12-1</v>
      </c>
      <c r="C335" s="17" t="s">
        <v>131</v>
      </c>
      <c r="D335" s="19" t="str">
        <f>Source!H1047</f>
        <v>100 м3 материала основания (в плотном теле)</v>
      </c>
      <c r="E335" s="18">
        <f>Source!I1047</f>
        <v>5.3E-3</v>
      </c>
      <c r="F335" s="21"/>
      <c r="G335" s="20"/>
      <c r="H335" s="18"/>
      <c r="I335" s="21"/>
      <c r="J335" s="18"/>
      <c r="K335" s="21"/>
      <c r="Q335">
        <f>ROUND((Source!DN1047/100)*ROUND((ROUND((Source!AF1047*Source!AV1047*Source!I1047),2)),2), 2)</f>
        <v>1.42</v>
      </c>
      <c r="R335">
        <f>Source!X1047</f>
        <v>56.39</v>
      </c>
      <c r="S335">
        <f>ROUND((Source!DO1047/100)*ROUND((ROUND((Source!AF1047*Source!AV1047*Source!I1047),2)),2), 2)</f>
        <v>0.94</v>
      </c>
      <c r="T335">
        <f>Source!Y1047</f>
        <v>23.14</v>
      </c>
      <c r="U335">
        <f>ROUND((175/100)*ROUND((ROUND((Source!AE1047*Source!AV1047*Source!I1047),2)),2), 2)</f>
        <v>0.96</v>
      </c>
      <c r="V335">
        <f>ROUND((160/100)*ROUND(ROUND((ROUND((Source!AE1047*Source!AV1047*Source!I1047),2)*Source!BS1047),2), 2), 2)</f>
        <v>42.08</v>
      </c>
      <c r="AI335">
        <v>0</v>
      </c>
    </row>
    <row r="336" spans="1:35" x14ac:dyDescent="0.2">
      <c r="C336" s="22" t="str">
        <f>"Объем: "&amp;Source!I1047&amp;"=(2,12*"&amp;"0,25)/"&amp;"100"</f>
        <v>Объем: 0,0053=(2,12*0,25)/100</v>
      </c>
    </row>
    <row r="337" spans="1:35" ht="14.25" x14ac:dyDescent="0.2">
      <c r="A337" s="17"/>
      <c r="B337" s="17"/>
      <c r="C337" s="17" t="s">
        <v>1046</v>
      </c>
      <c r="D337" s="19"/>
      <c r="E337" s="18"/>
      <c r="F337" s="21">
        <f>Source!AO1047</f>
        <v>151.49</v>
      </c>
      <c r="G337" s="20" t="str">
        <f>Source!DG1047</f>
        <v>)*1,05</v>
      </c>
      <c r="H337" s="18">
        <f>Source!AV1047</f>
        <v>1.0469999999999999</v>
      </c>
      <c r="I337" s="21">
        <f>ROUND((ROUND((Source!AF1047*Source!AV1047*Source!I1047),2)),2)</f>
        <v>0.88</v>
      </c>
      <c r="J337" s="18">
        <f>IF(Source!BA1047&lt;&gt; 0, Source!BA1047, 1)</f>
        <v>47.82</v>
      </c>
      <c r="K337" s="21">
        <f>Source!S1047</f>
        <v>42.08</v>
      </c>
      <c r="W337">
        <f>I337</f>
        <v>0.88</v>
      </c>
    </row>
    <row r="338" spans="1:35" ht="14.25" x14ac:dyDescent="0.2">
      <c r="A338" s="17"/>
      <c r="B338" s="17"/>
      <c r="C338" s="17" t="s">
        <v>1053</v>
      </c>
      <c r="D338" s="19"/>
      <c r="E338" s="18"/>
      <c r="F338" s="21">
        <f>Source!AM1047</f>
        <v>1192.07</v>
      </c>
      <c r="G338" s="20" t="str">
        <f>Source!DE1047</f>
        <v>)*1,05</v>
      </c>
      <c r="H338" s="18">
        <f>Source!AV1047</f>
        <v>1.0469999999999999</v>
      </c>
      <c r="I338" s="21">
        <f>(ROUND((ROUND((((Source!ET1047*1.05))*Source!AV1047*Source!I1047),2)),2)+ROUND((ROUND(((Source!AE1047-((Source!EU1047*1.05)))*Source!AV1047*Source!I1047),2)),2))</f>
        <v>6.95</v>
      </c>
      <c r="J338" s="18">
        <f>IF(Source!BB1047&lt;&gt; 0, Source!BB1047, 1)</f>
        <v>13.28</v>
      </c>
      <c r="K338" s="21">
        <f>Source!Q1047</f>
        <v>92.3</v>
      </c>
    </row>
    <row r="339" spans="1:35" ht="14.25" x14ac:dyDescent="0.2">
      <c r="A339" s="17"/>
      <c r="B339" s="17"/>
      <c r="C339" s="17" t="s">
        <v>1054</v>
      </c>
      <c r="D339" s="19"/>
      <c r="E339" s="18"/>
      <c r="F339" s="21">
        <f>Source!AN1047</f>
        <v>94.92</v>
      </c>
      <c r="G339" s="20" t="str">
        <f>Source!DF1047</f>
        <v>)*1,05</v>
      </c>
      <c r="H339" s="18">
        <f>Source!AV1047</f>
        <v>1.0469999999999999</v>
      </c>
      <c r="I339" s="29">
        <f>ROUND((ROUND((Source!AE1047*Source!AV1047*Source!I1047),2)),2)</f>
        <v>0.55000000000000004</v>
      </c>
      <c r="J339" s="18">
        <f>IF(Source!BS1047&lt;&gt; 0, Source!BS1047, 1)</f>
        <v>47.82</v>
      </c>
      <c r="K339" s="29">
        <f>Source!R1047</f>
        <v>26.3</v>
      </c>
      <c r="W339">
        <f>I339</f>
        <v>0.55000000000000004</v>
      </c>
    </row>
    <row r="340" spans="1:35" ht="14.25" x14ac:dyDescent="0.2">
      <c r="A340" s="17"/>
      <c r="B340" s="17"/>
      <c r="C340" s="17" t="s">
        <v>1056</v>
      </c>
      <c r="D340" s="19"/>
      <c r="E340" s="18"/>
      <c r="F340" s="21">
        <f>Source!AL1047</f>
        <v>35.35</v>
      </c>
      <c r="G340" s="20" t="str">
        <f>Source!DD1047</f>
        <v/>
      </c>
      <c r="H340" s="18">
        <f>Source!AW1047</f>
        <v>1.002</v>
      </c>
      <c r="I340" s="21">
        <f>ROUND((ROUND((Source!AC1047*Source!AW1047*Source!I1047),2)),2)</f>
        <v>0.19</v>
      </c>
      <c r="J340" s="18">
        <f>IF(Source!BC1047&lt;&gt; 0, Source!BC1047, 1)</f>
        <v>7.33</v>
      </c>
      <c r="K340" s="21">
        <f>Source!P1047</f>
        <v>1.39</v>
      </c>
    </row>
    <row r="341" spans="1:35" ht="28.5" x14ac:dyDescent="0.2">
      <c r="A341" s="17" t="s">
        <v>236</v>
      </c>
      <c r="B341" s="17" t="str">
        <f>Source!F1048</f>
        <v>1.1-1-766</v>
      </c>
      <c r="C341" s="17" t="s">
        <v>137</v>
      </c>
      <c r="D341" s="19" t="str">
        <f>Source!H1048</f>
        <v>м3</v>
      </c>
      <c r="E341" s="18">
        <f>Source!I1048</f>
        <v>0.58299999999999996</v>
      </c>
      <c r="F341" s="21">
        <f>Source!AK1048</f>
        <v>104.99</v>
      </c>
      <c r="G341" s="30" t="s">
        <v>3</v>
      </c>
      <c r="H341" s="18">
        <f>Source!AW1048</f>
        <v>1.002</v>
      </c>
      <c r="I341" s="21">
        <f>ROUND((ROUND((Source!AC1048*Source!AW1048*Source!I1048),2)),2)+(ROUND((ROUND(((Source!ET1048)*Source!AV1048*Source!I1048),2)),2)+ROUND((ROUND(((Source!AE1048-(Source!EU1048))*Source!AV1048*Source!I1048),2)),2))+ROUND((ROUND((Source!AF1048*Source!AV1048*Source!I1048),2)),2)</f>
        <v>61.33</v>
      </c>
      <c r="J341" s="18">
        <f>IF(Source!BC1048&lt;&gt; 0, Source!BC1048, 1)</f>
        <v>8.91</v>
      </c>
      <c r="K341" s="21">
        <f>Source!O1048</f>
        <v>546.45000000000005</v>
      </c>
      <c r="Q341">
        <f>ROUND((Source!DN1048/100)*ROUND((ROUND((Source!AF1048*Source!AV1048*Source!I1048),2)),2), 2)</f>
        <v>0</v>
      </c>
      <c r="R341">
        <f>Source!X1048</f>
        <v>0</v>
      </c>
      <c r="S341">
        <f>ROUND((Source!DO1048/100)*ROUND((ROUND((Source!AF1048*Source!AV1048*Source!I1048),2)),2), 2)</f>
        <v>0</v>
      </c>
      <c r="T341">
        <f>Source!Y1048</f>
        <v>0</v>
      </c>
      <c r="U341">
        <f>ROUND((175/100)*ROUND((ROUND((Source!AE1048*Source!AV1048*Source!I1048),2)),2), 2)</f>
        <v>0</v>
      </c>
      <c r="V341">
        <f>ROUND((160/100)*ROUND(ROUND((ROUND((Source!AE1048*Source!AV1048*Source!I1048),2)*Source!BS1048),2), 2), 2)</f>
        <v>0</v>
      </c>
      <c r="X341">
        <f>IF(Source!BI1048&lt;=1,I341, 0)</f>
        <v>61.33</v>
      </c>
      <c r="Y341">
        <f>IF(Source!BI1048=2,I341, 0)</f>
        <v>0</v>
      </c>
      <c r="Z341">
        <f>IF(Source!BI1048=3,I341, 0)</f>
        <v>0</v>
      </c>
      <c r="AA341">
        <f>IF(Source!BI1048=4,I341, 0)</f>
        <v>0</v>
      </c>
      <c r="AI341">
        <v>3</v>
      </c>
    </row>
    <row r="342" spans="1:35" ht="14.25" x14ac:dyDescent="0.2">
      <c r="A342" s="17"/>
      <c r="B342" s="17"/>
      <c r="C342" s="17" t="s">
        <v>1047</v>
      </c>
      <c r="D342" s="19" t="s">
        <v>1048</v>
      </c>
      <c r="E342" s="18">
        <f>Source!DN1047</f>
        <v>161</v>
      </c>
      <c r="F342" s="21"/>
      <c r="G342" s="20"/>
      <c r="H342" s="18"/>
      <c r="I342" s="21">
        <f>SUM(Q335:Q341)</f>
        <v>1.42</v>
      </c>
      <c r="J342" s="18">
        <f>Source!BZ1047</f>
        <v>134</v>
      </c>
      <c r="K342" s="21">
        <f>SUM(R335:R341)</f>
        <v>56.39</v>
      </c>
    </row>
    <row r="343" spans="1:35" ht="14.25" x14ac:dyDescent="0.2">
      <c r="A343" s="17"/>
      <c r="B343" s="17"/>
      <c r="C343" s="17" t="s">
        <v>1049</v>
      </c>
      <c r="D343" s="19" t="s">
        <v>1048</v>
      </c>
      <c r="E343" s="18">
        <f>Source!DO1047</f>
        <v>107</v>
      </c>
      <c r="F343" s="21"/>
      <c r="G343" s="20"/>
      <c r="H343" s="18"/>
      <c r="I343" s="21">
        <f>SUM(S335:S342)</f>
        <v>0.94</v>
      </c>
      <c r="J343" s="18">
        <f>Source!CA1047</f>
        <v>55</v>
      </c>
      <c r="K343" s="21">
        <f>SUM(T335:T342)</f>
        <v>23.14</v>
      </c>
    </row>
    <row r="344" spans="1:35" ht="14.25" x14ac:dyDescent="0.2">
      <c r="A344" s="17"/>
      <c r="B344" s="17"/>
      <c r="C344" s="17" t="s">
        <v>1055</v>
      </c>
      <c r="D344" s="19" t="s">
        <v>1048</v>
      </c>
      <c r="E344" s="18">
        <f>175</f>
        <v>175</v>
      </c>
      <c r="F344" s="21"/>
      <c r="G344" s="20"/>
      <c r="H344" s="18"/>
      <c r="I344" s="21">
        <f>SUM(U335:U343)</f>
        <v>0.96</v>
      </c>
      <c r="J344" s="18">
        <f>160</f>
        <v>160</v>
      </c>
      <c r="K344" s="21">
        <f>SUM(V335:V343)</f>
        <v>42.08</v>
      </c>
    </row>
    <row r="345" spans="1:35" ht="14.25" x14ac:dyDescent="0.2">
      <c r="A345" s="23"/>
      <c r="B345" s="23"/>
      <c r="C345" s="23" t="s">
        <v>1050</v>
      </c>
      <c r="D345" s="24" t="s">
        <v>1051</v>
      </c>
      <c r="E345" s="25">
        <f>Source!AQ1047</f>
        <v>14.4</v>
      </c>
      <c r="F345" s="26"/>
      <c r="G345" s="27" t="str">
        <f>Source!DI1047</f>
        <v>)*1,05</v>
      </c>
      <c r="H345" s="25">
        <f>Source!AV1047</f>
        <v>1.0469999999999999</v>
      </c>
      <c r="I345" s="26">
        <f>Source!U1047</f>
        <v>8.3902392000000006E-2</v>
      </c>
      <c r="J345" s="25"/>
      <c r="K345" s="26"/>
    </row>
    <row r="346" spans="1:35" ht="15" x14ac:dyDescent="0.25">
      <c r="C346" s="16" t="s">
        <v>1052</v>
      </c>
      <c r="H346" s="44">
        <f>I337+I338+I340+I342+I343+I344+SUM(I341:I341)</f>
        <v>72.67</v>
      </c>
      <c r="I346" s="44"/>
      <c r="J346" s="44">
        <f>K337+K338+K340+K342+K343+K344+SUM(K341:K341)</f>
        <v>803.82999999999993</v>
      </c>
      <c r="K346" s="44"/>
      <c r="O346" s="28">
        <f>I337+I338+I340+I342+I343+I344+SUM(I341:I341)</f>
        <v>72.67</v>
      </c>
      <c r="P346" s="28">
        <f>K337+K338+K340+K342+K343+K344+SUM(K341:K341)</f>
        <v>803.82999999999993</v>
      </c>
      <c r="X346">
        <f>IF(Source!BI1047&lt;=1,I337+I338+I340+I342+I343+I344-0, 0)</f>
        <v>11.34</v>
      </c>
      <c r="Y346">
        <f>IF(Source!BI1047=2,I337+I338+I340+I342+I343+I344-0, 0)</f>
        <v>0</v>
      </c>
      <c r="Z346">
        <f>IF(Source!BI1047=3,I337+I338+I340+I342+I343+I344-0, 0)</f>
        <v>0</v>
      </c>
      <c r="AA346">
        <f>IF(Source!BI1047=4,I337+I338+I340+I342+I343+I344,0)</f>
        <v>0</v>
      </c>
    </row>
    <row r="348" spans="1:35" ht="57" x14ac:dyDescent="0.2">
      <c r="A348" s="17">
        <v>6</v>
      </c>
      <c r="B348" s="17" t="str">
        <f>Source!F1049</f>
        <v>3.27-48-1</v>
      </c>
      <c r="C348" s="17" t="s">
        <v>185</v>
      </c>
      <c r="D348" s="19" t="str">
        <f>Source!H1049</f>
        <v>100 м2 дорожек и тротуаров</v>
      </c>
      <c r="E348" s="18">
        <f>Source!I1049</f>
        <v>2.12E-2</v>
      </c>
      <c r="F348" s="21"/>
      <c r="G348" s="20"/>
      <c r="H348" s="18"/>
      <c r="I348" s="21"/>
      <c r="J348" s="18"/>
      <c r="K348" s="21"/>
      <c r="Q348">
        <f>ROUND((Source!DN1049/100)*ROUND((ROUND((Source!AF1049*Source!AV1049*Source!I1049),2)),2), 2)</f>
        <v>8.48</v>
      </c>
      <c r="R348">
        <f>Source!X1049</f>
        <v>329.94</v>
      </c>
      <c r="S348">
        <f>ROUND((Source!DO1049/100)*ROUND((ROUND((Source!AF1049*Source!AV1049*Source!I1049),2)),2), 2)</f>
        <v>5.25</v>
      </c>
      <c r="T348">
        <f>Source!Y1049</f>
        <v>124.11</v>
      </c>
      <c r="U348">
        <f>ROUND((175/100)*ROUND((ROUND((Source!AE1049*Source!AV1049*Source!I1049),2)),2), 2)</f>
        <v>1.05</v>
      </c>
      <c r="V348">
        <f>ROUND((160/100)*ROUND(ROUND((ROUND((Source!AE1049*Source!AV1049*Source!I1049),2)*Source!BS1049),2), 2), 2)</f>
        <v>45.9</v>
      </c>
      <c r="AI348">
        <v>0</v>
      </c>
    </row>
    <row r="349" spans="1:35" x14ac:dyDescent="0.2">
      <c r="C349" s="22" t="str">
        <f>"Объем: "&amp;Source!I1049&amp;"=2,12/"&amp;"100"</f>
        <v>Объем: 0,0212=2,12/100</v>
      </c>
    </row>
    <row r="350" spans="1:35" ht="14.25" x14ac:dyDescent="0.2">
      <c r="A350" s="17"/>
      <c r="B350" s="17"/>
      <c r="C350" s="17" t="s">
        <v>1046</v>
      </c>
      <c r="D350" s="19"/>
      <c r="E350" s="18"/>
      <c r="F350" s="21">
        <f>Source!AO1049</f>
        <v>271.67</v>
      </c>
      <c r="G350" s="20" t="str">
        <f>Source!DG1049</f>
        <v>)*1,05</v>
      </c>
      <c r="H350" s="18">
        <f>Source!AV1049</f>
        <v>1.0469999999999999</v>
      </c>
      <c r="I350" s="21">
        <f>ROUND((ROUND((Source!AF1049*Source!AV1049*Source!I1049),2)),2)</f>
        <v>6.33</v>
      </c>
      <c r="J350" s="18">
        <f>IF(Source!BA1049&lt;&gt; 0, Source!BA1049, 1)</f>
        <v>47.82</v>
      </c>
      <c r="K350" s="21">
        <f>Source!S1049</f>
        <v>302.7</v>
      </c>
      <c r="W350">
        <f>I350</f>
        <v>6.33</v>
      </c>
    </row>
    <row r="351" spans="1:35" ht="14.25" x14ac:dyDescent="0.2">
      <c r="A351" s="17"/>
      <c r="B351" s="17"/>
      <c r="C351" s="17" t="s">
        <v>1053</v>
      </c>
      <c r="D351" s="19"/>
      <c r="E351" s="18"/>
      <c r="F351" s="21">
        <f>Source!AM1049</f>
        <v>336.21</v>
      </c>
      <c r="G351" s="20" t="str">
        <f>Source!DE1049</f>
        <v>)*1,05</v>
      </c>
      <c r="H351" s="18">
        <f>Source!AV1049</f>
        <v>1.0469999999999999</v>
      </c>
      <c r="I351" s="21">
        <f>(ROUND((ROUND((((Source!ET1049*1.05))*Source!AV1049*Source!I1049),2)),2)+ROUND((ROUND(((Source!AE1049-((Source!EU1049*1.05)))*Source!AV1049*Source!I1049),2)),2))</f>
        <v>7.84</v>
      </c>
      <c r="J351" s="18">
        <f>IF(Source!BB1049&lt;&gt; 0, Source!BB1049, 1)</f>
        <v>13.48</v>
      </c>
      <c r="K351" s="21">
        <f>Source!Q1049</f>
        <v>105.68</v>
      </c>
    </row>
    <row r="352" spans="1:35" ht="14.25" x14ac:dyDescent="0.2">
      <c r="A352" s="17"/>
      <c r="B352" s="17"/>
      <c r="C352" s="17" t="s">
        <v>1054</v>
      </c>
      <c r="D352" s="19"/>
      <c r="E352" s="18"/>
      <c r="F352" s="21">
        <f>Source!AN1049</f>
        <v>25.82</v>
      </c>
      <c r="G352" s="20" t="str">
        <f>Source!DF1049</f>
        <v>)*1,05</v>
      </c>
      <c r="H352" s="18">
        <f>Source!AV1049</f>
        <v>1.0469999999999999</v>
      </c>
      <c r="I352" s="29">
        <f>ROUND((ROUND((Source!AE1049*Source!AV1049*Source!I1049),2)),2)</f>
        <v>0.6</v>
      </c>
      <c r="J352" s="18">
        <f>IF(Source!BS1049&lt;&gt; 0, Source!BS1049, 1)</f>
        <v>47.82</v>
      </c>
      <c r="K352" s="29">
        <f>Source!R1049</f>
        <v>28.69</v>
      </c>
      <c r="W352">
        <f>I352</f>
        <v>0.6</v>
      </c>
    </row>
    <row r="353" spans="1:35" ht="14.25" x14ac:dyDescent="0.2">
      <c r="A353" s="17"/>
      <c r="B353" s="17"/>
      <c r="C353" s="17" t="s">
        <v>1056</v>
      </c>
      <c r="D353" s="19"/>
      <c r="E353" s="18"/>
      <c r="F353" s="21">
        <f>Source!AL1049</f>
        <v>14.14</v>
      </c>
      <c r="G353" s="20" t="str">
        <f>Source!DD1049</f>
        <v/>
      </c>
      <c r="H353" s="18">
        <f>Source!AW1049</f>
        <v>1.002</v>
      </c>
      <c r="I353" s="21">
        <f>ROUND((ROUND((Source!AC1049*Source!AW1049*Source!I1049),2)),2)</f>
        <v>0.3</v>
      </c>
      <c r="J353" s="18">
        <f>IF(Source!BC1049&lt;&gt; 0, Source!BC1049, 1)</f>
        <v>7.33</v>
      </c>
      <c r="K353" s="21">
        <f>Source!P1049</f>
        <v>2.2000000000000002</v>
      </c>
    </row>
    <row r="354" spans="1:35" ht="42.75" x14ac:dyDescent="0.2">
      <c r="A354" s="17" t="s">
        <v>242</v>
      </c>
      <c r="B354" s="17" t="str">
        <f>Source!F1050</f>
        <v>1.1-1-1555</v>
      </c>
      <c r="C354" s="17" t="s">
        <v>191</v>
      </c>
      <c r="D354" s="19" t="str">
        <f>Source!H1050</f>
        <v>м3</v>
      </c>
      <c r="E354" s="18">
        <f>Source!I1050</f>
        <v>0.36887999999999999</v>
      </c>
      <c r="F354" s="21">
        <f>Source!AK1050</f>
        <v>160.62</v>
      </c>
      <c r="G354" s="30" t="s">
        <v>3</v>
      </c>
      <c r="H354" s="18">
        <f>Source!AW1050</f>
        <v>1.002</v>
      </c>
      <c r="I354" s="21">
        <f>ROUND((ROUND((Source!AC1050*Source!AW1050*Source!I1050),2)),2)+(ROUND((ROUND(((Source!ET1050)*Source!AV1050*Source!I1050),2)),2)+ROUND((ROUND(((Source!AE1050-(Source!EU1050))*Source!AV1050*Source!I1050),2)),2))+ROUND((ROUND((Source!AF1050*Source!AV1050*Source!I1050),2)),2)</f>
        <v>59.37</v>
      </c>
      <c r="J354" s="18">
        <f>IF(Source!BC1050&lt;&gt; 0, Source!BC1050, 1)</f>
        <v>18.71</v>
      </c>
      <c r="K354" s="21">
        <f>Source!O1050</f>
        <v>1110.81</v>
      </c>
      <c r="Q354">
        <f>ROUND((Source!DN1050/100)*ROUND((ROUND((Source!AF1050*Source!AV1050*Source!I1050),2)),2), 2)</f>
        <v>0</v>
      </c>
      <c r="R354">
        <f>Source!X1050</f>
        <v>0</v>
      </c>
      <c r="S354">
        <f>ROUND((Source!DO1050/100)*ROUND((ROUND((Source!AF1050*Source!AV1050*Source!I1050),2)),2), 2)</f>
        <v>0</v>
      </c>
      <c r="T354">
        <f>Source!Y1050</f>
        <v>0</v>
      </c>
      <c r="U354">
        <f>ROUND((175/100)*ROUND((ROUND((Source!AE1050*Source!AV1050*Source!I1050),2)),2), 2)</f>
        <v>0</v>
      </c>
      <c r="V354">
        <f>ROUND((160/100)*ROUND(ROUND((ROUND((Source!AE1050*Source!AV1050*Source!I1050),2)*Source!BS1050),2), 2), 2)</f>
        <v>0</v>
      </c>
      <c r="X354">
        <f>IF(Source!BI1050&lt;=1,I354, 0)</f>
        <v>59.37</v>
      </c>
      <c r="Y354">
        <f>IF(Source!BI1050=2,I354, 0)</f>
        <v>0</v>
      </c>
      <c r="Z354">
        <f>IF(Source!BI1050=3,I354, 0)</f>
        <v>0</v>
      </c>
      <c r="AA354">
        <f>IF(Source!BI1050=4,I354, 0)</f>
        <v>0</v>
      </c>
      <c r="AI354">
        <v>3</v>
      </c>
    </row>
    <row r="355" spans="1:35" ht="14.25" x14ac:dyDescent="0.2">
      <c r="A355" s="17"/>
      <c r="B355" s="17"/>
      <c r="C355" s="17" t="s">
        <v>1047</v>
      </c>
      <c r="D355" s="19" t="s">
        <v>1048</v>
      </c>
      <c r="E355" s="18">
        <f>Source!DN1049</f>
        <v>134</v>
      </c>
      <c r="F355" s="21"/>
      <c r="G355" s="20"/>
      <c r="H355" s="18"/>
      <c r="I355" s="21">
        <f>SUM(Q348:Q354)</f>
        <v>8.48</v>
      </c>
      <c r="J355" s="18">
        <f>Source!BZ1049</f>
        <v>109</v>
      </c>
      <c r="K355" s="21">
        <f>SUM(R348:R354)</f>
        <v>329.94</v>
      </c>
    </row>
    <row r="356" spans="1:35" ht="14.25" x14ac:dyDescent="0.2">
      <c r="A356" s="17"/>
      <c r="B356" s="17"/>
      <c r="C356" s="17" t="s">
        <v>1049</v>
      </c>
      <c r="D356" s="19" t="s">
        <v>1048</v>
      </c>
      <c r="E356" s="18">
        <f>Source!DO1049</f>
        <v>83</v>
      </c>
      <c r="F356" s="21"/>
      <c r="G356" s="20"/>
      <c r="H356" s="18"/>
      <c r="I356" s="21">
        <f>SUM(S348:S355)</f>
        <v>5.25</v>
      </c>
      <c r="J356" s="18">
        <f>Source!CA1049</f>
        <v>41</v>
      </c>
      <c r="K356" s="21">
        <f>SUM(T348:T355)</f>
        <v>124.11</v>
      </c>
    </row>
    <row r="357" spans="1:35" ht="14.25" x14ac:dyDescent="0.2">
      <c r="A357" s="17"/>
      <c r="B357" s="17"/>
      <c r="C357" s="17" t="s">
        <v>1055</v>
      </c>
      <c r="D357" s="19" t="s">
        <v>1048</v>
      </c>
      <c r="E357" s="18">
        <f>175</f>
        <v>175</v>
      </c>
      <c r="F357" s="21"/>
      <c r="G357" s="20"/>
      <c r="H357" s="18"/>
      <c r="I357" s="21">
        <f>SUM(U348:U356)</f>
        <v>1.05</v>
      </c>
      <c r="J357" s="18">
        <f>160</f>
        <v>160</v>
      </c>
      <c r="K357" s="21">
        <f>SUM(V348:V356)</f>
        <v>45.9</v>
      </c>
    </row>
    <row r="358" spans="1:35" ht="14.25" x14ac:dyDescent="0.2">
      <c r="A358" s="23"/>
      <c r="B358" s="23"/>
      <c r="C358" s="23" t="s">
        <v>1050</v>
      </c>
      <c r="D358" s="24" t="s">
        <v>1051</v>
      </c>
      <c r="E358" s="25">
        <f>Source!AQ1049</f>
        <v>24.3</v>
      </c>
      <c r="F358" s="26"/>
      <c r="G358" s="27" t="str">
        <f>Source!DI1049</f>
        <v>)*1,05</v>
      </c>
      <c r="H358" s="25">
        <f>Source!AV1049</f>
        <v>1.0469999999999999</v>
      </c>
      <c r="I358" s="26">
        <f>Source!U1049</f>
        <v>0.56634114599999996</v>
      </c>
      <c r="J358" s="25"/>
      <c r="K358" s="26"/>
    </row>
    <row r="359" spans="1:35" ht="15" x14ac:dyDescent="0.25">
      <c r="C359" s="16" t="s">
        <v>1052</v>
      </c>
      <c r="H359" s="44">
        <f>I350+I351+I353+I355+I356+I357+SUM(I354:I354)</f>
        <v>88.62</v>
      </c>
      <c r="I359" s="44"/>
      <c r="J359" s="44">
        <f>K350+K351+K353+K355+K356+K357+SUM(K354:K354)</f>
        <v>2021.34</v>
      </c>
      <c r="K359" s="44"/>
      <c r="O359" s="28">
        <f>I350+I351+I353+I355+I356+I357+SUM(I354:I354)</f>
        <v>88.62</v>
      </c>
      <c r="P359" s="28">
        <f>K350+K351+K353+K355+K356+K357+SUM(K354:K354)</f>
        <v>2021.34</v>
      </c>
      <c r="X359">
        <f>IF(Source!BI1049&lt;=1,I350+I351+I353+I355+I356+I357-0, 0)</f>
        <v>29.250000000000004</v>
      </c>
      <c r="Y359">
        <f>IF(Source!BI1049=2,I350+I351+I353+I355+I356+I357-0, 0)</f>
        <v>0</v>
      </c>
      <c r="Z359">
        <f>IF(Source!BI1049=3,I350+I351+I353+I355+I356+I357-0, 0)</f>
        <v>0</v>
      </c>
      <c r="AA359">
        <f>IF(Source!BI1049=4,I350+I351+I353+I355+I356+I357,0)</f>
        <v>0</v>
      </c>
    </row>
    <row r="362" spans="1:35" ht="15" x14ac:dyDescent="0.25">
      <c r="A362" s="41" t="str">
        <f>CONCATENATE("Итого по разделу: ",IF(Source!G1063&lt;&gt;"Новый раздел", Source!G1063, ""))</f>
        <v>Итого по разделу: Восстановление экопарковки</v>
      </c>
      <c r="B362" s="41"/>
      <c r="C362" s="41"/>
      <c r="D362" s="41"/>
      <c r="E362" s="41"/>
      <c r="F362" s="41"/>
      <c r="G362" s="41"/>
      <c r="H362" s="42">
        <f>SUM(O301:O361)</f>
        <v>3054.65</v>
      </c>
      <c r="I362" s="43"/>
      <c r="J362" s="42">
        <f>SUM(P301:P361)</f>
        <v>71079.039999999994</v>
      </c>
      <c r="K362" s="43"/>
    </row>
    <row r="363" spans="1:35" hidden="1" x14ac:dyDescent="0.2">
      <c r="A363" t="s">
        <v>1044</v>
      </c>
      <c r="H363">
        <f>SUM(AC301:AC362)</f>
        <v>0</v>
      </c>
      <c r="J363">
        <f>SUM(AD301:AD362)</f>
        <v>0</v>
      </c>
    </row>
    <row r="364" spans="1:35" hidden="1" x14ac:dyDescent="0.2">
      <c r="A364" t="s">
        <v>1045</v>
      </c>
      <c r="H364">
        <f>SUM(AE301:AE363)</f>
        <v>0</v>
      </c>
      <c r="J364">
        <f>SUM(AF301:AF363)</f>
        <v>0</v>
      </c>
    </row>
    <row r="366" spans="1:35" ht="16.5" x14ac:dyDescent="0.25">
      <c r="A366" s="45" t="str">
        <f>CONCATENATE("Раздел: ",IF(Source!G1093&lt;&gt;"Новый раздел", Source!G1093, ""))</f>
        <v>Раздел: Восстановление газонов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5"/>
    </row>
    <row r="367" spans="1:35" ht="57" x14ac:dyDescent="0.2">
      <c r="A367" s="17">
        <v>3</v>
      </c>
      <c r="B367" s="17" t="str">
        <f>Source!F1103</f>
        <v>3.47-26-4</v>
      </c>
      <c r="C367" s="17" t="s">
        <v>262</v>
      </c>
      <c r="D367" s="19" t="str">
        <f>Source!H1103</f>
        <v>100 м2</v>
      </c>
      <c r="E367" s="18">
        <f>Source!I1103</f>
        <v>0.13</v>
      </c>
      <c r="F367" s="21"/>
      <c r="G367" s="20"/>
      <c r="H367" s="18"/>
      <c r="I367" s="21"/>
      <c r="J367" s="18"/>
      <c r="K367" s="21"/>
      <c r="Q367">
        <f>ROUND((Source!DN1103/100)*ROUND((ROUND((Source!AF1103*Source!AV1103*Source!I1103),2)),2), 2)</f>
        <v>106.29</v>
      </c>
      <c r="R367">
        <f>Source!X1103</f>
        <v>2853.99</v>
      </c>
      <c r="S367">
        <f>ROUND((Source!DO1103/100)*ROUND((ROUND((Source!AF1103*Source!AV1103*Source!I1103),2)),2), 2)</f>
        <v>57.41</v>
      </c>
      <c r="T367">
        <f>Source!Y1103</f>
        <v>1304.68</v>
      </c>
      <c r="U367">
        <f>ROUND((175/100)*ROUND((ROUND((Source!AE1103*Source!AV1103*Source!I1103),2)),2), 2)</f>
        <v>0</v>
      </c>
      <c r="V367">
        <f>ROUND((160/100)*ROUND(ROUND((ROUND((Source!AE1103*Source!AV1103*Source!I1103),2)*Source!BS1103),2), 2), 2)</f>
        <v>0</v>
      </c>
      <c r="AI367">
        <v>0</v>
      </c>
    </row>
    <row r="368" spans="1:35" x14ac:dyDescent="0.2">
      <c r="C368" s="22" t="str">
        <f>"Объем: "&amp;Source!I1103&amp;"=13/"&amp;"100"</f>
        <v>Объем: 0,13=13/100</v>
      </c>
    </row>
    <row r="369" spans="1:35" ht="14.25" x14ac:dyDescent="0.2">
      <c r="A369" s="17"/>
      <c r="B369" s="17"/>
      <c r="C369" s="17" t="s">
        <v>1046</v>
      </c>
      <c r="D369" s="19"/>
      <c r="E369" s="18"/>
      <c r="F369" s="21">
        <f>Source!AO1103</f>
        <v>416.4</v>
      </c>
      <c r="G369" s="20" t="str">
        <f>Source!DG1103</f>
        <v>)*1,05</v>
      </c>
      <c r="H369" s="18">
        <f>Source!AV1103</f>
        <v>1</v>
      </c>
      <c r="I369" s="21">
        <f>ROUND((ROUND((Source!AF1103*Source!AV1103*Source!I1103),2)),2)</f>
        <v>56.84</v>
      </c>
      <c r="J369" s="18">
        <f>IF(Source!BA1103&lt;&gt; 0, Source!BA1103, 1)</f>
        <v>47.82</v>
      </c>
      <c r="K369" s="21">
        <f>Source!S1103</f>
        <v>2718.09</v>
      </c>
      <c r="W369">
        <f>I369</f>
        <v>56.84</v>
      </c>
    </row>
    <row r="370" spans="1:35" ht="14.25" x14ac:dyDescent="0.2">
      <c r="A370" s="17" t="s">
        <v>264</v>
      </c>
      <c r="B370" s="17" t="str">
        <f>Source!F1104</f>
        <v>1.4-6-1</v>
      </c>
      <c r="C370" s="17" t="s">
        <v>234</v>
      </c>
      <c r="D370" s="19" t="str">
        <f>Source!H1104</f>
        <v>м3</v>
      </c>
      <c r="E370" s="18">
        <f>Source!I1104</f>
        <v>1.9500000000000002</v>
      </c>
      <c r="F370" s="21">
        <f>Source!AK1104</f>
        <v>146.84</v>
      </c>
      <c r="G370" s="30" t="s">
        <v>3</v>
      </c>
      <c r="H370" s="18">
        <f>Source!AW1104</f>
        <v>1</v>
      </c>
      <c r="I370" s="21">
        <f>ROUND((ROUND((Source!AC1104*Source!AW1104*Source!I1104),2)),2)+(ROUND((ROUND(((Source!ET1104)*Source!AV1104*Source!I1104),2)),2)+ROUND((ROUND(((Source!AE1104-(Source!EU1104))*Source!AV1104*Source!I1104),2)),2))+ROUND((ROUND((Source!AF1104*Source!AV1104*Source!I1104),2)),2)</f>
        <v>286.33999999999997</v>
      </c>
      <c r="J370" s="18">
        <f>IF(Source!BC1104&lt;&gt; 0, Source!BC1104, 1)</f>
        <v>8.16</v>
      </c>
      <c r="K370" s="21">
        <f>Source!O1104</f>
        <v>2336.5300000000002</v>
      </c>
      <c r="Q370">
        <f>ROUND((Source!DN1104/100)*ROUND((ROUND((Source!AF1104*Source!AV1104*Source!I1104),2)),2), 2)</f>
        <v>0</v>
      </c>
      <c r="R370">
        <f>Source!X1104</f>
        <v>0</v>
      </c>
      <c r="S370">
        <f>ROUND((Source!DO1104/100)*ROUND((ROUND((Source!AF1104*Source!AV1104*Source!I1104),2)),2), 2)</f>
        <v>0</v>
      </c>
      <c r="T370">
        <f>Source!Y1104</f>
        <v>0</v>
      </c>
      <c r="U370">
        <f>ROUND((175/100)*ROUND((ROUND((Source!AE1104*Source!AV1104*Source!I1104),2)),2), 2)</f>
        <v>0</v>
      </c>
      <c r="V370">
        <f>ROUND((160/100)*ROUND(ROUND((ROUND((Source!AE1104*Source!AV1104*Source!I1104),2)*Source!BS1104),2), 2), 2)</f>
        <v>0</v>
      </c>
      <c r="X370">
        <f>IF(Source!BI1104&lt;=1,I370, 0)</f>
        <v>286.33999999999997</v>
      </c>
      <c r="Y370">
        <f>IF(Source!BI1104=2,I370, 0)</f>
        <v>0</v>
      </c>
      <c r="Z370">
        <f>IF(Source!BI1104=3,I370, 0)</f>
        <v>0</v>
      </c>
      <c r="AA370">
        <f>IF(Source!BI1104=4,I370, 0)</f>
        <v>0</v>
      </c>
      <c r="AI370">
        <v>3</v>
      </c>
    </row>
    <row r="371" spans="1:35" ht="14.25" x14ac:dyDescent="0.2">
      <c r="A371" s="17"/>
      <c r="B371" s="17"/>
      <c r="C371" s="17" t="s">
        <v>1047</v>
      </c>
      <c r="D371" s="19" t="s">
        <v>1048</v>
      </c>
      <c r="E371" s="18">
        <f>Source!DN1103</f>
        <v>187</v>
      </c>
      <c r="F371" s="21"/>
      <c r="G371" s="20"/>
      <c r="H371" s="18"/>
      <c r="I371" s="21">
        <f>SUM(Q367:Q370)</f>
        <v>106.29</v>
      </c>
      <c r="J371" s="18">
        <f>Source!BZ1103</f>
        <v>105</v>
      </c>
      <c r="K371" s="21">
        <f>SUM(R367:R370)</f>
        <v>2853.99</v>
      </c>
    </row>
    <row r="372" spans="1:35" ht="14.25" x14ac:dyDescent="0.2">
      <c r="A372" s="17"/>
      <c r="B372" s="17"/>
      <c r="C372" s="17" t="s">
        <v>1049</v>
      </c>
      <c r="D372" s="19" t="s">
        <v>1048</v>
      </c>
      <c r="E372" s="18">
        <f>Source!DO1103</f>
        <v>101</v>
      </c>
      <c r="F372" s="21"/>
      <c r="G372" s="20"/>
      <c r="H372" s="18"/>
      <c r="I372" s="21">
        <f>SUM(S367:S371)</f>
        <v>57.41</v>
      </c>
      <c r="J372" s="18">
        <f>Source!CA1103</f>
        <v>48</v>
      </c>
      <c r="K372" s="21">
        <f>SUM(T367:T371)</f>
        <v>1304.68</v>
      </c>
    </row>
    <row r="373" spans="1:35" ht="14.25" x14ac:dyDescent="0.2">
      <c r="A373" s="23"/>
      <c r="B373" s="23"/>
      <c r="C373" s="23" t="s">
        <v>1050</v>
      </c>
      <c r="D373" s="24" t="s">
        <v>1051</v>
      </c>
      <c r="E373" s="25">
        <f>Source!AQ1103</f>
        <v>40</v>
      </c>
      <c r="F373" s="26"/>
      <c r="G373" s="27" t="str">
        <f>Source!DI1103</f>
        <v>)*1,05</v>
      </c>
      <c r="H373" s="25">
        <f>Source!AV1103</f>
        <v>1</v>
      </c>
      <c r="I373" s="26">
        <f>Source!U1103</f>
        <v>5.46</v>
      </c>
      <c r="J373" s="25"/>
      <c r="K373" s="26"/>
    </row>
    <row r="374" spans="1:35" ht="15" x14ac:dyDescent="0.25">
      <c r="C374" s="16" t="s">
        <v>1052</v>
      </c>
      <c r="H374" s="44">
        <f>I369+I371+I372+SUM(I370:I370)</f>
        <v>506.88</v>
      </c>
      <c r="I374" s="44"/>
      <c r="J374" s="44">
        <f>K369+K371+K372+SUM(K370:K370)</f>
        <v>9213.2900000000009</v>
      </c>
      <c r="K374" s="44"/>
      <c r="O374" s="28">
        <f>I369+I371+I372+SUM(I370:I370)</f>
        <v>506.88</v>
      </c>
      <c r="P374" s="28">
        <f>K369+K371+K372+SUM(K370:K370)</f>
        <v>9213.2900000000009</v>
      </c>
      <c r="X374">
        <f>IF(Source!BI1103&lt;=1,I369+I371+I372-0, 0)</f>
        <v>220.54</v>
      </c>
      <c r="Y374">
        <f>IF(Source!BI1103=2,I369+I371+I372-0, 0)</f>
        <v>0</v>
      </c>
      <c r="Z374">
        <f>IF(Source!BI1103=3,I369+I371+I372-0, 0)</f>
        <v>0</v>
      </c>
      <c r="AA374">
        <f>IF(Source!BI1103=4,I369+I371+I372,0)</f>
        <v>0</v>
      </c>
    </row>
    <row r="376" spans="1:35" ht="57" x14ac:dyDescent="0.2">
      <c r="A376" s="17">
        <v>4</v>
      </c>
      <c r="B376" s="17" t="str">
        <f>Source!F1105</f>
        <v>3.47-26-5</v>
      </c>
      <c r="C376" s="17" t="s">
        <v>266</v>
      </c>
      <c r="D376" s="19" t="str">
        <f>Source!H1105</f>
        <v>100 м2</v>
      </c>
      <c r="E376" s="18">
        <f>Source!I1105</f>
        <v>-0.13</v>
      </c>
      <c r="F376" s="21"/>
      <c r="G376" s="20"/>
      <c r="H376" s="18"/>
      <c r="I376" s="21"/>
      <c r="J376" s="18"/>
      <c r="K376" s="21"/>
      <c r="Q376">
        <f>ROUND((Source!DN1105/100)*ROUND((ROUND((Source!AF1105*Source!AV1105*Source!I1105),2)),2), 2)</f>
        <v>-14.53</v>
      </c>
      <c r="R376">
        <f>Source!X1105</f>
        <v>-390.14</v>
      </c>
      <c r="S376">
        <f>ROUND((Source!DO1105/100)*ROUND((ROUND((Source!AF1105*Source!AV1105*Source!I1105),2)),2), 2)</f>
        <v>-7.85</v>
      </c>
      <c r="T376">
        <f>Source!Y1105</f>
        <v>-178.35</v>
      </c>
      <c r="U376">
        <f>ROUND((175/100)*ROUND((ROUND((Source!AE1105*Source!AV1105*Source!I1105),2)),2), 2)</f>
        <v>0</v>
      </c>
      <c r="V376">
        <f>ROUND((160/100)*ROUND(ROUND((ROUND((Source!AE1105*Source!AV1105*Source!I1105),2)*Source!BS1105),2), 2), 2)</f>
        <v>0</v>
      </c>
      <c r="AI376">
        <v>0</v>
      </c>
    </row>
    <row r="377" spans="1:35" x14ac:dyDescent="0.2">
      <c r="C377" s="22" t="str">
        <f>"Объем: "&amp;Source!I1105&amp;"=-"&amp;"("&amp;Source!I1103&amp;"+"&amp;""&amp;Source!I1097&amp;")"</f>
        <v>Объем: -0,13=-(0,13+0)</v>
      </c>
    </row>
    <row r="378" spans="1:35" ht="14.25" x14ac:dyDescent="0.2">
      <c r="A378" s="17"/>
      <c r="B378" s="17"/>
      <c r="C378" s="17" t="s">
        <v>1046</v>
      </c>
      <c r="D378" s="19"/>
      <c r="E378" s="18"/>
      <c r="F378" s="21">
        <f>Source!AO1105</f>
        <v>56.94</v>
      </c>
      <c r="G378" s="20" t="str">
        <f>Source!DG1105</f>
        <v>)*1,05</v>
      </c>
      <c r="H378" s="18">
        <f>Source!AV1105</f>
        <v>1</v>
      </c>
      <c r="I378" s="21">
        <f>ROUND((ROUND((Source!AF1105*Source!AV1105*Source!I1105),2)),2)</f>
        <v>-7.77</v>
      </c>
      <c r="J378" s="18">
        <f>IF(Source!BA1105&lt;&gt; 0, Source!BA1105, 1)</f>
        <v>47.82</v>
      </c>
      <c r="K378" s="21">
        <f>Source!S1105</f>
        <v>-371.56</v>
      </c>
      <c r="W378">
        <f>I378</f>
        <v>-7.77</v>
      </c>
    </row>
    <row r="379" spans="1:35" ht="14.25" x14ac:dyDescent="0.2">
      <c r="A379" s="17" t="s">
        <v>222</v>
      </c>
      <c r="B379" s="17" t="str">
        <f>Source!F1106</f>
        <v>1.4-6-1</v>
      </c>
      <c r="C379" s="17" t="s">
        <v>234</v>
      </c>
      <c r="D379" s="19" t="str">
        <f>Source!H1106</f>
        <v>м3</v>
      </c>
      <c r="E379" s="18">
        <f>Source!I1106</f>
        <v>-0.65</v>
      </c>
      <c r="F379" s="21">
        <f>Source!AK1106</f>
        <v>146.84</v>
      </c>
      <c r="G379" s="30" t="s">
        <v>3</v>
      </c>
      <c r="H379" s="18">
        <f>Source!AW1106</f>
        <v>1</v>
      </c>
      <c r="I379" s="21">
        <f>ROUND((ROUND((Source!AC1106*Source!AW1106*Source!I1106),2)),2)+(ROUND((ROUND(((Source!ET1106)*Source!AV1106*Source!I1106),2)),2)+ROUND((ROUND(((Source!AE1106-(Source!EU1106))*Source!AV1106*Source!I1106),2)),2))+ROUND((ROUND((Source!AF1106*Source!AV1106*Source!I1106),2)),2)</f>
        <v>-95.45</v>
      </c>
      <c r="J379" s="18">
        <f>IF(Source!BC1106&lt;&gt; 0, Source!BC1106, 1)</f>
        <v>8.16</v>
      </c>
      <c r="K379" s="21">
        <f>Source!O1106</f>
        <v>-778.87</v>
      </c>
      <c r="Q379">
        <f>ROUND((Source!DN1106/100)*ROUND((ROUND((Source!AF1106*Source!AV1106*Source!I1106),2)),2), 2)</f>
        <v>0</v>
      </c>
      <c r="R379">
        <f>Source!X1106</f>
        <v>0</v>
      </c>
      <c r="S379">
        <f>ROUND((Source!DO1106/100)*ROUND((ROUND((Source!AF1106*Source!AV1106*Source!I1106),2)),2), 2)</f>
        <v>0</v>
      </c>
      <c r="T379">
        <f>Source!Y1106</f>
        <v>0</v>
      </c>
      <c r="U379">
        <f>ROUND((175/100)*ROUND((ROUND((Source!AE1106*Source!AV1106*Source!I1106),2)),2), 2)</f>
        <v>0</v>
      </c>
      <c r="V379">
        <f>ROUND((160/100)*ROUND(ROUND((ROUND((Source!AE1106*Source!AV1106*Source!I1106),2)*Source!BS1106),2), 2), 2)</f>
        <v>0</v>
      </c>
      <c r="X379">
        <f>IF(Source!BI1106&lt;=1,I379, 0)</f>
        <v>-95.45</v>
      </c>
      <c r="Y379">
        <f>IF(Source!BI1106=2,I379, 0)</f>
        <v>0</v>
      </c>
      <c r="Z379">
        <f>IF(Source!BI1106=3,I379, 0)</f>
        <v>0</v>
      </c>
      <c r="AA379">
        <f>IF(Source!BI1106=4,I379, 0)</f>
        <v>0</v>
      </c>
      <c r="AI379">
        <v>3</v>
      </c>
    </row>
    <row r="380" spans="1:35" ht="14.25" x14ac:dyDescent="0.2">
      <c r="A380" s="17"/>
      <c r="B380" s="17"/>
      <c r="C380" s="17" t="s">
        <v>1047</v>
      </c>
      <c r="D380" s="19" t="s">
        <v>1048</v>
      </c>
      <c r="E380" s="18">
        <f>Source!DN1105</f>
        <v>187</v>
      </c>
      <c r="F380" s="21"/>
      <c r="G380" s="20"/>
      <c r="H380" s="18"/>
      <c r="I380" s="21">
        <f>SUM(Q376:Q379)</f>
        <v>-14.53</v>
      </c>
      <c r="J380" s="18">
        <f>Source!BZ1105</f>
        <v>105</v>
      </c>
      <c r="K380" s="21">
        <f>SUM(R376:R379)</f>
        <v>-390.14</v>
      </c>
    </row>
    <row r="381" spans="1:35" ht="14.25" x14ac:dyDescent="0.2">
      <c r="A381" s="17"/>
      <c r="B381" s="17"/>
      <c r="C381" s="17" t="s">
        <v>1049</v>
      </c>
      <c r="D381" s="19" t="s">
        <v>1048</v>
      </c>
      <c r="E381" s="18">
        <f>Source!DO1105</f>
        <v>101</v>
      </c>
      <c r="F381" s="21"/>
      <c r="G381" s="20"/>
      <c r="H381" s="18"/>
      <c r="I381" s="21">
        <f>SUM(S376:S380)</f>
        <v>-7.85</v>
      </c>
      <c r="J381" s="18">
        <f>Source!CA1105</f>
        <v>48</v>
      </c>
      <c r="K381" s="21">
        <f>SUM(T376:T380)</f>
        <v>-178.35</v>
      </c>
    </row>
    <row r="382" spans="1:35" ht="14.25" x14ac:dyDescent="0.2">
      <c r="A382" s="23"/>
      <c r="B382" s="23"/>
      <c r="C382" s="23" t="s">
        <v>1050</v>
      </c>
      <c r="D382" s="24" t="s">
        <v>1051</v>
      </c>
      <c r="E382" s="25">
        <f>Source!AQ1105</f>
        <v>5.47</v>
      </c>
      <c r="F382" s="26"/>
      <c r="G382" s="27" t="str">
        <f>Source!DI1105</f>
        <v>)*1,05</v>
      </c>
      <c r="H382" s="25">
        <f>Source!AV1105</f>
        <v>1</v>
      </c>
      <c r="I382" s="26">
        <f>Source!U1105</f>
        <v>-0.74665500000000007</v>
      </c>
      <c r="J382" s="25"/>
      <c r="K382" s="26"/>
    </row>
    <row r="383" spans="1:35" ht="15" x14ac:dyDescent="0.25">
      <c r="C383" s="16" t="s">
        <v>1052</v>
      </c>
      <c r="H383" s="44">
        <f>I378+I380+I381+SUM(I379:I379)</f>
        <v>-125.6</v>
      </c>
      <c r="I383" s="44"/>
      <c r="J383" s="44">
        <f>K378+K380+K381+SUM(K379:K379)</f>
        <v>-1718.92</v>
      </c>
      <c r="K383" s="44"/>
      <c r="O383" s="28">
        <f>I378+I380+I381+SUM(I379:I379)</f>
        <v>-125.6</v>
      </c>
      <c r="P383" s="28">
        <f>K378+K380+K381+SUM(K379:K379)</f>
        <v>-1718.92</v>
      </c>
      <c r="X383">
        <f>IF(Source!BI1105&lt;=1,I378+I380+I381-0, 0)</f>
        <v>-30.15</v>
      </c>
      <c r="Y383">
        <f>IF(Source!BI1105=2,I378+I380+I381-0, 0)</f>
        <v>0</v>
      </c>
      <c r="Z383">
        <f>IF(Source!BI1105=3,I378+I380+I381-0, 0)</f>
        <v>0</v>
      </c>
      <c r="AA383">
        <f>IF(Source!BI1105=4,I378+I380+I381,0)</f>
        <v>0</v>
      </c>
    </row>
    <row r="385" spans="1:35" ht="42.75" x14ac:dyDescent="0.2">
      <c r="A385" s="17">
        <v>5</v>
      </c>
      <c r="B385" s="17" t="str">
        <f>Source!F1107</f>
        <v>3.47-26-6</v>
      </c>
      <c r="C385" s="17" t="s">
        <v>269</v>
      </c>
      <c r="D385" s="19" t="str">
        <f>Source!H1107</f>
        <v>100 м2</v>
      </c>
      <c r="E385" s="18">
        <f>Source!I1107</f>
        <v>0.13</v>
      </c>
      <c r="F385" s="21"/>
      <c r="G385" s="20"/>
      <c r="H385" s="18"/>
      <c r="I385" s="21"/>
      <c r="J385" s="18"/>
      <c r="K385" s="21"/>
      <c r="Q385">
        <f>ROUND((Source!DN1107/100)*ROUND((ROUND((Source!AF1107*Source!AV1107*Source!I1107),2)),2), 2)</f>
        <v>14.98</v>
      </c>
      <c r="R385">
        <f>Source!X1107</f>
        <v>402.19</v>
      </c>
      <c r="S385">
        <f>ROUND((Source!DO1107/100)*ROUND((ROUND((Source!AF1107*Source!AV1107*Source!I1107),2)),2), 2)</f>
        <v>8.09</v>
      </c>
      <c r="T385">
        <f>Source!Y1107</f>
        <v>183.86</v>
      </c>
      <c r="U385">
        <f>ROUND((175/100)*ROUND((ROUND((Source!AE1107*Source!AV1107*Source!I1107),2)),2), 2)</f>
        <v>0</v>
      </c>
      <c r="V385">
        <f>ROUND((160/100)*ROUND(ROUND((ROUND((Source!AE1107*Source!AV1107*Source!I1107),2)*Source!BS1107),2), 2), 2)</f>
        <v>0</v>
      </c>
      <c r="AI385">
        <v>0</v>
      </c>
    </row>
    <row r="386" spans="1:35" x14ac:dyDescent="0.2">
      <c r="C386" s="22" t="str">
        <f>"Объем: "&amp;Source!I1107&amp;"=-"&amp;""&amp;Source!I1105&amp;""</f>
        <v>Объем: 0,13=--0,13</v>
      </c>
    </row>
    <row r="387" spans="1:35" ht="14.25" x14ac:dyDescent="0.2">
      <c r="A387" s="17"/>
      <c r="B387" s="17"/>
      <c r="C387" s="17" t="s">
        <v>1046</v>
      </c>
      <c r="D387" s="19"/>
      <c r="E387" s="18"/>
      <c r="F387" s="21">
        <f>Source!AO1107</f>
        <v>58.7</v>
      </c>
      <c r="G387" s="20" t="str">
        <f>Source!DG1107</f>
        <v>)*1,05</v>
      </c>
      <c r="H387" s="18">
        <f>Source!AV1107</f>
        <v>1</v>
      </c>
      <c r="I387" s="21">
        <f>ROUND((ROUND((Source!AF1107*Source!AV1107*Source!I1107),2)),2)</f>
        <v>8.01</v>
      </c>
      <c r="J387" s="18">
        <f>IF(Source!BA1107&lt;&gt; 0, Source!BA1107, 1)</f>
        <v>47.82</v>
      </c>
      <c r="K387" s="21">
        <f>Source!S1107</f>
        <v>383.04</v>
      </c>
      <c r="W387">
        <f>I387</f>
        <v>8.01</v>
      </c>
    </row>
    <row r="388" spans="1:35" ht="14.25" x14ac:dyDescent="0.2">
      <c r="A388" s="17"/>
      <c r="B388" s="17"/>
      <c r="C388" s="17" t="s">
        <v>1056</v>
      </c>
      <c r="D388" s="19"/>
      <c r="E388" s="18"/>
      <c r="F388" s="21">
        <f>Source!AL1107</f>
        <v>70.7</v>
      </c>
      <c r="G388" s="20" t="str">
        <f>Source!DD1107</f>
        <v/>
      </c>
      <c r="H388" s="18">
        <f>Source!AW1107</f>
        <v>1</v>
      </c>
      <c r="I388" s="21">
        <f>ROUND((ROUND((Source!AC1107*Source!AW1107*Source!I1107),2)),2)</f>
        <v>9.19</v>
      </c>
      <c r="J388" s="18">
        <f>IF(Source!BC1107&lt;&gt; 0, Source!BC1107, 1)</f>
        <v>7.33</v>
      </c>
      <c r="K388" s="21">
        <f>Source!P1107</f>
        <v>67.36</v>
      </c>
    </row>
    <row r="389" spans="1:35" ht="28.5" x14ac:dyDescent="0.2">
      <c r="A389" s="17" t="s">
        <v>236</v>
      </c>
      <c r="B389" s="17" t="str">
        <f>Source!F1108</f>
        <v>1.4-6-6</v>
      </c>
      <c r="C389" s="17" t="s">
        <v>229</v>
      </c>
      <c r="D389" s="19" t="str">
        <f>Source!H1108</f>
        <v>кг</v>
      </c>
      <c r="E389" s="18">
        <f>Source!I1108</f>
        <v>0.52</v>
      </c>
      <c r="F389" s="21">
        <f>Source!AK1108</f>
        <v>57.93</v>
      </c>
      <c r="G389" s="30" t="s">
        <v>3</v>
      </c>
      <c r="H389" s="18">
        <f>Source!AW1108</f>
        <v>1</v>
      </c>
      <c r="I389" s="21">
        <f>ROUND((ROUND((Source!AC1108*Source!AW1108*Source!I1108),2)),2)+(ROUND((ROUND(((Source!ET1108)*Source!AV1108*Source!I1108),2)),2)+ROUND((ROUND(((Source!AE1108-(Source!EU1108))*Source!AV1108*Source!I1108),2)),2))+ROUND((ROUND((Source!AF1108*Source!AV1108*Source!I1108),2)),2)</f>
        <v>30.12</v>
      </c>
      <c r="J389" s="18">
        <f>IF(Source!BC1108&lt;&gt; 0, Source!BC1108, 1)</f>
        <v>2.58</v>
      </c>
      <c r="K389" s="21">
        <f>Source!O1108</f>
        <v>77.709999999999994</v>
      </c>
      <c r="Q389">
        <f>ROUND((Source!DN1108/100)*ROUND((ROUND((Source!AF1108*Source!AV1108*Source!I1108),2)),2), 2)</f>
        <v>0</v>
      </c>
      <c r="R389">
        <f>Source!X1108</f>
        <v>0</v>
      </c>
      <c r="S389">
        <f>ROUND((Source!DO1108/100)*ROUND((ROUND((Source!AF1108*Source!AV1108*Source!I1108),2)),2), 2)</f>
        <v>0</v>
      </c>
      <c r="T389">
        <f>Source!Y1108</f>
        <v>0</v>
      </c>
      <c r="U389">
        <f>ROUND((175/100)*ROUND((ROUND((Source!AE1108*Source!AV1108*Source!I1108),2)),2), 2)</f>
        <v>0</v>
      </c>
      <c r="V389">
        <f>ROUND((160/100)*ROUND(ROUND((ROUND((Source!AE1108*Source!AV1108*Source!I1108),2)*Source!BS1108),2), 2), 2)</f>
        <v>0</v>
      </c>
      <c r="X389">
        <f>IF(Source!BI1108&lt;=1,I389, 0)</f>
        <v>30.12</v>
      </c>
      <c r="Y389">
        <f>IF(Source!BI1108=2,I389, 0)</f>
        <v>0</v>
      </c>
      <c r="Z389">
        <f>IF(Source!BI1108=3,I389, 0)</f>
        <v>0</v>
      </c>
      <c r="AA389">
        <f>IF(Source!BI1108=4,I389, 0)</f>
        <v>0</v>
      </c>
      <c r="AI389">
        <v>3</v>
      </c>
    </row>
    <row r="390" spans="1:35" ht="14.25" x14ac:dyDescent="0.2">
      <c r="A390" s="17"/>
      <c r="B390" s="17"/>
      <c r="C390" s="17" t="s">
        <v>1047</v>
      </c>
      <c r="D390" s="19" t="s">
        <v>1048</v>
      </c>
      <c r="E390" s="18">
        <f>Source!DN1107</f>
        <v>187</v>
      </c>
      <c r="F390" s="21"/>
      <c r="G390" s="20"/>
      <c r="H390" s="18"/>
      <c r="I390" s="21">
        <f>SUM(Q385:Q389)</f>
        <v>14.98</v>
      </c>
      <c r="J390" s="18">
        <f>Source!BZ1107</f>
        <v>105</v>
      </c>
      <c r="K390" s="21">
        <f>SUM(R385:R389)</f>
        <v>402.19</v>
      </c>
    </row>
    <row r="391" spans="1:35" ht="14.25" x14ac:dyDescent="0.2">
      <c r="A391" s="17"/>
      <c r="B391" s="17"/>
      <c r="C391" s="17" t="s">
        <v>1049</v>
      </c>
      <c r="D391" s="19" t="s">
        <v>1048</v>
      </c>
      <c r="E391" s="18">
        <f>Source!DO1107</f>
        <v>101</v>
      </c>
      <c r="F391" s="21"/>
      <c r="G391" s="20"/>
      <c r="H391" s="18"/>
      <c r="I391" s="21">
        <f>SUM(S385:S390)</f>
        <v>8.09</v>
      </c>
      <c r="J391" s="18">
        <f>Source!CA1107</f>
        <v>48</v>
      </c>
      <c r="K391" s="21">
        <f>SUM(T385:T390)</f>
        <v>183.86</v>
      </c>
    </row>
    <row r="392" spans="1:35" ht="14.25" x14ac:dyDescent="0.2">
      <c r="A392" s="23"/>
      <c r="B392" s="23"/>
      <c r="C392" s="23" t="s">
        <v>1050</v>
      </c>
      <c r="D392" s="24" t="s">
        <v>1051</v>
      </c>
      <c r="E392" s="25">
        <f>Source!AQ1107</f>
        <v>5.25</v>
      </c>
      <c r="F392" s="26"/>
      <c r="G392" s="27" t="str">
        <f>Source!DI1107</f>
        <v>)*1,05</v>
      </c>
      <c r="H392" s="25">
        <f>Source!AV1107</f>
        <v>1</v>
      </c>
      <c r="I392" s="26">
        <f>Source!U1107</f>
        <v>0.71662500000000007</v>
      </c>
      <c r="J392" s="25"/>
      <c r="K392" s="26"/>
    </row>
    <row r="393" spans="1:35" ht="15" x14ac:dyDescent="0.25">
      <c r="C393" s="16" t="s">
        <v>1052</v>
      </c>
      <c r="H393" s="44">
        <f>I387+I388+I390+I391+SUM(I389:I389)</f>
        <v>70.39</v>
      </c>
      <c r="I393" s="44"/>
      <c r="J393" s="44">
        <f>K387+K388+K390+K391+SUM(K389:K389)</f>
        <v>1114.1600000000001</v>
      </c>
      <c r="K393" s="44"/>
      <c r="O393" s="28">
        <f>I387+I388+I390+I391+SUM(I389:I389)</f>
        <v>70.39</v>
      </c>
      <c r="P393" s="28">
        <f>K387+K388+K390+K391+SUM(K389:K389)</f>
        <v>1114.1600000000001</v>
      </c>
      <c r="X393">
        <f>IF(Source!BI1107&lt;=1,I387+I388+I390+I391-0, 0)</f>
        <v>40.269999999999996</v>
      </c>
      <c r="Y393">
        <f>IF(Source!BI1107=2,I387+I388+I390+I391-0, 0)</f>
        <v>0</v>
      </c>
      <c r="Z393">
        <f>IF(Source!BI1107=3,I387+I388+I390+I391-0, 0)</f>
        <v>0</v>
      </c>
      <c r="AA393">
        <f>IF(Source!BI1107=4,I387+I388+I390+I391,0)</f>
        <v>0</v>
      </c>
    </row>
    <row r="396" spans="1:35" ht="15" x14ac:dyDescent="0.25">
      <c r="A396" s="41" t="str">
        <f>CONCATENATE("Итого по разделу: ",IF(Source!G1110&lt;&gt;"Новый раздел", Source!G1110, ""))</f>
        <v>Итого по разделу: Восстановление газонов</v>
      </c>
      <c r="B396" s="41"/>
      <c r="C396" s="41"/>
      <c r="D396" s="41"/>
      <c r="E396" s="41"/>
      <c r="F396" s="41"/>
      <c r="G396" s="41"/>
      <c r="H396" s="42">
        <f>SUM(O366:O395)</f>
        <v>451.66999999999996</v>
      </c>
      <c r="I396" s="43"/>
      <c r="J396" s="42">
        <f>SUM(P366:P395)</f>
        <v>8608.5300000000007</v>
      </c>
      <c r="K396" s="43"/>
    </row>
    <row r="397" spans="1:35" hidden="1" x14ac:dyDescent="0.2">
      <c r="A397" t="s">
        <v>1044</v>
      </c>
      <c r="H397">
        <f>SUM(AC366:AC396)</f>
        <v>0</v>
      </c>
      <c r="J397">
        <f>SUM(AD366:AD396)</f>
        <v>0</v>
      </c>
    </row>
    <row r="398" spans="1:35" hidden="1" x14ac:dyDescent="0.2">
      <c r="A398" t="s">
        <v>1045</v>
      </c>
      <c r="H398">
        <f>SUM(AE366:AE397)</f>
        <v>0</v>
      </c>
      <c r="J398">
        <f>SUM(AF366:AF397)</f>
        <v>0</v>
      </c>
    </row>
    <row r="400" spans="1:35" ht="15" x14ac:dyDescent="0.25">
      <c r="A400" s="41" t="str">
        <f>CONCATENATE("Итого по локальной смете: ",IF(Source!G1140&lt;&gt;"Новая локальная смета", Source!G1140, ""))</f>
        <v>Итого по локальной смете: Прокладка КЛ 0,4 кВ в трубах</v>
      </c>
      <c r="B400" s="41"/>
      <c r="C400" s="41"/>
      <c r="D400" s="41"/>
      <c r="E400" s="41"/>
      <c r="F400" s="41"/>
      <c r="G400" s="41"/>
      <c r="H400" s="42">
        <f>SUM(O25:O399)</f>
        <v>10735.749999999998</v>
      </c>
      <c r="I400" s="43"/>
      <c r="J400" s="42">
        <f>SUM(P25:P399)</f>
        <v>186756.04999999996</v>
      </c>
      <c r="K400" s="43"/>
    </row>
    <row r="401" spans="1:11" hidden="1" x14ac:dyDescent="0.2">
      <c r="A401" t="s">
        <v>1044</v>
      </c>
      <c r="H401">
        <f>SUM(AC25:AC400)</f>
        <v>0</v>
      </c>
      <c r="J401">
        <f>SUM(AD25:AD400)</f>
        <v>0</v>
      </c>
    </row>
    <row r="402" spans="1:11" hidden="1" x14ac:dyDescent="0.2">
      <c r="A402" t="s">
        <v>1045</v>
      </c>
      <c r="H402">
        <f>SUM(AE25:AE401)</f>
        <v>0</v>
      </c>
      <c r="J402">
        <f>SUM(AF25:AF401)</f>
        <v>0</v>
      </c>
    </row>
    <row r="405" spans="1:11" ht="14.25" x14ac:dyDescent="0.2">
      <c r="A405" s="38" t="s">
        <v>1059</v>
      </c>
      <c r="B405" s="38"/>
      <c r="C405" s="33" t="str">
        <f>IF(Source!AC12&lt;&gt;"", Source!AC12," ")</f>
        <v xml:space="preserve"> </v>
      </c>
      <c r="D405" s="33"/>
      <c r="E405" s="33"/>
      <c r="F405" s="33"/>
      <c r="G405" s="33"/>
      <c r="H405" s="39" t="str">
        <f>IF(Source!AB12&lt;&gt;"", Source!AB12," ")</f>
        <v xml:space="preserve"> </v>
      </c>
      <c r="I405" s="39"/>
      <c r="J405" s="39"/>
      <c r="K405" s="39"/>
    </row>
    <row r="406" spans="1:11" ht="14.25" x14ac:dyDescent="0.2">
      <c r="A406" s="9"/>
      <c r="B406" s="9"/>
      <c r="C406" s="37" t="s">
        <v>1060</v>
      </c>
      <c r="D406" s="37"/>
      <c r="E406" s="37"/>
      <c r="F406" s="37"/>
      <c r="G406" s="37"/>
      <c r="H406" s="9"/>
      <c r="I406" s="9"/>
      <c r="J406" s="9"/>
      <c r="K406" s="9"/>
    </row>
    <row r="407" spans="1:11" ht="14.25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</row>
    <row r="408" spans="1:11" ht="14.25" x14ac:dyDescent="0.2">
      <c r="A408" s="38" t="s">
        <v>1061</v>
      </c>
      <c r="B408" s="38"/>
      <c r="C408" s="33" t="str">
        <f>IF(Source!AE12&lt;&gt;"", Source!AE12," ")</f>
        <v xml:space="preserve"> </v>
      </c>
      <c r="D408" s="33"/>
      <c r="E408" s="33"/>
      <c r="F408" s="33"/>
      <c r="G408" s="33"/>
      <c r="H408" s="39" t="str">
        <f>IF(Source!AD12&lt;&gt;"", Source!AD12," ")</f>
        <v xml:space="preserve"> </v>
      </c>
      <c r="I408" s="39"/>
      <c r="J408" s="39"/>
      <c r="K408" s="39"/>
    </row>
    <row r="409" spans="1:11" ht="14.25" x14ac:dyDescent="0.2">
      <c r="A409" s="9"/>
      <c r="B409" s="9"/>
      <c r="C409" s="37" t="s">
        <v>1060</v>
      </c>
      <c r="D409" s="37"/>
      <c r="E409" s="37"/>
      <c r="F409" s="37"/>
      <c r="G409" s="37"/>
      <c r="H409" s="9"/>
      <c r="I409" s="9"/>
      <c r="J409" s="9"/>
      <c r="K409" s="9"/>
    </row>
  </sheetData>
  <mergeCells count="120">
    <mergeCell ref="F18:H18"/>
    <mergeCell ref="F19:H19"/>
    <mergeCell ref="F20:H20"/>
    <mergeCell ref="F21:H21"/>
    <mergeCell ref="A22:K22"/>
    <mergeCell ref="J2:K2"/>
    <mergeCell ref="A10:K10"/>
    <mergeCell ref="F14:H14"/>
    <mergeCell ref="F15:H15"/>
    <mergeCell ref="F16:H16"/>
    <mergeCell ref="F17:H17"/>
    <mergeCell ref="A3:K3"/>
    <mergeCell ref="A4:K4"/>
    <mergeCell ref="A6:K6"/>
    <mergeCell ref="A7:K7"/>
    <mergeCell ref="A9:K9"/>
    <mergeCell ref="H57:I57"/>
    <mergeCell ref="J57:K57"/>
    <mergeCell ref="H67:I67"/>
    <mergeCell ref="J67:K67"/>
    <mergeCell ref="H77:I77"/>
    <mergeCell ref="J77:K77"/>
    <mergeCell ref="A26:K26"/>
    <mergeCell ref="H33:I33"/>
    <mergeCell ref="J33:K33"/>
    <mergeCell ref="H41:I41"/>
    <mergeCell ref="J41:K41"/>
    <mergeCell ref="H49:I49"/>
    <mergeCell ref="J49:K49"/>
    <mergeCell ref="H107:I107"/>
    <mergeCell ref="J107:K107"/>
    <mergeCell ref="H117:I117"/>
    <mergeCell ref="J117:K117"/>
    <mergeCell ref="J120:K120"/>
    <mergeCell ref="H120:I120"/>
    <mergeCell ref="H81:I81"/>
    <mergeCell ref="J81:K81"/>
    <mergeCell ref="H84:I84"/>
    <mergeCell ref="J84:K84"/>
    <mergeCell ref="H96:I96"/>
    <mergeCell ref="J96:K96"/>
    <mergeCell ref="H152:I152"/>
    <mergeCell ref="J152:K152"/>
    <mergeCell ref="H155:I155"/>
    <mergeCell ref="J155:K155"/>
    <mergeCell ref="H158:I158"/>
    <mergeCell ref="J158:K158"/>
    <mergeCell ref="A120:G120"/>
    <mergeCell ref="A124:K124"/>
    <mergeCell ref="H135:I135"/>
    <mergeCell ref="J135:K135"/>
    <mergeCell ref="H139:I139"/>
    <mergeCell ref="J139:K139"/>
    <mergeCell ref="H186:I186"/>
    <mergeCell ref="J186:K186"/>
    <mergeCell ref="H193:I193"/>
    <mergeCell ref="J193:K193"/>
    <mergeCell ref="J196:K196"/>
    <mergeCell ref="H196:I196"/>
    <mergeCell ref="J161:K161"/>
    <mergeCell ref="H161:I161"/>
    <mergeCell ref="A161:G161"/>
    <mergeCell ref="A165:K165"/>
    <mergeCell ref="H175:I175"/>
    <mergeCell ref="J175:K175"/>
    <mergeCell ref="H234:I234"/>
    <mergeCell ref="J234:K234"/>
    <mergeCell ref="H247:I247"/>
    <mergeCell ref="J247:K247"/>
    <mergeCell ref="H259:I259"/>
    <mergeCell ref="J259:K259"/>
    <mergeCell ref="A196:G196"/>
    <mergeCell ref="A200:K200"/>
    <mergeCell ref="H212:I212"/>
    <mergeCell ref="J212:K212"/>
    <mergeCell ref="H225:I225"/>
    <mergeCell ref="J225:K225"/>
    <mergeCell ref="J297:K297"/>
    <mergeCell ref="H297:I297"/>
    <mergeCell ref="A297:G297"/>
    <mergeCell ref="H270:I270"/>
    <mergeCell ref="J270:K270"/>
    <mergeCell ref="H281:I281"/>
    <mergeCell ref="J281:K281"/>
    <mergeCell ref="H294:I294"/>
    <mergeCell ref="J294:K294"/>
    <mergeCell ref="J359:K359"/>
    <mergeCell ref="J362:K362"/>
    <mergeCell ref="H362:I362"/>
    <mergeCell ref="A301:K301"/>
    <mergeCell ref="H308:I308"/>
    <mergeCell ref="J308:K308"/>
    <mergeCell ref="H319:I319"/>
    <mergeCell ref="J319:K319"/>
    <mergeCell ref="H333:I333"/>
    <mergeCell ref="J333:K333"/>
    <mergeCell ref="A405:B405"/>
    <mergeCell ref="H405:K405"/>
    <mergeCell ref="C406:G406"/>
    <mergeCell ref="A408:B408"/>
    <mergeCell ref="H408:K408"/>
    <mergeCell ref="C409:G409"/>
    <mergeCell ref="A12:K12"/>
    <mergeCell ref="H393:I393"/>
    <mergeCell ref="J393:K393"/>
    <mergeCell ref="J396:K396"/>
    <mergeCell ref="H396:I396"/>
    <mergeCell ref="A396:G396"/>
    <mergeCell ref="J400:K400"/>
    <mergeCell ref="H400:I400"/>
    <mergeCell ref="A400:G400"/>
    <mergeCell ref="A362:G362"/>
    <mergeCell ref="A366:K366"/>
    <mergeCell ref="H374:I374"/>
    <mergeCell ref="J374:K374"/>
    <mergeCell ref="H383:I383"/>
    <mergeCell ref="J383:K383"/>
    <mergeCell ref="H346:I346"/>
    <mergeCell ref="J346:K346"/>
    <mergeCell ref="H359:I359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2"/>
  <sheetViews>
    <sheetView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8" width="8.28515625" bestFit="1" customWidth="1"/>
    <col min="9" max="9" width="9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",IF(Source!F1170&lt;&gt;"Новая локальная смета", Source!F1170, ""))</f>
        <v>ЛОКАЛЬНАЯ СМЕТА № 02-01-05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customHeight="1" x14ac:dyDescent="0.25">
      <c r="A9" s="55" t="s">
        <v>609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8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42" ht="12.75" customHeight="1" x14ac:dyDescent="0.2">
      <c r="A12" s="40" t="s">
        <v>1070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3.4499999999999997</v>
      </c>
      <c r="J14" s="11">
        <f>J15+J16+J17+J18</f>
        <v>46.79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ROUND(SUM(X25:X125)/1000, 2)</f>
        <v>0.13</v>
      </c>
      <c r="J15" s="11">
        <f>ROUND((Source!F1271)/1000, 2)</f>
        <v>2.81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ROUND(SUM(Y25:Y125)/1000, 2)</f>
        <v>3.32</v>
      </c>
      <c r="J16" s="11">
        <f>ROUND((Source!F1272)/1000, 2)</f>
        <v>43.98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ROUND(SUM(Z25:Z125)/1000, 2)</f>
        <v>0</v>
      </c>
      <c r="J17" s="11">
        <f>ROUND((Source!F1263)/1000,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ROUND(SUM(AA25:AA125)/1000, 2)</f>
        <v>0</v>
      </c>
      <c r="J18" s="11">
        <f>ROUND((Source!F1273+Source!F1274)/1000, 2)</f>
        <v>0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ROUND(SUM(W25:W125)/1000, 2)</f>
        <v>0.18</v>
      </c>
      <c r="J19" s="11">
        <f>(Source!F1269+ Source!F1268)/1000</f>
        <v>8.813229999999999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ROUND(SUM(AE25:AE125)/1000, 2)</f>
        <v>0</v>
      </c>
      <c r="J21" s="11">
        <f>SUM(AF25:AF125)/1000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",IF(Source!G1174&lt;&gt;"Новый раздел", Source!G1174, ""))</f>
        <v>Раздел: Строительные работы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57" x14ac:dyDescent="0.2">
      <c r="A27" s="17">
        <v>1</v>
      </c>
      <c r="B27" s="17" t="str">
        <f>Source!F1178</f>
        <v>3.13-30-1</v>
      </c>
      <c r="C27" s="17" t="s">
        <v>368</v>
      </c>
      <c r="D27" s="19" t="str">
        <f>Source!H1178</f>
        <v>100 м2 покрытия</v>
      </c>
      <c r="E27" s="18">
        <f>Source!I1178</f>
        <v>9.7900000000000001E-3</v>
      </c>
      <c r="F27" s="21"/>
      <c r="G27" s="20"/>
      <c r="H27" s="18"/>
      <c r="I27" s="21"/>
      <c r="J27" s="18"/>
      <c r="K27" s="21"/>
      <c r="Q27">
        <f>ROUND((Source!DN1178/100)*ROUND((ROUND((Source!AF1178*Source!AV1178*Source!I1178),2)),2), 2)</f>
        <v>20.78</v>
      </c>
      <c r="R27">
        <f>Source!X1178</f>
        <v>823.33</v>
      </c>
      <c r="S27">
        <f>ROUND((Source!DO1178/100)*ROUND((ROUND((Source!AF1178*Source!AV1178*Source!I1178),2)),2), 2)</f>
        <v>15.24</v>
      </c>
      <c r="T27">
        <f>Source!Y1178</f>
        <v>388.01</v>
      </c>
      <c r="U27">
        <f>ROUND((175/100)*ROUND((ROUND((Source!AE1178*Source!AV1178*Source!I1178),2)),2), 2)</f>
        <v>0.02</v>
      </c>
      <c r="V27">
        <f>ROUND((160/100)*ROUND(ROUND((ROUND((Source!AE1178*Source!AV1178*Source!I1178),2)*Source!BS1178),2), 2), 2)</f>
        <v>0.77</v>
      </c>
      <c r="AI27">
        <v>0</v>
      </c>
    </row>
    <row r="28" spans="1:42" x14ac:dyDescent="0.2">
      <c r="C28" s="22" t="str">
        <f>"Объем: "&amp;Source!I1178&amp;"=0,979/"&amp;"100"</f>
        <v>Объем: 0,00979=0,979/100</v>
      </c>
    </row>
    <row r="29" spans="1:42" ht="14.25" x14ac:dyDescent="0.2">
      <c r="A29" s="17"/>
      <c r="B29" s="17"/>
      <c r="C29" s="17" t="s">
        <v>1046</v>
      </c>
      <c r="D29" s="19"/>
      <c r="E29" s="18"/>
      <c r="F29" s="21">
        <f>Source!AO1178</f>
        <v>1930.91</v>
      </c>
      <c r="G29" s="20" t="str">
        <f>Source!DG1178</f>
        <v/>
      </c>
      <c r="H29" s="18">
        <f>Source!AV1178</f>
        <v>1.0469999999999999</v>
      </c>
      <c r="I29" s="21">
        <f>ROUND((ROUND((Source!AF1178*Source!AV1178*Source!I1178),2)),2)</f>
        <v>19.79</v>
      </c>
      <c r="J29" s="18">
        <f>IF(Source!BA1178&lt;&gt; 0, Source!BA1178, 1)</f>
        <v>47.82</v>
      </c>
      <c r="K29" s="21">
        <f>Source!S1178</f>
        <v>946.36</v>
      </c>
      <c r="W29">
        <f>I29</f>
        <v>19.79</v>
      </c>
    </row>
    <row r="30" spans="1:42" ht="14.25" x14ac:dyDescent="0.2">
      <c r="A30" s="17"/>
      <c r="B30" s="17"/>
      <c r="C30" s="17" t="s">
        <v>1053</v>
      </c>
      <c r="D30" s="19"/>
      <c r="E30" s="18"/>
      <c r="F30" s="21">
        <f>Source!AM1178</f>
        <v>398.38</v>
      </c>
      <c r="G30" s="20" t="str">
        <f>Source!DE1178</f>
        <v/>
      </c>
      <c r="H30" s="18">
        <f>Source!AV1178</f>
        <v>1.0469999999999999</v>
      </c>
      <c r="I30" s="21">
        <f>(ROUND((ROUND(((Source!ET1178)*Source!AV1178*Source!I1178),2)),2)+ROUND((ROUND(((Source!AE1178-(Source!EU1178))*Source!AV1178*Source!I1178),2)),2))</f>
        <v>4.08</v>
      </c>
      <c r="J30" s="18">
        <f>IF(Source!BB1178&lt;&gt; 0, Source!BB1178, 1)</f>
        <v>9.75</v>
      </c>
      <c r="K30" s="21">
        <f>Source!Q1178</f>
        <v>39.78</v>
      </c>
    </row>
    <row r="31" spans="1:42" ht="14.25" x14ac:dyDescent="0.2">
      <c r="A31" s="17"/>
      <c r="B31" s="17"/>
      <c r="C31" s="17" t="s">
        <v>1054</v>
      </c>
      <c r="D31" s="19"/>
      <c r="E31" s="18"/>
      <c r="F31" s="21">
        <f>Source!AN1178</f>
        <v>0.8</v>
      </c>
      <c r="G31" s="20" t="str">
        <f>Source!DF1178</f>
        <v/>
      </c>
      <c r="H31" s="18">
        <f>Source!AV1178</f>
        <v>1.0469999999999999</v>
      </c>
      <c r="I31" s="29">
        <f>ROUND((ROUND((Source!AE1178*Source!AV1178*Source!I1178),2)),2)</f>
        <v>0.01</v>
      </c>
      <c r="J31" s="18">
        <f>IF(Source!BS1178&lt;&gt; 0, Source!BS1178, 1)</f>
        <v>47.82</v>
      </c>
      <c r="K31" s="29">
        <f>Source!R1178</f>
        <v>0.48</v>
      </c>
      <c r="W31">
        <f>I31</f>
        <v>0.01</v>
      </c>
    </row>
    <row r="32" spans="1:42" ht="14.25" x14ac:dyDescent="0.2">
      <c r="A32" s="17"/>
      <c r="B32" s="17"/>
      <c r="C32" s="17" t="s">
        <v>1056</v>
      </c>
      <c r="D32" s="19"/>
      <c r="E32" s="18"/>
      <c r="F32" s="21">
        <f>Source!AL1178</f>
        <v>515.12</v>
      </c>
      <c r="G32" s="20" t="str">
        <f>Source!DD1178</f>
        <v/>
      </c>
      <c r="H32" s="18">
        <f>Source!AW1178</f>
        <v>1</v>
      </c>
      <c r="I32" s="21">
        <f>ROUND((ROUND((Source!AC1178*Source!AW1178*Source!I1178),2)),2)</f>
        <v>5.04</v>
      </c>
      <c r="J32" s="18">
        <f>IF(Source!BC1178&lt;&gt; 0, Source!BC1178, 1)</f>
        <v>3.3</v>
      </c>
      <c r="K32" s="21">
        <f>Source!P1178</f>
        <v>16.63</v>
      </c>
    </row>
    <row r="33" spans="1:35" ht="14.25" x14ac:dyDescent="0.2">
      <c r="A33" s="17"/>
      <c r="B33" s="17"/>
      <c r="C33" s="17" t="s">
        <v>1047</v>
      </c>
      <c r="D33" s="19" t="s">
        <v>1048</v>
      </c>
      <c r="E33" s="18">
        <f>Source!DN1178</f>
        <v>105</v>
      </c>
      <c r="F33" s="21"/>
      <c r="G33" s="20"/>
      <c r="H33" s="18"/>
      <c r="I33" s="21">
        <f>SUM(Q27:Q32)</f>
        <v>20.78</v>
      </c>
      <c r="J33" s="18">
        <f>Source!BZ1178</f>
        <v>87</v>
      </c>
      <c r="K33" s="21">
        <f>SUM(R27:R32)</f>
        <v>823.33</v>
      </c>
    </row>
    <row r="34" spans="1:35" ht="14.25" x14ac:dyDescent="0.2">
      <c r="A34" s="17"/>
      <c r="B34" s="17"/>
      <c r="C34" s="17" t="s">
        <v>1049</v>
      </c>
      <c r="D34" s="19" t="s">
        <v>1048</v>
      </c>
      <c r="E34" s="18">
        <f>Source!DO1178</f>
        <v>77</v>
      </c>
      <c r="F34" s="21"/>
      <c r="G34" s="20"/>
      <c r="H34" s="18"/>
      <c r="I34" s="21">
        <f>SUM(S27:S33)</f>
        <v>15.24</v>
      </c>
      <c r="J34" s="18">
        <f>Source!CA1178</f>
        <v>41</v>
      </c>
      <c r="K34" s="21">
        <f>SUM(T27:T33)</f>
        <v>388.01</v>
      </c>
    </row>
    <row r="35" spans="1:35" ht="14.25" x14ac:dyDescent="0.2">
      <c r="A35" s="17"/>
      <c r="B35" s="17"/>
      <c r="C35" s="17" t="s">
        <v>1055</v>
      </c>
      <c r="D35" s="19" t="s">
        <v>1048</v>
      </c>
      <c r="E35" s="18">
        <f>175</f>
        <v>175</v>
      </c>
      <c r="F35" s="21"/>
      <c r="G35" s="20"/>
      <c r="H35" s="18"/>
      <c r="I35" s="21">
        <f>SUM(U27:U34)</f>
        <v>0.02</v>
      </c>
      <c r="J35" s="18">
        <f>160</f>
        <v>160</v>
      </c>
      <c r="K35" s="21">
        <f>SUM(V27:V34)</f>
        <v>0.77</v>
      </c>
    </row>
    <row r="36" spans="1:35" ht="14.25" x14ac:dyDescent="0.2">
      <c r="A36" s="23"/>
      <c r="B36" s="23"/>
      <c r="C36" s="23" t="s">
        <v>1050</v>
      </c>
      <c r="D36" s="24" t="s">
        <v>1051</v>
      </c>
      <c r="E36" s="25">
        <f>Source!AQ1178</f>
        <v>135</v>
      </c>
      <c r="F36" s="26"/>
      <c r="G36" s="27" t="str">
        <f>Source!DI1178</f>
        <v/>
      </c>
      <c r="H36" s="25">
        <f>Source!AV1178</f>
        <v>1.0469999999999999</v>
      </c>
      <c r="I36" s="26">
        <f>Source!U1178</f>
        <v>1.38376755</v>
      </c>
      <c r="J36" s="25"/>
      <c r="K36" s="26"/>
    </row>
    <row r="37" spans="1:35" ht="15" x14ac:dyDescent="0.25">
      <c r="C37" s="16" t="s">
        <v>1052</v>
      </c>
      <c r="H37" s="44">
        <f>I29+I30+I32+I33+I34+I35+0</f>
        <v>64.949999999999989</v>
      </c>
      <c r="I37" s="44"/>
      <c r="J37" s="44">
        <f>K29+K30+K32+K33+K34+K35+0</f>
        <v>2214.8799999999997</v>
      </c>
      <c r="K37" s="44"/>
      <c r="O37" s="28">
        <f>I29+I30+I32+I33+I34+I35+0</f>
        <v>64.949999999999989</v>
      </c>
      <c r="P37" s="28">
        <f>K29+K30+K32+K33+K34+K35+0</f>
        <v>2214.8799999999997</v>
      </c>
      <c r="X37">
        <f>IF(Source!BI1178&lt;=1,I29+I30+I32+I33+I34+I35-0, 0)</f>
        <v>64.949999999999989</v>
      </c>
      <c r="Y37">
        <f>IF(Source!BI1178=2,I29+I30+I32+I33+I34+I35-0, 0)</f>
        <v>0</v>
      </c>
      <c r="Z37">
        <f>IF(Source!BI1178=3,I29+I30+I32+I33+I34+I35-0, 0)</f>
        <v>0</v>
      </c>
      <c r="AA37">
        <f>IF(Source!BI1178=4,I29+I30+I32+I33+I34+I35,0)</f>
        <v>0</v>
      </c>
    </row>
    <row r="39" spans="1:35" ht="42.75" x14ac:dyDescent="0.2">
      <c r="A39" s="17">
        <v>2</v>
      </c>
      <c r="B39" s="17" t="str">
        <f>Source!F1179</f>
        <v>цена поставщика</v>
      </c>
      <c r="C39" s="17" t="s">
        <v>1065</v>
      </c>
      <c r="D39" s="19" t="str">
        <f>Source!H1179</f>
        <v>кг</v>
      </c>
      <c r="E39" s="18">
        <f>Source!I1179</f>
        <v>1.331</v>
      </c>
      <c r="F39" s="21">
        <f>Source!AL1179</f>
        <v>44.37</v>
      </c>
      <c r="G39" s="20" t="str">
        <f>Source!DD1179</f>
        <v>*1,02</v>
      </c>
      <c r="H39" s="18">
        <f>Source!AW1179</f>
        <v>1</v>
      </c>
      <c r="I39" s="21">
        <f>ROUND((ROUND((Source!AC1179*Source!AW1179*Source!I1179),2)),2)</f>
        <v>60.24</v>
      </c>
      <c r="J39" s="18">
        <f>IF(Source!BC1179&lt;&gt; 0, Source!BC1179, 1)</f>
        <v>9.8800000000000008</v>
      </c>
      <c r="K39" s="21">
        <f>Source!P1179</f>
        <v>595.16999999999996</v>
      </c>
      <c r="Q39">
        <f>ROUND((Source!DN1179/100)*ROUND((ROUND((Source!AF1179*Source!AV1179*Source!I1179),2)),2), 2)</f>
        <v>0</v>
      </c>
      <c r="R39">
        <f>Source!X1179</f>
        <v>0</v>
      </c>
      <c r="S39">
        <f>ROUND((Source!DO1179/100)*ROUND((ROUND((Source!AF1179*Source!AV1179*Source!I1179),2)),2), 2)</f>
        <v>0</v>
      </c>
      <c r="T39">
        <f>Source!Y1179</f>
        <v>0</v>
      </c>
      <c r="U39">
        <f>ROUND((175/100)*ROUND((ROUND((Source!AE1179*Source!AV1179*Source!I1179),2)),2), 2)</f>
        <v>0</v>
      </c>
      <c r="V39">
        <f>ROUND((160/100)*ROUND(ROUND((ROUND((Source!AE1179*Source!AV1179*Source!I1179),2)*Source!BS1179),2), 2), 2)</f>
        <v>0</v>
      </c>
      <c r="AI39">
        <v>3</v>
      </c>
    </row>
    <row r="40" spans="1:35" x14ac:dyDescent="0.2">
      <c r="A40" s="31"/>
      <c r="B40" s="31"/>
      <c r="C40" s="32" t="str">
        <f>"Объем: "&amp;Source!I1179&amp;"="&amp;Source!I1178&amp;"*"&amp;"100*"&amp;"1,36"</f>
        <v>Объем: 1,331=0,00979*100*1,36</v>
      </c>
      <c r="D40" s="31"/>
      <c r="E40" s="31"/>
      <c r="F40" s="31"/>
      <c r="G40" s="31"/>
      <c r="H40" s="31"/>
      <c r="I40" s="31"/>
      <c r="J40" s="31"/>
      <c r="K40" s="31"/>
    </row>
    <row r="41" spans="1:35" ht="15" x14ac:dyDescent="0.25">
      <c r="C41" s="16" t="s">
        <v>1052</v>
      </c>
      <c r="H41" s="44">
        <f>I39+0</f>
        <v>60.24</v>
      </c>
      <c r="I41" s="44"/>
      <c r="J41" s="44">
        <f>K39+0</f>
        <v>595.16999999999996</v>
      </c>
      <c r="K41" s="44"/>
      <c r="O41" s="28">
        <f>I39+0</f>
        <v>60.24</v>
      </c>
      <c r="P41" s="28">
        <f>K39+0</f>
        <v>595.16999999999996</v>
      </c>
      <c r="X41">
        <f>IF(Source!BI1179&lt;=1,I39-0, 0)</f>
        <v>60.24</v>
      </c>
      <c r="Y41">
        <f>IF(Source!BI1179=2,I39-0, 0)</f>
        <v>0</v>
      </c>
      <c r="Z41">
        <f>IF(Source!BI1179=3,I39-0, 0)</f>
        <v>0</v>
      </c>
      <c r="AA41">
        <f>IF(Source!BI1179=4,I39,0)</f>
        <v>0</v>
      </c>
    </row>
    <row r="44" spans="1:35" ht="15" x14ac:dyDescent="0.25">
      <c r="A44" s="41" t="str">
        <f>CONCATENATE("Итого по разделу: ",IF(Source!G1181&lt;&gt;"Новый раздел", Source!G1181, ""))</f>
        <v>Итого по разделу: Строительные работы</v>
      </c>
      <c r="B44" s="41"/>
      <c r="C44" s="41"/>
      <c r="D44" s="41"/>
      <c r="E44" s="41"/>
      <c r="F44" s="41"/>
      <c r="G44" s="41"/>
      <c r="H44" s="42">
        <f>SUM(O26:O43)</f>
        <v>125.19</v>
      </c>
      <c r="I44" s="43"/>
      <c r="J44" s="42">
        <f>SUM(P26:P43)</f>
        <v>2810.0499999999997</v>
      </c>
      <c r="K44" s="43"/>
    </row>
    <row r="45" spans="1:35" hidden="1" x14ac:dyDescent="0.2">
      <c r="A45" t="s">
        <v>1044</v>
      </c>
      <c r="H45">
        <f>SUM(AC26:AC44)</f>
        <v>0</v>
      </c>
      <c r="J45">
        <f>SUM(AD26:AD44)</f>
        <v>0</v>
      </c>
    </row>
    <row r="46" spans="1:35" hidden="1" x14ac:dyDescent="0.2">
      <c r="A46" t="s">
        <v>1045</v>
      </c>
      <c r="H46">
        <f>SUM(AE26:AE45)</f>
        <v>0</v>
      </c>
      <c r="J46">
        <f>SUM(AF26:AF45)</f>
        <v>0</v>
      </c>
    </row>
    <row r="48" spans="1:35" ht="16.5" x14ac:dyDescent="0.25">
      <c r="A48" s="45" t="str">
        <f>CONCATENATE("Раздел: ",IF(Source!G1211&lt;&gt;"Новый раздел", Source!G1211, ""))</f>
        <v>Раздел: Монтажные работы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35" ht="42.75" x14ac:dyDescent="0.2">
      <c r="A49" s="17">
        <v>1</v>
      </c>
      <c r="B49" s="17" t="str">
        <f>Source!F1215</f>
        <v>4.8-77-4</v>
      </c>
      <c r="C49" s="17" t="s">
        <v>411</v>
      </c>
      <c r="D49" s="19" t="str">
        <f>Source!H1215</f>
        <v>100 М КАБЕЛЯ</v>
      </c>
      <c r="E49" s="18">
        <f>Source!I1215</f>
        <v>0.05</v>
      </c>
      <c r="F49" s="21"/>
      <c r="G49" s="20"/>
      <c r="H49" s="18"/>
      <c r="I49" s="21"/>
      <c r="J49" s="18"/>
      <c r="K49" s="21"/>
      <c r="Q49">
        <f>ROUND((Source!DN1215/100)*ROUND((ROUND((Source!AF1215*Source!AV1215*Source!I1215),2)),2), 2)</f>
        <v>9.7200000000000006</v>
      </c>
      <c r="R49">
        <f>Source!X1215</f>
        <v>381.87</v>
      </c>
      <c r="S49">
        <f>ROUND((Source!DO1215/100)*ROUND((ROUND((Source!AF1215*Source!AV1215*Source!I1215),2)),2), 2)</f>
        <v>6.08</v>
      </c>
      <c r="T49">
        <f>Source!Y1215</f>
        <v>178.48</v>
      </c>
      <c r="U49">
        <f>ROUND((175/100)*ROUND((ROUND((Source!AE1215*Source!AV1215*Source!I1215),2)),2), 2)</f>
        <v>2.1</v>
      </c>
      <c r="V49">
        <f>ROUND((160/100)*ROUND(ROUND((ROUND((Source!AE1215*Source!AV1215*Source!I1215),2)*Source!BS1215),2), 2), 2)</f>
        <v>91.81</v>
      </c>
      <c r="AI49">
        <v>0</v>
      </c>
    </row>
    <row r="50" spans="1:35" x14ac:dyDescent="0.2">
      <c r="C50" s="22" t="str">
        <f>"Объем: "&amp;Source!I1215&amp;"=5/"&amp;"100"</f>
        <v>Объем: 0,05=5/100</v>
      </c>
    </row>
    <row r="51" spans="1:35" ht="14.25" x14ac:dyDescent="0.2">
      <c r="A51" s="17"/>
      <c r="B51" s="17"/>
      <c r="C51" s="17" t="s">
        <v>1046</v>
      </c>
      <c r="D51" s="19"/>
      <c r="E51" s="18"/>
      <c r="F51" s="21">
        <f>Source!AO1215</f>
        <v>135.52000000000001</v>
      </c>
      <c r="G51" s="20" t="str">
        <f>Source!DG1215</f>
        <v>*1,2</v>
      </c>
      <c r="H51" s="18">
        <f>Source!AV1215</f>
        <v>1.0669999999999999</v>
      </c>
      <c r="I51" s="21">
        <f>ROUND((ROUND((Source!AF1215*Source!AV1215*Source!I1215),2)),2)</f>
        <v>8.68</v>
      </c>
      <c r="J51" s="18">
        <f>IF(Source!BA1215&lt;&gt; 0, Source!BA1215, 1)</f>
        <v>47.82</v>
      </c>
      <c r="K51" s="21">
        <f>Source!S1215</f>
        <v>415.08</v>
      </c>
      <c r="W51">
        <f>I51</f>
        <v>8.68</v>
      </c>
    </row>
    <row r="52" spans="1:35" ht="14.25" x14ac:dyDescent="0.2">
      <c r="A52" s="17"/>
      <c r="B52" s="17"/>
      <c r="C52" s="17" t="s">
        <v>1053</v>
      </c>
      <c r="D52" s="19"/>
      <c r="E52" s="18"/>
      <c r="F52" s="21">
        <f>Source!AM1215</f>
        <v>134.35</v>
      </c>
      <c r="G52" s="20" t="str">
        <f>Source!DE1215</f>
        <v>*1,2</v>
      </c>
      <c r="H52" s="18">
        <f>Source!AV1215</f>
        <v>1.0669999999999999</v>
      </c>
      <c r="I52" s="21">
        <f>(ROUND((ROUND((((Source!ET1215*1.2))*Source!AV1215*Source!I1215),2)),2)+ROUND((ROUND(((Source!AE1215-((Source!EU1215*1.2)))*Source!AV1215*Source!I1215),2)),2))</f>
        <v>8.6</v>
      </c>
      <c r="J52" s="18">
        <f>IF(Source!BB1215&lt;&gt; 0, Source!BB1215, 1)</f>
        <v>14.69</v>
      </c>
      <c r="K52" s="21">
        <f>Source!Q1215</f>
        <v>126.33</v>
      </c>
    </row>
    <row r="53" spans="1:35" ht="14.25" x14ac:dyDescent="0.2">
      <c r="A53" s="17"/>
      <c r="B53" s="17"/>
      <c r="C53" s="17" t="s">
        <v>1054</v>
      </c>
      <c r="D53" s="19"/>
      <c r="E53" s="18"/>
      <c r="F53" s="21">
        <f>Source!AN1215</f>
        <v>18.68</v>
      </c>
      <c r="G53" s="20" t="str">
        <f>Source!DF1215</f>
        <v>*1,2</v>
      </c>
      <c r="H53" s="18">
        <f>Source!AV1215</f>
        <v>1.0669999999999999</v>
      </c>
      <c r="I53" s="29">
        <f>ROUND((ROUND((Source!AE1215*Source!AV1215*Source!I1215),2)),2)</f>
        <v>1.2</v>
      </c>
      <c r="J53" s="18">
        <f>IF(Source!BS1215&lt;&gt; 0, Source!BS1215, 1)</f>
        <v>47.82</v>
      </c>
      <c r="K53" s="29">
        <f>Source!R1215</f>
        <v>57.38</v>
      </c>
      <c r="W53">
        <f>I53</f>
        <v>1.2</v>
      </c>
    </row>
    <row r="54" spans="1:35" ht="14.25" x14ac:dyDescent="0.2">
      <c r="A54" s="17"/>
      <c r="B54" s="17"/>
      <c r="C54" s="17" t="s">
        <v>1056</v>
      </c>
      <c r="D54" s="19"/>
      <c r="E54" s="18"/>
      <c r="F54" s="21">
        <f>Source!AL1215</f>
        <v>53.75</v>
      </c>
      <c r="G54" s="20" t="str">
        <f>Source!DD1215</f>
        <v/>
      </c>
      <c r="H54" s="18">
        <f>Source!AW1215</f>
        <v>1.081</v>
      </c>
      <c r="I54" s="21">
        <f>ROUND((ROUND((Source!AC1215*Source!AW1215*Source!I1215),2)),2)</f>
        <v>2.91</v>
      </c>
      <c r="J54" s="18">
        <f>IF(Source!BC1215&lt;&gt; 0, Source!BC1215, 1)</f>
        <v>17.18</v>
      </c>
      <c r="K54" s="21">
        <f>Source!P1215</f>
        <v>49.99</v>
      </c>
    </row>
    <row r="55" spans="1:35" ht="14.25" x14ac:dyDescent="0.2">
      <c r="A55" s="17"/>
      <c r="B55" s="17"/>
      <c r="C55" s="17" t="s">
        <v>1047</v>
      </c>
      <c r="D55" s="19" t="s">
        <v>1048</v>
      </c>
      <c r="E55" s="18">
        <f>Source!DN1215</f>
        <v>112</v>
      </c>
      <c r="F55" s="21"/>
      <c r="G55" s="20"/>
      <c r="H55" s="18"/>
      <c r="I55" s="21">
        <f>SUM(Q49:Q54)</f>
        <v>9.7200000000000006</v>
      </c>
      <c r="J55" s="18">
        <f>Source!BZ1215</f>
        <v>92</v>
      </c>
      <c r="K55" s="21">
        <f>SUM(R49:R54)</f>
        <v>381.87</v>
      </c>
    </row>
    <row r="56" spans="1:35" ht="14.25" x14ac:dyDescent="0.2">
      <c r="A56" s="17"/>
      <c r="B56" s="17"/>
      <c r="C56" s="17" t="s">
        <v>1049</v>
      </c>
      <c r="D56" s="19" t="s">
        <v>1048</v>
      </c>
      <c r="E56" s="18">
        <f>Source!DO1215</f>
        <v>70</v>
      </c>
      <c r="F56" s="21"/>
      <c r="G56" s="20"/>
      <c r="H56" s="18"/>
      <c r="I56" s="21">
        <f>SUM(S49:S55)</f>
        <v>6.08</v>
      </c>
      <c r="J56" s="18">
        <f>Source!CA1215</f>
        <v>43</v>
      </c>
      <c r="K56" s="21">
        <f>SUM(T49:T55)</f>
        <v>178.48</v>
      </c>
    </row>
    <row r="57" spans="1:35" ht="14.25" x14ac:dyDescent="0.2">
      <c r="A57" s="17"/>
      <c r="B57" s="17"/>
      <c r="C57" s="17" t="s">
        <v>1055</v>
      </c>
      <c r="D57" s="19" t="s">
        <v>1048</v>
      </c>
      <c r="E57" s="18">
        <f>175</f>
        <v>175</v>
      </c>
      <c r="F57" s="21"/>
      <c r="G57" s="20"/>
      <c r="H57" s="18"/>
      <c r="I57" s="21">
        <f>SUM(U49:U56)</f>
        <v>2.1</v>
      </c>
      <c r="J57" s="18">
        <f>160</f>
        <v>160</v>
      </c>
      <c r="K57" s="21">
        <f>SUM(V49:V56)</f>
        <v>91.81</v>
      </c>
    </row>
    <row r="58" spans="1:35" ht="14.25" x14ac:dyDescent="0.2">
      <c r="A58" s="23"/>
      <c r="B58" s="23"/>
      <c r="C58" s="23" t="s">
        <v>1050</v>
      </c>
      <c r="D58" s="24" t="s">
        <v>1051</v>
      </c>
      <c r="E58" s="25">
        <f>Source!AQ1215</f>
        <v>11</v>
      </c>
      <c r="F58" s="26"/>
      <c r="G58" s="27" t="str">
        <f>Source!DI1215</f>
        <v>*1,2</v>
      </c>
      <c r="H58" s="25">
        <f>Source!AV1215</f>
        <v>1.0669999999999999</v>
      </c>
      <c r="I58" s="26">
        <f>Source!U1215</f>
        <v>0.70421999999999996</v>
      </c>
      <c r="J58" s="25"/>
      <c r="K58" s="26"/>
    </row>
    <row r="59" spans="1:35" ht="15" x14ac:dyDescent="0.25">
      <c r="C59" s="16" t="s">
        <v>1052</v>
      </c>
      <c r="H59" s="44">
        <f>I51+I52+I54+I55+I56+I57+0</f>
        <v>38.090000000000003</v>
      </c>
      <c r="I59" s="44"/>
      <c r="J59" s="44">
        <f>K51+K52+K54+K55+K56+K57+0</f>
        <v>1243.56</v>
      </c>
      <c r="K59" s="44"/>
      <c r="O59" s="28">
        <f>I51+I52+I54+I55+I56+I57+0</f>
        <v>38.090000000000003</v>
      </c>
      <c r="P59" s="28">
        <f>K51+K52+K54+K55+K56+K57+0</f>
        <v>1243.56</v>
      </c>
      <c r="X59">
        <f>IF(Source!BI1215&lt;=1,I51+I52+I54+I55+I56+I57-0, 0)</f>
        <v>0</v>
      </c>
      <c r="Y59">
        <f>IF(Source!BI1215=2,I51+I52+I54+I55+I56+I57-0, 0)</f>
        <v>38.090000000000003</v>
      </c>
      <c r="Z59">
        <f>IF(Source!BI1215=3,I51+I52+I54+I55+I56+I57-0, 0)</f>
        <v>0</v>
      </c>
      <c r="AA59">
        <f>IF(Source!BI1215=4,I51+I52+I54+I55+I56+I57,0)</f>
        <v>0</v>
      </c>
    </row>
    <row r="61" spans="1:35" ht="42.75" x14ac:dyDescent="0.2">
      <c r="A61" s="17">
        <v>2</v>
      </c>
      <c r="B61" s="17" t="str">
        <f>Source!F1216</f>
        <v>4.8-77-4</v>
      </c>
      <c r="C61" s="17" t="s">
        <v>411</v>
      </c>
      <c r="D61" s="19" t="str">
        <f>Source!H1216</f>
        <v>100 М КАБЕЛЯ</v>
      </c>
      <c r="E61" s="18">
        <f>Source!I1216</f>
        <v>0.02</v>
      </c>
      <c r="F61" s="21"/>
      <c r="G61" s="20"/>
      <c r="H61" s="18"/>
      <c r="I61" s="21"/>
      <c r="J61" s="18"/>
      <c r="K61" s="21"/>
      <c r="Q61">
        <f>ROUND((Source!DN1216/100)*ROUND((ROUND((Source!AF1216*Source!AV1216*Source!I1216),2)),2), 2)</f>
        <v>3.24</v>
      </c>
      <c r="R61">
        <f>Source!X1216</f>
        <v>127.14</v>
      </c>
      <c r="S61">
        <f>ROUND((Source!DO1216/100)*ROUND((ROUND((Source!AF1216*Source!AV1216*Source!I1216),2)),2), 2)</f>
        <v>2.02</v>
      </c>
      <c r="T61">
        <f>Source!Y1216</f>
        <v>59.43</v>
      </c>
      <c r="U61">
        <f>ROUND((175/100)*ROUND((ROUND((Source!AE1216*Source!AV1216*Source!I1216),2)),2), 2)</f>
        <v>0.7</v>
      </c>
      <c r="V61">
        <f>ROUND((160/100)*ROUND(ROUND((ROUND((Source!AE1216*Source!AV1216*Source!I1216),2)*Source!BS1216),2), 2), 2)</f>
        <v>30.61</v>
      </c>
      <c r="AI61">
        <v>0</v>
      </c>
    </row>
    <row r="62" spans="1:35" x14ac:dyDescent="0.2">
      <c r="C62" s="22" t="str">
        <f>"Объем: "&amp;Source!I1216&amp;"=2/"&amp;"100"</f>
        <v>Объем: 0,02=2/100</v>
      </c>
    </row>
    <row r="63" spans="1:35" ht="14.25" x14ac:dyDescent="0.2">
      <c r="A63" s="17"/>
      <c r="B63" s="17"/>
      <c r="C63" s="17" t="s">
        <v>1046</v>
      </c>
      <c r="D63" s="19"/>
      <c r="E63" s="18"/>
      <c r="F63" s="21">
        <f>Source!AO1216</f>
        <v>135.52000000000001</v>
      </c>
      <c r="G63" s="20" t="str">
        <f>Source!DG1216</f>
        <v/>
      </c>
      <c r="H63" s="18">
        <f>Source!AV1216</f>
        <v>1.0669999999999999</v>
      </c>
      <c r="I63" s="21">
        <f>ROUND((ROUND((Source!AF1216*Source!AV1216*Source!I1216),2)),2)</f>
        <v>2.89</v>
      </c>
      <c r="J63" s="18">
        <f>IF(Source!BA1216&lt;&gt; 0, Source!BA1216, 1)</f>
        <v>47.82</v>
      </c>
      <c r="K63" s="21">
        <f>Source!S1216</f>
        <v>138.19999999999999</v>
      </c>
      <c r="W63">
        <f>I63</f>
        <v>2.89</v>
      </c>
    </row>
    <row r="64" spans="1:35" ht="14.25" x14ac:dyDescent="0.2">
      <c r="A64" s="17"/>
      <c r="B64" s="17"/>
      <c r="C64" s="17" t="s">
        <v>1053</v>
      </c>
      <c r="D64" s="19"/>
      <c r="E64" s="18"/>
      <c r="F64" s="21">
        <f>Source!AM1216</f>
        <v>134.35</v>
      </c>
      <c r="G64" s="20" t="str">
        <f>Source!DE1216</f>
        <v/>
      </c>
      <c r="H64" s="18">
        <f>Source!AV1216</f>
        <v>1.0669999999999999</v>
      </c>
      <c r="I64" s="21">
        <f>(ROUND((ROUND(((Source!ET1216)*Source!AV1216*Source!I1216),2)),2)+ROUND((ROUND(((Source!AE1216-(Source!EU1216))*Source!AV1216*Source!I1216),2)),2))</f>
        <v>2.87</v>
      </c>
      <c r="J64" s="18">
        <f>IF(Source!BB1216&lt;&gt; 0, Source!BB1216, 1)</f>
        <v>14.69</v>
      </c>
      <c r="K64" s="21">
        <f>Source!Q1216</f>
        <v>42.16</v>
      </c>
    </row>
    <row r="65" spans="1:35" ht="14.25" x14ac:dyDescent="0.2">
      <c r="A65" s="17"/>
      <c r="B65" s="17"/>
      <c r="C65" s="17" t="s">
        <v>1054</v>
      </c>
      <c r="D65" s="19"/>
      <c r="E65" s="18"/>
      <c r="F65" s="21">
        <f>Source!AN1216</f>
        <v>18.68</v>
      </c>
      <c r="G65" s="20" t="str">
        <f>Source!DF1216</f>
        <v/>
      </c>
      <c r="H65" s="18">
        <f>Source!AV1216</f>
        <v>1.0669999999999999</v>
      </c>
      <c r="I65" s="29">
        <f>ROUND((ROUND((Source!AE1216*Source!AV1216*Source!I1216),2)),2)</f>
        <v>0.4</v>
      </c>
      <c r="J65" s="18">
        <f>IF(Source!BS1216&lt;&gt; 0, Source!BS1216, 1)</f>
        <v>47.82</v>
      </c>
      <c r="K65" s="29">
        <f>Source!R1216</f>
        <v>19.13</v>
      </c>
      <c r="W65">
        <f>I65</f>
        <v>0.4</v>
      </c>
    </row>
    <row r="66" spans="1:35" ht="14.25" x14ac:dyDescent="0.2">
      <c r="A66" s="17"/>
      <c r="B66" s="17"/>
      <c r="C66" s="17" t="s">
        <v>1056</v>
      </c>
      <c r="D66" s="19"/>
      <c r="E66" s="18"/>
      <c r="F66" s="21">
        <f>Source!AL1216</f>
        <v>53.75</v>
      </c>
      <c r="G66" s="20" t="str">
        <f>Source!DD1216</f>
        <v/>
      </c>
      <c r="H66" s="18">
        <f>Source!AW1216</f>
        <v>1.081</v>
      </c>
      <c r="I66" s="21">
        <f>ROUND((ROUND((Source!AC1216*Source!AW1216*Source!I1216),2)),2)</f>
        <v>1.1599999999999999</v>
      </c>
      <c r="J66" s="18">
        <f>IF(Source!BC1216&lt;&gt; 0, Source!BC1216, 1)</f>
        <v>17.18</v>
      </c>
      <c r="K66" s="21">
        <f>Source!P1216</f>
        <v>19.93</v>
      </c>
    </row>
    <row r="67" spans="1:35" ht="14.25" x14ac:dyDescent="0.2">
      <c r="A67" s="17"/>
      <c r="B67" s="17"/>
      <c r="C67" s="17" t="s">
        <v>1047</v>
      </c>
      <c r="D67" s="19" t="s">
        <v>1048</v>
      </c>
      <c r="E67" s="18">
        <f>Source!DN1216</f>
        <v>112</v>
      </c>
      <c r="F67" s="21"/>
      <c r="G67" s="20"/>
      <c r="H67" s="18"/>
      <c r="I67" s="21">
        <f>SUM(Q61:Q66)</f>
        <v>3.24</v>
      </c>
      <c r="J67" s="18">
        <f>Source!BZ1216</f>
        <v>92</v>
      </c>
      <c r="K67" s="21">
        <f>SUM(R61:R66)</f>
        <v>127.14</v>
      </c>
    </row>
    <row r="68" spans="1:35" ht="14.25" x14ac:dyDescent="0.2">
      <c r="A68" s="17"/>
      <c r="B68" s="17"/>
      <c r="C68" s="17" t="s">
        <v>1049</v>
      </c>
      <c r="D68" s="19" t="s">
        <v>1048</v>
      </c>
      <c r="E68" s="18">
        <f>Source!DO1216</f>
        <v>70</v>
      </c>
      <c r="F68" s="21"/>
      <c r="G68" s="20"/>
      <c r="H68" s="18"/>
      <c r="I68" s="21">
        <f>SUM(S61:S67)</f>
        <v>2.02</v>
      </c>
      <c r="J68" s="18">
        <f>Source!CA1216</f>
        <v>43</v>
      </c>
      <c r="K68" s="21">
        <f>SUM(T61:T67)</f>
        <v>59.43</v>
      </c>
    </row>
    <row r="69" spans="1:35" ht="14.25" x14ac:dyDescent="0.2">
      <c r="A69" s="17"/>
      <c r="B69" s="17"/>
      <c r="C69" s="17" t="s">
        <v>1055</v>
      </c>
      <c r="D69" s="19" t="s">
        <v>1048</v>
      </c>
      <c r="E69" s="18">
        <f>175</f>
        <v>175</v>
      </c>
      <c r="F69" s="21"/>
      <c r="G69" s="20"/>
      <c r="H69" s="18"/>
      <c r="I69" s="21">
        <f>SUM(U61:U68)</f>
        <v>0.7</v>
      </c>
      <c r="J69" s="18">
        <f>160</f>
        <v>160</v>
      </c>
      <c r="K69" s="21">
        <f>SUM(V61:V68)</f>
        <v>30.61</v>
      </c>
    </row>
    <row r="70" spans="1:35" ht="14.25" x14ac:dyDescent="0.2">
      <c r="A70" s="23"/>
      <c r="B70" s="23"/>
      <c r="C70" s="23" t="s">
        <v>1050</v>
      </c>
      <c r="D70" s="24" t="s">
        <v>1051</v>
      </c>
      <c r="E70" s="25">
        <f>Source!AQ1216</f>
        <v>11</v>
      </c>
      <c r="F70" s="26"/>
      <c r="G70" s="27" t="str">
        <f>Source!DI1216</f>
        <v/>
      </c>
      <c r="H70" s="25">
        <f>Source!AV1216</f>
        <v>1.0669999999999999</v>
      </c>
      <c r="I70" s="26">
        <f>Source!U1216</f>
        <v>0.23474</v>
      </c>
      <c r="J70" s="25"/>
      <c r="K70" s="26"/>
    </row>
    <row r="71" spans="1:35" ht="15" x14ac:dyDescent="0.25">
      <c r="C71" s="16" t="s">
        <v>1052</v>
      </c>
      <c r="H71" s="44">
        <f>I63+I64+I66+I67+I68+I69+0</f>
        <v>12.879999999999999</v>
      </c>
      <c r="I71" s="44"/>
      <c r="J71" s="44">
        <f>K63+K64+K66+K67+K68+K69+0</f>
        <v>417.47</v>
      </c>
      <c r="K71" s="44"/>
      <c r="O71" s="28">
        <f>I63+I64+I66+I67+I68+I69+0</f>
        <v>12.879999999999999</v>
      </c>
      <c r="P71" s="28">
        <f>K63+K64+K66+K67+K68+K69+0</f>
        <v>417.47</v>
      </c>
      <c r="X71">
        <f>IF(Source!BI1216&lt;=1,I63+I64+I66+I67+I68+I69-0, 0)</f>
        <v>0</v>
      </c>
      <c r="Y71">
        <f>IF(Source!BI1216=2,I63+I64+I66+I67+I68+I69-0, 0)</f>
        <v>12.879999999999999</v>
      </c>
      <c r="Z71">
        <f>IF(Source!BI1216=3,I63+I64+I66+I67+I68+I69-0, 0)</f>
        <v>0</v>
      </c>
      <c r="AA71">
        <f>IF(Source!BI1216=4,I63+I64+I66+I67+I68+I69,0)</f>
        <v>0</v>
      </c>
    </row>
    <row r="73" spans="1:35" ht="85.5" x14ac:dyDescent="0.2">
      <c r="A73" s="17">
        <v>3</v>
      </c>
      <c r="B73" s="17" t="str">
        <f>Source!F1217</f>
        <v>4.8-318-4</v>
      </c>
      <c r="C73" s="17" t="s">
        <v>430</v>
      </c>
      <c r="D73" s="19" t="str">
        <f>Source!H1217</f>
        <v>1  ШТ.</v>
      </c>
      <c r="E73" s="18">
        <f>Source!I1217</f>
        <v>1</v>
      </c>
      <c r="F73" s="21"/>
      <c r="G73" s="20"/>
      <c r="H73" s="18"/>
      <c r="I73" s="21"/>
      <c r="J73" s="18"/>
      <c r="K73" s="21"/>
      <c r="Q73">
        <f>ROUND((Source!DN1217/100)*ROUND((ROUND((Source!AF1217*Source!AV1217*Source!I1217),2)),2), 2)</f>
        <v>65.13</v>
      </c>
      <c r="R73">
        <f>Source!X1217</f>
        <v>2558.27</v>
      </c>
      <c r="S73">
        <f>ROUND((Source!DO1217/100)*ROUND((ROUND((Source!AF1217*Source!AV1217*Source!I1217),2)),2), 2)</f>
        <v>40.71</v>
      </c>
      <c r="T73">
        <f>Source!Y1217</f>
        <v>1195.71</v>
      </c>
      <c r="U73">
        <f>ROUND((175/100)*ROUND((ROUND((Source!AE1217*Source!AV1217*Source!I1217),2)),2), 2)</f>
        <v>0.28000000000000003</v>
      </c>
      <c r="V73">
        <f>ROUND((160/100)*ROUND(ROUND((ROUND((Source!AE1217*Source!AV1217*Source!I1217),2)*Source!BS1217),2), 2), 2)</f>
        <v>12.24</v>
      </c>
      <c r="AI73">
        <v>0</v>
      </c>
    </row>
    <row r="74" spans="1:35" ht="14.25" x14ac:dyDescent="0.2">
      <c r="A74" s="17"/>
      <c r="B74" s="17"/>
      <c r="C74" s="17" t="s">
        <v>1046</v>
      </c>
      <c r="D74" s="19"/>
      <c r="E74" s="18"/>
      <c r="F74" s="21">
        <f>Source!AO1217</f>
        <v>46.28</v>
      </c>
      <c r="G74" s="20" t="str">
        <f>Source!DG1217</f>
        <v>)*1,2</v>
      </c>
      <c r="H74" s="18">
        <f>Source!AV1217</f>
        <v>1.0469999999999999</v>
      </c>
      <c r="I74" s="21">
        <f>ROUND((ROUND((Source!AF1217*Source!AV1217*Source!I1217),2)),2)</f>
        <v>58.15</v>
      </c>
      <c r="J74" s="18">
        <f>IF(Source!BA1217&lt;&gt; 0, Source!BA1217, 1)</f>
        <v>47.82</v>
      </c>
      <c r="K74" s="21">
        <f>Source!S1217</f>
        <v>2780.73</v>
      </c>
      <c r="W74">
        <f>I74</f>
        <v>58.15</v>
      </c>
    </row>
    <row r="75" spans="1:35" ht="14.25" x14ac:dyDescent="0.2">
      <c r="A75" s="17"/>
      <c r="B75" s="17"/>
      <c r="C75" s="17" t="s">
        <v>1053</v>
      </c>
      <c r="D75" s="19"/>
      <c r="E75" s="18"/>
      <c r="F75" s="21">
        <f>Source!AM1217</f>
        <v>0.9</v>
      </c>
      <c r="G75" s="20" t="str">
        <f>Source!DE1217</f>
        <v>)*1,2</v>
      </c>
      <c r="H75" s="18">
        <f>Source!AV1217</f>
        <v>1.0469999999999999</v>
      </c>
      <c r="I75" s="21">
        <f>(ROUND((ROUND((((Source!ET1217*1.2))*Source!AV1217*Source!I1217),2)),2)+ROUND((ROUND(((Source!AE1217-((Source!EU1217*1.2)))*Source!AV1217*Source!I1217),2)),2))</f>
        <v>1.1299999999999999</v>
      </c>
      <c r="J75" s="18">
        <f>IF(Source!BB1217&lt;&gt; 0, Source!BB1217, 1)</f>
        <v>14.67</v>
      </c>
      <c r="K75" s="21">
        <f>Source!Q1217</f>
        <v>16.579999999999998</v>
      </c>
    </row>
    <row r="76" spans="1:35" ht="14.25" x14ac:dyDescent="0.2">
      <c r="A76" s="17"/>
      <c r="B76" s="17"/>
      <c r="C76" s="17" t="s">
        <v>1054</v>
      </c>
      <c r="D76" s="19"/>
      <c r="E76" s="18"/>
      <c r="F76" s="21">
        <f>Source!AN1217</f>
        <v>0.13</v>
      </c>
      <c r="G76" s="20" t="str">
        <f>Source!DF1217</f>
        <v>)*1,2</v>
      </c>
      <c r="H76" s="18">
        <f>Source!AV1217</f>
        <v>1.0469999999999999</v>
      </c>
      <c r="I76" s="29">
        <f>ROUND((ROUND((Source!AE1217*Source!AV1217*Source!I1217),2)),2)</f>
        <v>0.16</v>
      </c>
      <c r="J76" s="18">
        <f>IF(Source!BS1217&lt;&gt; 0, Source!BS1217, 1)</f>
        <v>47.82</v>
      </c>
      <c r="K76" s="29">
        <f>Source!R1217</f>
        <v>7.65</v>
      </c>
      <c r="W76">
        <f>I76</f>
        <v>0.16</v>
      </c>
    </row>
    <row r="77" spans="1:35" ht="14.25" x14ac:dyDescent="0.2">
      <c r="A77" s="17"/>
      <c r="B77" s="17"/>
      <c r="C77" s="17" t="s">
        <v>1056</v>
      </c>
      <c r="D77" s="19"/>
      <c r="E77" s="18"/>
      <c r="F77" s="21">
        <f>Source!AL1217</f>
        <v>10.72</v>
      </c>
      <c r="G77" s="20" t="str">
        <f>Source!DD1217</f>
        <v/>
      </c>
      <c r="H77" s="18">
        <f>Source!AW1217</f>
        <v>1</v>
      </c>
      <c r="I77" s="21">
        <f>ROUND((ROUND((Source!AC1217*Source!AW1217*Source!I1217),2)),2)</f>
        <v>10.72</v>
      </c>
      <c r="J77" s="18">
        <f>IF(Source!BC1217&lt;&gt; 0, Source!BC1217, 1)</f>
        <v>10.029999999999999</v>
      </c>
      <c r="K77" s="21">
        <f>Source!P1217</f>
        <v>107.52</v>
      </c>
    </row>
    <row r="78" spans="1:35" ht="14.25" x14ac:dyDescent="0.2">
      <c r="A78" s="17"/>
      <c r="B78" s="17"/>
      <c r="C78" s="17" t="s">
        <v>1047</v>
      </c>
      <c r="D78" s="19" t="s">
        <v>1048</v>
      </c>
      <c r="E78" s="18">
        <f>Source!DN1217</f>
        <v>112</v>
      </c>
      <c r="F78" s="21"/>
      <c r="G78" s="20"/>
      <c r="H78" s="18"/>
      <c r="I78" s="21">
        <f>SUM(Q73:Q77)</f>
        <v>65.13</v>
      </c>
      <c r="J78" s="18">
        <f>Source!BZ1217</f>
        <v>92</v>
      </c>
      <c r="K78" s="21">
        <f>SUM(R73:R77)</f>
        <v>2558.27</v>
      </c>
    </row>
    <row r="79" spans="1:35" ht="14.25" x14ac:dyDescent="0.2">
      <c r="A79" s="17"/>
      <c r="B79" s="17"/>
      <c r="C79" s="17" t="s">
        <v>1049</v>
      </c>
      <c r="D79" s="19" t="s">
        <v>1048</v>
      </c>
      <c r="E79" s="18">
        <f>Source!DO1217</f>
        <v>70</v>
      </c>
      <c r="F79" s="21"/>
      <c r="G79" s="20"/>
      <c r="H79" s="18"/>
      <c r="I79" s="21">
        <f>SUM(S73:S78)</f>
        <v>40.71</v>
      </c>
      <c r="J79" s="18">
        <f>Source!CA1217</f>
        <v>43</v>
      </c>
      <c r="K79" s="21">
        <f>SUM(T73:T78)</f>
        <v>1195.71</v>
      </c>
    </row>
    <row r="80" spans="1:35" ht="14.25" x14ac:dyDescent="0.2">
      <c r="A80" s="17"/>
      <c r="B80" s="17"/>
      <c r="C80" s="17" t="s">
        <v>1055</v>
      </c>
      <c r="D80" s="19" t="s">
        <v>1048</v>
      </c>
      <c r="E80" s="18">
        <f>175</f>
        <v>175</v>
      </c>
      <c r="F80" s="21"/>
      <c r="G80" s="20"/>
      <c r="H80" s="18"/>
      <c r="I80" s="21">
        <f>SUM(U73:U79)</f>
        <v>0.28000000000000003</v>
      </c>
      <c r="J80" s="18">
        <f>160</f>
        <v>160</v>
      </c>
      <c r="K80" s="21">
        <f>SUM(V73:V79)</f>
        <v>12.24</v>
      </c>
    </row>
    <row r="81" spans="1:35" ht="14.25" x14ac:dyDescent="0.2">
      <c r="A81" s="23"/>
      <c r="B81" s="23"/>
      <c r="C81" s="23" t="s">
        <v>1050</v>
      </c>
      <c r="D81" s="24" t="s">
        <v>1051</v>
      </c>
      <c r="E81" s="25">
        <f>Source!AQ1217</f>
        <v>3.19</v>
      </c>
      <c r="F81" s="26"/>
      <c r="G81" s="27" t="str">
        <f>Source!DI1217</f>
        <v>)*1,2</v>
      </c>
      <c r="H81" s="25">
        <f>Source!AV1217</f>
        <v>1.0469999999999999</v>
      </c>
      <c r="I81" s="26">
        <f>Source!U1217</f>
        <v>4.0079159999999998</v>
      </c>
      <c r="J81" s="25"/>
      <c r="K81" s="26"/>
    </row>
    <row r="82" spans="1:35" ht="15" x14ac:dyDescent="0.25">
      <c r="C82" s="16" t="s">
        <v>1052</v>
      </c>
      <c r="H82" s="44">
        <f>I74+I75+I77+I78+I79+I80+0</f>
        <v>176.12</v>
      </c>
      <c r="I82" s="44"/>
      <c r="J82" s="44">
        <f>K74+K75+K77+K78+K79+K80+0</f>
        <v>6671.05</v>
      </c>
      <c r="K82" s="44"/>
      <c r="O82" s="28">
        <f>I74+I75+I77+I78+I79+I80+0</f>
        <v>176.12</v>
      </c>
      <c r="P82" s="28">
        <f>K74+K75+K77+K78+K79+K80+0</f>
        <v>6671.05</v>
      </c>
      <c r="X82">
        <f>IF(Source!BI1217&lt;=1,I74+I75+I77+I78+I79+I80-0, 0)</f>
        <v>0</v>
      </c>
      <c r="Y82">
        <f>IF(Source!BI1217=2,I74+I75+I77+I78+I79+I80-0, 0)</f>
        <v>176.12</v>
      </c>
      <c r="Z82">
        <f>IF(Source!BI1217=3,I74+I75+I77+I78+I79+I80-0, 0)</f>
        <v>0</v>
      </c>
      <c r="AA82">
        <f>IF(Source!BI1217=4,I74+I75+I77+I78+I79+I80,0)</f>
        <v>0</v>
      </c>
    </row>
    <row r="84" spans="1:35" ht="85.5" x14ac:dyDescent="0.2">
      <c r="A84" s="17">
        <v>4</v>
      </c>
      <c r="B84" s="17" t="str">
        <f>Source!F1218</f>
        <v>4.8-318-4</v>
      </c>
      <c r="C84" s="17" t="s">
        <v>430</v>
      </c>
      <c r="D84" s="19" t="str">
        <f>Source!H1218</f>
        <v>1  ШТ.</v>
      </c>
      <c r="E84" s="18">
        <f>Source!I1218</f>
        <v>1</v>
      </c>
      <c r="F84" s="21"/>
      <c r="G84" s="20"/>
      <c r="H84" s="18"/>
      <c r="I84" s="21"/>
      <c r="J84" s="18"/>
      <c r="K84" s="21"/>
      <c r="Q84">
        <f>ROUND((Source!DN1218/100)*ROUND((ROUND((Source!AF1218*Source!AV1218*Source!I1218),2)),2), 2)</f>
        <v>54.28</v>
      </c>
      <c r="R84">
        <f>Source!X1218</f>
        <v>2131.9699999999998</v>
      </c>
      <c r="S84">
        <f>ROUND((Source!DO1218/100)*ROUND((ROUND((Source!AF1218*Source!AV1218*Source!I1218),2)),2), 2)</f>
        <v>33.92</v>
      </c>
      <c r="T84">
        <f>Source!Y1218</f>
        <v>996.46</v>
      </c>
      <c r="U84">
        <f>ROUND((175/100)*ROUND((ROUND((Source!AE1218*Source!AV1218*Source!I1218),2)),2), 2)</f>
        <v>0.25</v>
      </c>
      <c r="V84">
        <f>ROUND((160/100)*ROUND(ROUND((ROUND((Source!AE1218*Source!AV1218*Source!I1218),2)*Source!BS1218),2), 2), 2)</f>
        <v>10.7</v>
      </c>
      <c r="AI84">
        <v>0</v>
      </c>
    </row>
    <row r="85" spans="1:35" ht="14.25" x14ac:dyDescent="0.2">
      <c r="A85" s="17"/>
      <c r="B85" s="17"/>
      <c r="C85" s="17" t="s">
        <v>1046</v>
      </c>
      <c r="D85" s="19"/>
      <c r="E85" s="18"/>
      <c r="F85" s="21">
        <f>Source!AO1218</f>
        <v>46.28</v>
      </c>
      <c r="G85" s="20" t="str">
        <f>Source!DG1218</f>
        <v/>
      </c>
      <c r="H85" s="18">
        <f>Source!AV1218</f>
        <v>1.0469999999999999</v>
      </c>
      <c r="I85" s="21">
        <f>ROUND((ROUND((Source!AF1218*Source!AV1218*Source!I1218),2)),2)</f>
        <v>48.46</v>
      </c>
      <c r="J85" s="18">
        <f>IF(Source!BA1218&lt;&gt; 0, Source!BA1218, 1)</f>
        <v>47.82</v>
      </c>
      <c r="K85" s="21">
        <f>Source!S1218</f>
        <v>2317.36</v>
      </c>
      <c r="W85">
        <f>I85</f>
        <v>48.46</v>
      </c>
    </row>
    <row r="86" spans="1:35" ht="14.25" x14ac:dyDescent="0.2">
      <c r="A86" s="17"/>
      <c r="B86" s="17"/>
      <c r="C86" s="17" t="s">
        <v>1053</v>
      </c>
      <c r="D86" s="19"/>
      <c r="E86" s="18"/>
      <c r="F86" s="21">
        <f>Source!AM1218</f>
        <v>0.9</v>
      </c>
      <c r="G86" s="20" t="str">
        <f>Source!DE1218</f>
        <v/>
      </c>
      <c r="H86" s="18">
        <f>Source!AV1218</f>
        <v>1.0469999999999999</v>
      </c>
      <c r="I86" s="21">
        <f>(ROUND((ROUND(((Source!ET1218)*Source!AV1218*Source!I1218),2)),2)+ROUND((ROUND(((Source!AE1218-(Source!EU1218))*Source!AV1218*Source!I1218),2)),2))</f>
        <v>0.94</v>
      </c>
      <c r="J86" s="18">
        <f>IF(Source!BB1218&lt;&gt; 0, Source!BB1218, 1)</f>
        <v>14.67</v>
      </c>
      <c r="K86" s="21">
        <f>Source!Q1218</f>
        <v>13.79</v>
      </c>
    </row>
    <row r="87" spans="1:35" ht="14.25" x14ac:dyDescent="0.2">
      <c r="A87" s="17"/>
      <c r="B87" s="17"/>
      <c r="C87" s="17" t="s">
        <v>1054</v>
      </c>
      <c r="D87" s="19"/>
      <c r="E87" s="18"/>
      <c r="F87" s="21">
        <f>Source!AN1218</f>
        <v>0.13</v>
      </c>
      <c r="G87" s="20" t="str">
        <f>Source!DF1218</f>
        <v/>
      </c>
      <c r="H87" s="18">
        <f>Source!AV1218</f>
        <v>1.0469999999999999</v>
      </c>
      <c r="I87" s="29">
        <f>ROUND((ROUND((Source!AE1218*Source!AV1218*Source!I1218),2)),2)</f>
        <v>0.14000000000000001</v>
      </c>
      <c r="J87" s="18">
        <f>IF(Source!BS1218&lt;&gt; 0, Source!BS1218, 1)</f>
        <v>47.82</v>
      </c>
      <c r="K87" s="29">
        <f>Source!R1218</f>
        <v>6.69</v>
      </c>
      <c r="W87">
        <f>I87</f>
        <v>0.14000000000000001</v>
      </c>
    </row>
    <row r="88" spans="1:35" ht="14.25" x14ac:dyDescent="0.2">
      <c r="A88" s="17"/>
      <c r="B88" s="17"/>
      <c r="C88" s="17" t="s">
        <v>1056</v>
      </c>
      <c r="D88" s="19"/>
      <c r="E88" s="18"/>
      <c r="F88" s="21">
        <f>Source!AL1218</f>
        <v>10.72</v>
      </c>
      <c r="G88" s="20" t="str">
        <f>Source!DD1218</f>
        <v/>
      </c>
      <c r="H88" s="18">
        <f>Source!AW1218</f>
        <v>1</v>
      </c>
      <c r="I88" s="21">
        <f>ROUND((ROUND((Source!AC1218*Source!AW1218*Source!I1218),2)),2)</f>
        <v>10.72</v>
      </c>
      <c r="J88" s="18">
        <f>IF(Source!BC1218&lt;&gt; 0, Source!BC1218, 1)</f>
        <v>10.029999999999999</v>
      </c>
      <c r="K88" s="21">
        <f>Source!P1218</f>
        <v>107.52</v>
      </c>
    </row>
    <row r="89" spans="1:35" ht="14.25" x14ac:dyDescent="0.2">
      <c r="A89" s="17"/>
      <c r="B89" s="17"/>
      <c r="C89" s="17" t="s">
        <v>1047</v>
      </c>
      <c r="D89" s="19" t="s">
        <v>1048</v>
      </c>
      <c r="E89" s="18">
        <f>Source!DN1218</f>
        <v>112</v>
      </c>
      <c r="F89" s="21"/>
      <c r="G89" s="20"/>
      <c r="H89" s="18"/>
      <c r="I89" s="21">
        <f>SUM(Q84:Q88)</f>
        <v>54.28</v>
      </c>
      <c r="J89" s="18">
        <f>Source!BZ1218</f>
        <v>92</v>
      </c>
      <c r="K89" s="21">
        <f>SUM(R84:R88)</f>
        <v>2131.9699999999998</v>
      </c>
    </row>
    <row r="90" spans="1:35" ht="14.25" x14ac:dyDescent="0.2">
      <c r="A90" s="17"/>
      <c r="B90" s="17"/>
      <c r="C90" s="17" t="s">
        <v>1049</v>
      </c>
      <c r="D90" s="19" t="s">
        <v>1048</v>
      </c>
      <c r="E90" s="18">
        <f>Source!DO1218</f>
        <v>70</v>
      </c>
      <c r="F90" s="21"/>
      <c r="G90" s="20"/>
      <c r="H90" s="18"/>
      <c r="I90" s="21">
        <f>SUM(S84:S89)</f>
        <v>33.92</v>
      </c>
      <c r="J90" s="18">
        <f>Source!CA1218</f>
        <v>43</v>
      </c>
      <c r="K90" s="21">
        <f>SUM(T84:T89)</f>
        <v>996.46</v>
      </c>
    </row>
    <row r="91" spans="1:35" ht="14.25" x14ac:dyDescent="0.2">
      <c r="A91" s="17"/>
      <c r="B91" s="17"/>
      <c r="C91" s="17" t="s">
        <v>1055</v>
      </c>
      <c r="D91" s="19" t="s">
        <v>1048</v>
      </c>
      <c r="E91" s="18">
        <f>175</f>
        <v>175</v>
      </c>
      <c r="F91" s="21"/>
      <c r="G91" s="20"/>
      <c r="H91" s="18"/>
      <c r="I91" s="21">
        <f>SUM(U84:U90)</f>
        <v>0.25</v>
      </c>
      <c r="J91" s="18">
        <f>160</f>
        <v>160</v>
      </c>
      <c r="K91" s="21">
        <f>SUM(V84:V90)</f>
        <v>10.7</v>
      </c>
    </row>
    <row r="92" spans="1:35" ht="14.25" x14ac:dyDescent="0.2">
      <c r="A92" s="23"/>
      <c r="B92" s="23"/>
      <c r="C92" s="23" t="s">
        <v>1050</v>
      </c>
      <c r="D92" s="24" t="s">
        <v>1051</v>
      </c>
      <c r="E92" s="25">
        <f>Source!AQ1218</f>
        <v>3.19</v>
      </c>
      <c r="F92" s="26"/>
      <c r="G92" s="27" t="str">
        <f>Source!DI1218</f>
        <v/>
      </c>
      <c r="H92" s="25">
        <f>Source!AV1218</f>
        <v>1.0469999999999999</v>
      </c>
      <c r="I92" s="26">
        <f>Source!U1218</f>
        <v>3.3399299999999998</v>
      </c>
      <c r="J92" s="25"/>
      <c r="K92" s="26"/>
    </row>
    <row r="93" spans="1:35" ht="15" x14ac:dyDescent="0.25">
      <c r="C93" s="16" t="s">
        <v>1052</v>
      </c>
      <c r="H93" s="44">
        <f>I85+I86+I88+I89+I90+I91+0</f>
        <v>148.57</v>
      </c>
      <c r="I93" s="44"/>
      <c r="J93" s="44">
        <f>K85+K86+K88+K89+K90+K91+0</f>
        <v>5577.7999999999993</v>
      </c>
      <c r="K93" s="44"/>
      <c r="O93" s="28">
        <f>I85+I86+I88+I89+I90+I91+0</f>
        <v>148.57</v>
      </c>
      <c r="P93" s="28">
        <f>K85+K86+K88+K89+K90+K91+0</f>
        <v>5577.7999999999993</v>
      </c>
      <c r="X93">
        <f>IF(Source!BI1218&lt;=1,I85+I86+I88+I89+I90+I91-0, 0)</f>
        <v>0</v>
      </c>
      <c r="Y93">
        <f>IF(Source!BI1218=2,I85+I86+I88+I89+I90+I91-0, 0)</f>
        <v>148.57</v>
      </c>
      <c r="Z93">
        <f>IF(Source!BI1218=3,I85+I86+I88+I89+I90+I91-0, 0)</f>
        <v>0</v>
      </c>
      <c r="AA93">
        <f>IF(Source!BI1218=4,I85+I86+I88+I89+I90+I91,0)</f>
        <v>0</v>
      </c>
    </row>
    <row r="95" spans="1:35" ht="114" x14ac:dyDescent="0.2">
      <c r="A95" s="23">
        <v>5</v>
      </c>
      <c r="B95" s="23" t="str">
        <f>Source!F1219</f>
        <v>1.21-5-1238</v>
      </c>
      <c r="C95" s="23" t="s">
        <v>615</v>
      </c>
      <c r="D95" s="24" t="str">
        <f>Source!H1219</f>
        <v>КОМПЛЕКТ</v>
      </c>
      <c r="E95" s="25">
        <f>Source!I1219</f>
        <v>2</v>
      </c>
      <c r="F95" s="26">
        <f>Source!AL1219</f>
        <v>857.41</v>
      </c>
      <c r="G95" s="27" t="str">
        <f>Source!DD1219</f>
        <v/>
      </c>
      <c r="H95" s="25">
        <f>Source!AW1219</f>
        <v>1</v>
      </c>
      <c r="I95" s="26">
        <f>ROUND((ROUND((Source!AC1219*Source!AW1219*Source!I1219),2)),2)</f>
        <v>1714.82</v>
      </c>
      <c r="J95" s="25">
        <f>IF(Source!BC1219&lt;&gt; 0, Source!BC1219, 1)</f>
        <v>8.27</v>
      </c>
      <c r="K95" s="26">
        <f>Source!P1219</f>
        <v>14181.56</v>
      </c>
      <c r="Q95">
        <f>ROUND((Source!DN1219/100)*ROUND((ROUND((Source!AF1219*Source!AV1219*Source!I1219),2)),2), 2)</f>
        <v>0</v>
      </c>
      <c r="R95">
        <f>Source!X1219</f>
        <v>0</v>
      </c>
      <c r="S95">
        <f>ROUND((Source!DO1219/100)*ROUND((ROUND((Source!AF1219*Source!AV1219*Source!I1219),2)),2), 2)</f>
        <v>0</v>
      </c>
      <c r="T95">
        <f>Source!Y1219</f>
        <v>0</v>
      </c>
      <c r="U95">
        <f>ROUND((175/100)*ROUND((ROUND((Source!AE1219*Source!AV1219*Source!I1219),2)),2), 2)</f>
        <v>0</v>
      </c>
      <c r="V95">
        <f>ROUND((160/100)*ROUND(ROUND((ROUND((Source!AE1219*Source!AV1219*Source!I1219),2)*Source!BS1219),2), 2), 2)</f>
        <v>0</v>
      </c>
      <c r="AI95">
        <v>3</v>
      </c>
    </row>
    <row r="96" spans="1:35" ht="15" x14ac:dyDescent="0.25">
      <c r="C96" s="16" t="s">
        <v>1052</v>
      </c>
      <c r="H96" s="44">
        <f>I95+0</f>
        <v>1714.82</v>
      </c>
      <c r="I96" s="44"/>
      <c r="J96" s="44">
        <f>K95+0</f>
        <v>14181.56</v>
      </c>
      <c r="K96" s="44"/>
      <c r="O96" s="28">
        <f>I95+0</f>
        <v>1714.82</v>
      </c>
      <c r="P96" s="28">
        <f>K95+0</f>
        <v>14181.56</v>
      </c>
      <c r="X96">
        <f>IF(Source!BI1219&lt;=1,I95-0, 0)</f>
        <v>0</v>
      </c>
      <c r="Y96">
        <f>IF(Source!BI1219=2,I95-0, 0)</f>
        <v>1714.82</v>
      </c>
      <c r="Z96">
        <f>IF(Source!BI1219=3,I95-0, 0)</f>
        <v>0</v>
      </c>
      <c r="AA96">
        <f>IF(Source!BI1219=4,I95,0)</f>
        <v>0</v>
      </c>
    </row>
    <row r="98" spans="1:35" ht="42.75" x14ac:dyDescent="0.2">
      <c r="A98" s="17">
        <v>6</v>
      </c>
      <c r="B98" s="17" t="str">
        <f>Source!F1220</f>
        <v>4.8-76-7</v>
      </c>
      <c r="C98" s="17" t="s">
        <v>618</v>
      </c>
      <c r="D98" s="19" t="str">
        <f>Source!H1220</f>
        <v>100 шт.</v>
      </c>
      <c r="E98" s="18">
        <f>Source!I1220</f>
        <v>0.04</v>
      </c>
      <c r="F98" s="21"/>
      <c r="G98" s="20"/>
      <c r="H98" s="18"/>
      <c r="I98" s="21"/>
      <c r="J98" s="18"/>
      <c r="K98" s="21"/>
      <c r="Q98">
        <f>ROUND((Source!DN1220/100)*ROUND((ROUND((Source!AF1220*Source!AV1220*Source!I1220),2)),2), 2)</f>
        <v>27.14</v>
      </c>
      <c r="R98">
        <f>Source!X1220</f>
        <v>1065.99</v>
      </c>
      <c r="S98">
        <f>ROUND((Source!DO1220/100)*ROUND((ROUND((Source!AF1220*Source!AV1220*Source!I1220),2)),2), 2)</f>
        <v>16.96</v>
      </c>
      <c r="T98">
        <f>Source!Y1220</f>
        <v>498.23</v>
      </c>
      <c r="U98">
        <f>ROUND((175/100)*ROUND((ROUND((Source!AE1220*Source!AV1220*Source!I1220),2)),2), 2)</f>
        <v>0</v>
      </c>
      <c r="V98">
        <f>ROUND((160/100)*ROUND(ROUND((ROUND((Source!AE1220*Source!AV1220*Source!I1220),2)*Source!BS1220),2), 2), 2)</f>
        <v>0</v>
      </c>
      <c r="AI98">
        <v>0</v>
      </c>
    </row>
    <row r="99" spans="1:35" x14ac:dyDescent="0.2">
      <c r="C99" s="22" t="str">
        <f>"Объем: "&amp;Source!I1220&amp;"=4/"&amp;"100"</f>
        <v>Объем: 0,04=4/100</v>
      </c>
    </row>
    <row r="100" spans="1:35" ht="14.25" x14ac:dyDescent="0.2">
      <c r="A100" s="17"/>
      <c r="B100" s="17"/>
      <c r="C100" s="17" t="s">
        <v>1046</v>
      </c>
      <c r="D100" s="19"/>
      <c r="E100" s="18"/>
      <c r="F100" s="21">
        <f>Source!AO1220</f>
        <v>473.09</v>
      </c>
      <c r="G100" s="20" t="str">
        <f>Source!DG1220</f>
        <v>)*1,2</v>
      </c>
      <c r="H100" s="18">
        <f>Source!AV1220</f>
        <v>1.0669999999999999</v>
      </c>
      <c r="I100" s="21">
        <f>ROUND((ROUND((Source!AF1220*Source!AV1220*Source!I1220),2)),2)</f>
        <v>24.23</v>
      </c>
      <c r="J100" s="18">
        <f>IF(Source!BA1220&lt;&gt; 0, Source!BA1220, 1)</f>
        <v>47.82</v>
      </c>
      <c r="K100" s="21">
        <f>Source!S1220</f>
        <v>1158.68</v>
      </c>
      <c r="W100">
        <f>I100</f>
        <v>24.23</v>
      </c>
    </row>
    <row r="101" spans="1:35" ht="14.25" x14ac:dyDescent="0.2">
      <c r="A101" s="17"/>
      <c r="B101" s="17"/>
      <c r="C101" s="17" t="s">
        <v>1047</v>
      </c>
      <c r="D101" s="19" t="s">
        <v>1048</v>
      </c>
      <c r="E101" s="18">
        <f>Source!DN1220</f>
        <v>112</v>
      </c>
      <c r="F101" s="21"/>
      <c r="G101" s="20"/>
      <c r="H101" s="18"/>
      <c r="I101" s="21">
        <f>SUM(Q98:Q100)</f>
        <v>27.14</v>
      </c>
      <c r="J101" s="18">
        <f>Source!BZ1220</f>
        <v>92</v>
      </c>
      <c r="K101" s="21">
        <f>SUM(R98:R100)</f>
        <v>1065.99</v>
      </c>
    </row>
    <row r="102" spans="1:35" ht="14.25" x14ac:dyDescent="0.2">
      <c r="A102" s="17"/>
      <c r="B102" s="17"/>
      <c r="C102" s="17" t="s">
        <v>1049</v>
      </c>
      <c r="D102" s="19" t="s">
        <v>1048</v>
      </c>
      <c r="E102" s="18">
        <f>Source!DO1220</f>
        <v>70</v>
      </c>
      <c r="F102" s="21"/>
      <c r="G102" s="20"/>
      <c r="H102" s="18"/>
      <c r="I102" s="21">
        <f>SUM(S98:S101)</f>
        <v>16.96</v>
      </c>
      <c r="J102" s="18">
        <f>Source!CA1220</f>
        <v>43</v>
      </c>
      <c r="K102" s="21">
        <f>SUM(T98:T101)</f>
        <v>498.23</v>
      </c>
    </row>
    <row r="103" spans="1:35" ht="14.25" x14ac:dyDescent="0.2">
      <c r="A103" s="23"/>
      <c r="B103" s="23"/>
      <c r="C103" s="23" t="s">
        <v>1050</v>
      </c>
      <c r="D103" s="24" t="s">
        <v>1051</v>
      </c>
      <c r="E103" s="25">
        <f>Source!AQ1220</f>
        <v>38.4</v>
      </c>
      <c r="F103" s="26"/>
      <c r="G103" s="27" t="str">
        <f>Source!DI1220</f>
        <v>)*1,2</v>
      </c>
      <c r="H103" s="25">
        <f>Source!AV1220</f>
        <v>1.0669999999999999</v>
      </c>
      <c r="I103" s="26">
        <f>Source!U1220</f>
        <v>1.9666944</v>
      </c>
      <c r="J103" s="25"/>
      <c r="K103" s="26"/>
    </row>
    <row r="104" spans="1:35" ht="15" x14ac:dyDescent="0.25">
      <c r="C104" s="16" t="s">
        <v>1052</v>
      </c>
      <c r="H104" s="44">
        <f>I100+I101+I102+0</f>
        <v>68.330000000000013</v>
      </c>
      <c r="I104" s="44"/>
      <c r="J104" s="44">
        <f>K100+K101+K102+0</f>
        <v>2722.9</v>
      </c>
      <c r="K104" s="44"/>
      <c r="O104" s="28">
        <f>I100+I101+I102+0</f>
        <v>68.330000000000013</v>
      </c>
      <c r="P104" s="28">
        <f>K100+K101+K102+0</f>
        <v>2722.9</v>
      </c>
      <c r="X104">
        <f>IF(Source!BI1220&lt;=1,I100+I101+I102-0, 0)</f>
        <v>0</v>
      </c>
      <c r="Y104">
        <f>IF(Source!BI1220=2,I100+I101+I102-0, 0)</f>
        <v>68.330000000000013</v>
      </c>
      <c r="Z104">
        <f>IF(Source!BI1220=3,I100+I101+I102-0, 0)</f>
        <v>0</v>
      </c>
      <c r="AA104">
        <f>IF(Source!BI1220=4,I100+I101+I102,0)</f>
        <v>0</v>
      </c>
    </row>
    <row r="106" spans="1:35" ht="42.75" x14ac:dyDescent="0.2">
      <c r="A106" s="17">
        <v>7</v>
      </c>
      <c r="B106" s="17" t="str">
        <f>Source!F1221</f>
        <v>4.8-76-7</v>
      </c>
      <c r="C106" s="17" t="s">
        <v>618</v>
      </c>
      <c r="D106" s="19" t="str">
        <f>Source!H1221</f>
        <v>100 шт.</v>
      </c>
      <c r="E106" s="18">
        <f>Source!I1221</f>
        <v>0.04</v>
      </c>
      <c r="F106" s="21"/>
      <c r="G106" s="20"/>
      <c r="H106" s="18"/>
      <c r="I106" s="21"/>
      <c r="J106" s="18"/>
      <c r="K106" s="21"/>
      <c r="Q106">
        <f>ROUND((Source!DN1221/100)*ROUND((ROUND((Source!AF1221*Source!AV1221*Source!I1221),2)),2), 2)</f>
        <v>22.61</v>
      </c>
      <c r="R106">
        <f>Source!X1221</f>
        <v>888.25</v>
      </c>
      <c r="S106">
        <f>ROUND((Source!DO1221/100)*ROUND((ROUND((Source!AF1221*Source!AV1221*Source!I1221),2)),2), 2)</f>
        <v>14.13</v>
      </c>
      <c r="T106">
        <f>Source!Y1221</f>
        <v>415.16</v>
      </c>
      <c r="U106">
        <f>ROUND((175/100)*ROUND((ROUND((Source!AE1221*Source!AV1221*Source!I1221),2)),2), 2)</f>
        <v>0</v>
      </c>
      <c r="V106">
        <f>ROUND((160/100)*ROUND(ROUND((ROUND((Source!AE1221*Source!AV1221*Source!I1221),2)*Source!BS1221),2), 2), 2)</f>
        <v>0</v>
      </c>
      <c r="AI106">
        <v>0</v>
      </c>
    </row>
    <row r="107" spans="1:35" x14ac:dyDescent="0.2">
      <c r="C107" s="22" t="str">
        <f>"Объем: "&amp;Source!I1221&amp;"=4/"&amp;"100"</f>
        <v>Объем: 0,04=4/100</v>
      </c>
    </row>
    <row r="108" spans="1:35" ht="14.25" x14ac:dyDescent="0.2">
      <c r="A108" s="17"/>
      <c r="B108" s="17"/>
      <c r="C108" s="17" t="s">
        <v>1046</v>
      </c>
      <c r="D108" s="19"/>
      <c r="E108" s="18"/>
      <c r="F108" s="21">
        <f>Source!AO1221</f>
        <v>473.09</v>
      </c>
      <c r="G108" s="20" t="str">
        <f>Source!DG1221</f>
        <v/>
      </c>
      <c r="H108" s="18">
        <f>Source!AV1221</f>
        <v>1.0669999999999999</v>
      </c>
      <c r="I108" s="21">
        <f>ROUND((ROUND((Source!AF1221*Source!AV1221*Source!I1221),2)),2)</f>
        <v>20.190000000000001</v>
      </c>
      <c r="J108" s="18">
        <f>IF(Source!BA1221&lt;&gt; 0, Source!BA1221, 1)</f>
        <v>47.82</v>
      </c>
      <c r="K108" s="21">
        <f>Source!S1221</f>
        <v>965.49</v>
      </c>
      <c r="W108">
        <f>I108</f>
        <v>20.190000000000001</v>
      </c>
    </row>
    <row r="109" spans="1:35" ht="14.25" x14ac:dyDescent="0.2">
      <c r="A109" s="17"/>
      <c r="B109" s="17"/>
      <c r="C109" s="17" t="s">
        <v>1047</v>
      </c>
      <c r="D109" s="19" t="s">
        <v>1048</v>
      </c>
      <c r="E109" s="18">
        <f>Source!DN1221</f>
        <v>112</v>
      </c>
      <c r="F109" s="21"/>
      <c r="G109" s="20"/>
      <c r="H109" s="18"/>
      <c r="I109" s="21">
        <f>SUM(Q106:Q108)</f>
        <v>22.61</v>
      </c>
      <c r="J109" s="18">
        <f>Source!BZ1221</f>
        <v>92</v>
      </c>
      <c r="K109" s="21">
        <f>SUM(R106:R108)</f>
        <v>888.25</v>
      </c>
    </row>
    <row r="110" spans="1:35" ht="14.25" x14ac:dyDescent="0.2">
      <c r="A110" s="17"/>
      <c r="B110" s="17"/>
      <c r="C110" s="17" t="s">
        <v>1049</v>
      </c>
      <c r="D110" s="19" t="s">
        <v>1048</v>
      </c>
      <c r="E110" s="18">
        <f>Source!DO1221</f>
        <v>70</v>
      </c>
      <c r="F110" s="21"/>
      <c r="G110" s="20"/>
      <c r="H110" s="18"/>
      <c r="I110" s="21">
        <f>SUM(S106:S109)</f>
        <v>14.13</v>
      </c>
      <c r="J110" s="18">
        <f>Source!CA1221</f>
        <v>43</v>
      </c>
      <c r="K110" s="21">
        <f>SUM(T106:T109)</f>
        <v>415.16</v>
      </c>
    </row>
    <row r="111" spans="1:35" ht="14.25" x14ac:dyDescent="0.2">
      <c r="A111" s="23"/>
      <c r="B111" s="23"/>
      <c r="C111" s="23" t="s">
        <v>1050</v>
      </c>
      <c r="D111" s="24" t="s">
        <v>1051</v>
      </c>
      <c r="E111" s="25">
        <f>Source!AQ1221</f>
        <v>38.4</v>
      </c>
      <c r="F111" s="26"/>
      <c r="G111" s="27" t="str">
        <f>Source!DI1221</f>
        <v/>
      </c>
      <c r="H111" s="25">
        <f>Source!AV1221</f>
        <v>1.0669999999999999</v>
      </c>
      <c r="I111" s="26">
        <f>Source!U1221</f>
        <v>1.6389119999999999</v>
      </c>
      <c r="J111" s="25"/>
      <c r="K111" s="26"/>
    </row>
    <row r="112" spans="1:35" ht="15" x14ac:dyDescent="0.25">
      <c r="C112" s="16" t="s">
        <v>1052</v>
      </c>
      <c r="H112" s="44">
        <f>I108+I109+I110+0</f>
        <v>56.93</v>
      </c>
      <c r="I112" s="44"/>
      <c r="J112" s="44">
        <f>K108+K109+K110+0</f>
        <v>2268.9</v>
      </c>
      <c r="K112" s="44"/>
      <c r="O112" s="28">
        <f>I108+I109+I110+0</f>
        <v>56.93</v>
      </c>
      <c r="P112" s="28">
        <f>K108+K109+K110+0</f>
        <v>2268.9</v>
      </c>
      <c r="X112">
        <f>IF(Source!BI1221&lt;=1,I108+I109+I110-0, 0)</f>
        <v>0</v>
      </c>
      <c r="Y112">
        <f>IF(Source!BI1221=2,I108+I109+I110-0, 0)</f>
        <v>56.93</v>
      </c>
      <c r="Z112">
        <f>IF(Source!BI1221=3,I108+I109+I110-0, 0)</f>
        <v>0</v>
      </c>
      <c r="AA112">
        <f>IF(Source!BI1221=4,I108+I109+I110,0)</f>
        <v>0</v>
      </c>
    </row>
    <row r="114" spans="1:35" ht="42.75" x14ac:dyDescent="0.2">
      <c r="A114" s="17">
        <v>8</v>
      </c>
      <c r="B114" s="17" t="str">
        <f>Source!F1222</f>
        <v>цена поставщика</v>
      </c>
      <c r="C114" s="17" t="s">
        <v>1064</v>
      </c>
      <c r="D114" s="19" t="str">
        <f>Source!H1222</f>
        <v>м</v>
      </c>
      <c r="E114" s="18">
        <f>Source!I1222</f>
        <v>7.14</v>
      </c>
      <c r="F114" s="21">
        <f>Source!AL1222</f>
        <v>151.44999999999999</v>
      </c>
      <c r="G114" s="20" t="str">
        <f>Source!DD1222</f>
        <v>*1,02</v>
      </c>
      <c r="H114" s="18">
        <f>Source!AW1222</f>
        <v>1</v>
      </c>
      <c r="I114" s="21">
        <f>ROUND((ROUND((Source!AC1222*Source!AW1222*Source!I1222),2)),2)</f>
        <v>1102.98</v>
      </c>
      <c r="J114" s="18">
        <f>IF(Source!BC1222&lt;&gt; 0, Source!BC1222, 1)</f>
        <v>9.8800000000000008</v>
      </c>
      <c r="K114" s="21">
        <f>Source!P1222</f>
        <v>10897.44</v>
      </c>
      <c r="Q114">
        <f>ROUND((Source!DN1222/100)*ROUND((ROUND((Source!AF1222*Source!AV1222*Source!I1222),2)),2), 2)</f>
        <v>0</v>
      </c>
      <c r="R114">
        <f>Source!X1222</f>
        <v>0</v>
      </c>
      <c r="S114">
        <f>ROUND((Source!DO1222/100)*ROUND((ROUND((Source!AF1222*Source!AV1222*Source!I1222),2)),2), 2)</f>
        <v>0</v>
      </c>
      <c r="T114">
        <f>Source!Y1222</f>
        <v>0</v>
      </c>
      <c r="U114">
        <f>ROUND((175/100)*ROUND((ROUND((Source!AE1222*Source!AV1222*Source!I1222),2)),2), 2)</f>
        <v>0</v>
      </c>
      <c r="V114">
        <f>ROUND((160/100)*ROUND(ROUND((ROUND((Source!AE1222*Source!AV1222*Source!I1222),2)*Source!BS1222),2), 2), 2)</f>
        <v>0</v>
      </c>
      <c r="AI114">
        <v>3</v>
      </c>
    </row>
    <row r="115" spans="1:35" x14ac:dyDescent="0.2">
      <c r="A115" s="31"/>
      <c r="B115" s="31"/>
      <c r="C115" s="32" t="str">
        <f>"Объем: "&amp;Source!I1222&amp;"=("&amp;Source!I1216&amp;"+"&amp;""&amp;Source!I1215&amp;")*"&amp;"100*"&amp;"1,02"</f>
        <v>Объем: 7,14=(0,02+0,05)*100*1,02</v>
      </c>
      <c r="D115" s="31"/>
      <c r="E115" s="31"/>
      <c r="F115" s="31"/>
      <c r="G115" s="31"/>
      <c r="H115" s="31"/>
      <c r="I115" s="31"/>
      <c r="J115" s="31"/>
      <c r="K115" s="31"/>
    </row>
    <row r="116" spans="1:35" ht="15" x14ac:dyDescent="0.25">
      <c r="C116" s="16" t="s">
        <v>1052</v>
      </c>
      <c r="H116" s="44">
        <f>I114+0</f>
        <v>1102.98</v>
      </c>
      <c r="I116" s="44"/>
      <c r="J116" s="44">
        <f>K114+0</f>
        <v>10897.44</v>
      </c>
      <c r="K116" s="44"/>
      <c r="O116" s="28">
        <f>I114+0</f>
        <v>1102.98</v>
      </c>
      <c r="P116" s="28">
        <f>K114+0</f>
        <v>10897.44</v>
      </c>
      <c r="X116">
        <f>IF(Source!BI1222&lt;=1,I114-0, 0)</f>
        <v>0</v>
      </c>
      <c r="Y116">
        <f>IF(Source!BI1222=2,I114-0, 0)</f>
        <v>1102.98</v>
      </c>
      <c r="Z116">
        <f>IF(Source!BI1222=3,I114-0, 0)</f>
        <v>0</v>
      </c>
      <c r="AA116">
        <f>IF(Source!BI1222=4,I114,0)</f>
        <v>0</v>
      </c>
    </row>
    <row r="119" spans="1:35" ht="15" x14ac:dyDescent="0.25">
      <c r="A119" s="41" t="str">
        <f>CONCATENATE("Итого по разделу: ",IF(Source!G1224&lt;&gt;"Новый раздел", Source!G1224, ""))</f>
        <v>Итого по разделу: Монтажные работы</v>
      </c>
      <c r="B119" s="41"/>
      <c r="C119" s="41"/>
      <c r="D119" s="41"/>
      <c r="E119" s="41"/>
      <c r="F119" s="41"/>
      <c r="G119" s="41"/>
      <c r="H119" s="42">
        <f>SUM(O48:O118)</f>
        <v>3318.72</v>
      </c>
      <c r="I119" s="43"/>
      <c r="J119" s="42">
        <f>SUM(P48:P118)</f>
        <v>43980.68</v>
      </c>
      <c r="K119" s="43"/>
    </row>
    <row r="120" spans="1:35" hidden="1" x14ac:dyDescent="0.2">
      <c r="A120" t="s">
        <v>1044</v>
      </c>
      <c r="H120">
        <f>SUM(AC48:AC119)</f>
        <v>0</v>
      </c>
      <c r="J120">
        <f>SUM(AD48:AD119)</f>
        <v>0</v>
      </c>
    </row>
    <row r="121" spans="1:35" hidden="1" x14ac:dyDescent="0.2">
      <c r="A121" t="s">
        <v>1045</v>
      </c>
      <c r="H121">
        <f>SUM(AE48:AE120)</f>
        <v>0</v>
      </c>
      <c r="J121">
        <f>SUM(AF48:AF120)</f>
        <v>0</v>
      </c>
    </row>
    <row r="123" spans="1:35" ht="15" x14ac:dyDescent="0.25">
      <c r="A123" s="41" t="str">
        <f>CONCATENATE("Итого по локальной смете: ",IF(Source!G1254&lt;&gt;"Новая локальная смета", Source!G1254, ""))</f>
        <v>Итого по локальной смете: Заводка в ТП, ВРЩ</v>
      </c>
      <c r="B123" s="41"/>
      <c r="C123" s="41"/>
      <c r="D123" s="41"/>
      <c r="E123" s="41"/>
      <c r="F123" s="41"/>
      <c r="G123" s="41"/>
      <c r="H123" s="42">
        <f>SUM(O25:O122)</f>
        <v>3443.91</v>
      </c>
      <c r="I123" s="43"/>
      <c r="J123" s="42">
        <f>SUM(P25:P122)</f>
        <v>46790.73</v>
      </c>
      <c r="K123" s="43"/>
    </row>
    <row r="124" spans="1:35" hidden="1" x14ac:dyDescent="0.2">
      <c r="A124" t="s">
        <v>1044</v>
      </c>
      <c r="H124">
        <f>SUM(AC25:AC123)</f>
        <v>0</v>
      </c>
      <c r="J124">
        <f>SUM(AD25:AD123)</f>
        <v>0</v>
      </c>
    </row>
    <row r="125" spans="1:35" hidden="1" x14ac:dyDescent="0.2">
      <c r="A125" t="s">
        <v>1045</v>
      </c>
      <c r="H125">
        <f>SUM(AE25:AE124)</f>
        <v>0</v>
      </c>
      <c r="J125">
        <f>SUM(AF25:AF124)</f>
        <v>0</v>
      </c>
    </row>
    <row r="128" spans="1:35" ht="14.25" x14ac:dyDescent="0.2">
      <c r="A128" s="38" t="s">
        <v>1059</v>
      </c>
      <c r="B128" s="38"/>
      <c r="C128" s="33" t="str">
        <f>IF(Source!AC12&lt;&gt;"", Source!AC12," ")</f>
        <v xml:space="preserve"> </v>
      </c>
      <c r="D128" s="33"/>
      <c r="E128" s="33"/>
      <c r="F128" s="33"/>
      <c r="G128" s="33"/>
      <c r="H128" s="39" t="str">
        <f>IF(Source!AB12&lt;&gt;"", Source!AB12," ")</f>
        <v xml:space="preserve"> </v>
      </c>
      <c r="I128" s="39"/>
      <c r="J128" s="39"/>
      <c r="K128" s="39"/>
    </row>
    <row r="129" spans="1:11" ht="14.25" x14ac:dyDescent="0.2">
      <c r="A129" s="9"/>
      <c r="B129" s="9"/>
      <c r="C129" s="37" t="s">
        <v>1060</v>
      </c>
      <c r="D129" s="37"/>
      <c r="E129" s="37"/>
      <c r="F129" s="37"/>
      <c r="G129" s="37"/>
      <c r="H129" s="9"/>
      <c r="I129" s="9"/>
      <c r="J129" s="9"/>
      <c r="K129" s="9"/>
    </row>
    <row r="130" spans="1:11" ht="14.25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1:11" ht="14.25" x14ac:dyDescent="0.2">
      <c r="A131" s="38" t="s">
        <v>1061</v>
      </c>
      <c r="B131" s="38"/>
      <c r="C131" s="33" t="str">
        <f>IF(Source!AE12&lt;&gt;"", Source!AE12," ")</f>
        <v xml:space="preserve"> </v>
      </c>
      <c r="D131" s="33"/>
      <c r="E131" s="33"/>
      <c r="F131" s="33"/>
      <c r="G131" s="33"/>
      <c r="H131" s="39" t="str">
        <f>IF(Source!AD12&lt;&gt;"", Source!AD12," ")</f>
        <v xml:space="preserve"> </v>
      </c>
      <c r="I131" s="39"/>
      <c r="J131" s="39"/>
      <c r="K131" s="39"/>
    </row>
    <row r="132" spans="1:11" ht="14.25" x14ac:dyDescent="0.2">
      <c r="A132" s="9"/>
      <c r="B132" s="9"/>
      <c r="C132" s="37" t="s">
        <v>1060</v>
      </c>
      <c r="D132" s="37"/>
      <c r="E132" s="37"/>
      <c r="F132" s="37"/>
      <c r="G132" s="37"/>
      <c r="H132" s="9"/>
      <c r="I132" s="9"/>
      <c r="J132" s="9"/>
      <c r="K132" s="9"/>
    </row>
  </sheetData>
  <mergeCells count="54">
    <mergeCell ref="J2:K2"/>
    <mergeCell ref="F14:H14"/>
    <mergeCell ref="F15:H15"/>
    <mergeCell ref="F16:H16"/>
    <mergeCell ref="F17:H17"/>
    <mergeCell ref="A3:K3"/>
    <mergeCell ref="A4:K4"/>
    <mergeCell ref="A6:K6"/>
    <mergeCell ref="A7:K7"/>
    <mergeCell ref="F18:H18"/>
    <mergeCell ref="F19:H19"/>
    <mergeCell ref="F20:H20"/>
    <mergeCell ref="F21:H21"/>
    <mergeCell ref="A22:K22"/>
    <mergeCell ref="H82:I82"/>
    <mergeCell ref="J82:K82"/>
    <mergeCell ref="A26:K26"/>
    <mergeCell ref="H37:I37"/>
    <mergeCell ref="J37:K37"/>
    <mergeCell ref="H41:I41"/>
    <mergeCell ref="J41:K41"/>
    <mergeCell ref="J44:K44"/>
    <mergeCell ref="H44:I44"/>
    <mergeCell ref="A44:G44"/>
    <mergeCell ref="A48:K48"/>
    <mergeCell ref="H59:I59"/>
    <mergeCell ref="J59:K59"/>
    <mergeCell ref="H71:I71"/>
    <mergeCell ref="J71:K71"/>
    <mergeCell ref="J116:K116"/>
    <mergeCell ref="J119:K119"/>
    <mergeCell ref="H119:I119"/>
    <mergeCell ref="H93:I93"/>
    <mergeCell ref="J93:K93"/>
    <mergeCell ref="H96:I96"/>
    <mergeCell ref="J96:K96"/>
    <mergeCell ref="H104:I104"/>
    <mergeCell ref="J104:K104"/>
    <mergeCell ref="C129:G129"/>
    <mergeCell ref="A131:B131"/>
    <mergeCell ref="H131:K131"/>
    <mergeCell ref="C132:G132"/>
    <mergeCell ref="A9:K9"/>
    <mergeCell ref="A10:K10"/>
    <mergeCell ref="A12:K12"/>
    <mergeCell ref="A119:G119"/>
    <mergeCell ref="J123:K123"/>
    <mergeCell ref="H123:I123"/>
    <mergeCell ref="A123:G123"/>
    <mergeCell ref="A128:B128"/>
    <mergeCell ref="H128:K128"/>
    <mergeCell ref="H112:I112"/>
    <mergeCell ref="J112:K112"/>
    <mergeCell ref="H116:I116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5"/>
  <sheetViews>
    <sheetView topLeftCell="A12" zoomScaleNormal="100" workbookViewId="0">
      <selection activeCell="J18" sqref="J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8" width="8.285156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tr">
        <f>CONCATENATE( "ЛОКАЛЬНАЯ СМЕТА № ",IF(Source!F1284&lt;&gt;"Новая локальная смета", Source!F1284, ""))</f>
        <v>ЛОКАЛЬНАЯ СМЕТА № 02-01-04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customHeight="1" x14ac:dyDescent="0.25">
      <c r="A9" s="55" t="s">
        <v>1069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ht="12.75" customHeight="1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4.25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42" ht="14.25" customHeight="1" x14ac:dyDescent="0.2">
      <c r="A12" s="40" t="s">
        <v>1067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29.544230000000002</v>
      </c>
      <c r="J14" s="11">
        <f>J15+J16+J17+J18</f>
        <v>239.06144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H67/1000</f>
        <v>0.37181999999999998</v>
      </c>
      <c r="J15" s="11">
        <f>J67/1000</f>
        <v>7.1612299999999998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H113/1000</f>
        <v>0.8325499999999999</v>
      </c>
      <c r="J16" s="11">
        <f>J113/1000</f>
        <v>14.816880000000001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H122/1000</f>
        <v>28.339860000000002</v>
      </c>
      <c r="J17" s="11">
        <f>J122/1000</f>
        <v>217.08332999999999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ROUND(SUM(AA25:AA128)/1000, 2)</f>
        <v>0</v>
      </c>
      <c r="J18" s="11">
        <f>ROUND((Source!F1480+Source!F1481)/1000, 2)</f>
        <v>0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ROUND(SUM(W25:W128)/1000, 2)</f>
        <v>0.15</v>
      </c>
      <c r="J19" s="11">
        <f>(Source!F1476+ Source!F1475)/1000</f>
        <v>7.2686400000000004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ROUND(SUM(AE25:AE128)/1000, 2)</f>
        <v>0</v>
      </c>
      <c r="J21" s="11">
        <f>SUM(AF25:AF128)/1000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85.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",IF(Source!G1288&lt;&gt;"Новый раздел", Source!G1288, ""))</f>
        <v>Раздел: Строительные работы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42.75" x14ac:dyDescent="0.2">
      <c r="A27" s="17">
        <v>3</v>
      </c>
      <c r="B27" s="17" t="str">
        <f>Source!F1294</f>
        <v>3.1-51-1</v>
      </c>
      <c r="C27" s="17" t="s">
        <v>288</v>
      </c>
      <c r="D27" s="19" t="str">
        <f>Source!H1294</f>
        <v>100 м3 грунта</v>
      </c>
      <c r="E27" s="18">
        <f>Source!I1294</f>
        <v>7.6E-3</v>
      </c>
      <c r="F27" s="21"/>
      <c r="G27" s="20"/>
      <c r="H27" s="18"/>
      <c r="I27" s="21"/>
      <c r="J27" s="18"/>
      <c r="K27" s="21"/>
      <c r="Q27">
        <f>ROUND((Source!DN1294/100)*ROUND((ROUND((Source!AF1294*Source!AV1294*Source!I1294),2)),2), 2)</f>
        <v>21.36</v>
      </c>
      <c r="R27">
        <f>Source!X1294</f>
        <v>846.21</v>
      </c>
      <c r="S27">
        <f>ROUND((Source!DO1294/100)*ROUND((ROUND((Source!AF1294*Source!AV1294*Source!I1294),2)),2), 2)</f>
        <v>15.66</v>
      </c>
      <c r="T27">
        <f>Source!Y1294</f>
        <v>398.79</v>
      </c>
      <c r="U27">
        <f>ROUND((175/100)*ROUND((ROUND((Source!AE1294*Source!AV1294*Source!I1294),2)),2), 2)</f>
        <v>0</v>
      </c>
      <c r="V27">
        <f>ROUND((160/100)*ROUND(ROUND((ROUND((Source!AE1294*Source!AV1294*Source!I1294),2)*Source!BS1294),2), 2), 2)</f>
        <v>0</v>
      </c>
      <c r="AI27">
        <v>0</v>
      </c>
    </row>
    <row r="28" spans="1:42" x14ac:dyDescent="0.2">
      <c r="C28" s="22" t="str">
        <f>"Объем: "&amp;Source!I1294&amp;"=0,76/"&amp;"100"</f>
        <v>Объем: 0,0076=0,76/100</v>
      </c>
    </row>
    <row r="29" spans="1:42" ht="14.25" x14ac:dyDescent="0.2">
      <c r="A29" s="17"/>
      <c r="B29" s="17"/>
      <c r="C29" s="17" t="s">
        <v>1046</v>
      </c>
      <c r="D29" s="19"/>
      <c r="E29" s="18"/>
      <c r="F29" s="21">
        <f>Source!AO1294</f>
        <v>2042.62</v>
      </c>
      <c r="G29" s="20" t="str">
        <f>Source!DG1294</f>
        <v>)*1,05</v>
      </c>
      <c r="H29" s="18">
        <f>Source!AV1294</f>
        <v>1.248</v>
      </c>
      <c r="I29" s="21">
        <f>ROUND((ROUND((Source!AF1294*Source!AV1294*Source!I1294),2)),2)</f>
        <v>20.34</v>
      </c>
      <c r="J29" s="18">
        <f>IF(Source!BA1294&lt;&gt; 0, Source!BA1294, 1)</f>
        <v>47.82</v>
      </c>
      <c r="K29" s="21">
        <f>Source!S1294</f>
        <v>972.66</v>
      </c>
      <c r="W29">
        <f>I29</f>
        <v>20.34</v>
      </c>
    </row>
    <row r="30" spans="1:42" ht="14.25" x14ac:dyDescent="0.2">
      <c r="A30" s="17"/>
      <c r="B30" s="17"/>
      <c r="C30" s="17" t="s">
        <v>1047</v>
      </c>
      <c r="D30" s="19" t="s">
        <v>1048</v>
      </c>
      <c r="E30" s="18">
        <f>Source!DN1294</f>
        <v>105</v>
      </c>
      <c r="F30" s="21"/>
      <c r="G30" s="20"/>
      <c r="H30" s="18"/>
      <c r="I30" s="21">
        <f>SUM(Q27:Q29)</f>
        <v>21.36</v>
      </c>
      <c r="J30" s="18">
        <f>Source!BZ1294</f>
        <v>87</v>
      </c>
      <c r="K30" s="21">
        <f>SUM(R27:R29)</f>
        <v>846.21</v>
      </c>
    </row>
    <row r="31" spans="1:42" ht="14.25" x14ac:dyDescent="0.2">
      <c r="A31" s="17"/>
      <c r="B31" s="17"/>
      <c r="C31" s="17" t="s">
        <v>1049</v>
      </c>
      <c r="D31" s="19" t="s">
        <v>1048</v>
      </c>
      <c r="E31" s="18">
        <f>Source!DO1294</f>
        <v>77</v>
      </c>
      <c r="F31" s="21"/>
      <c r="G31" s="20"/>
      <c r="H31" s="18"/>
      <c r="I31" s="21">
        <f>SUM(S27:S30)</f>
        <v>15.66</v>
      </c>
      <c r="J31" s="18">
        <f>Source!CA1294</f>
        <v>41</v>
      </c>
      <c r="K31" s="21">
        <f>SUM(T27:T30)</f>
        <v>398.79</v>
      </c>
    </row>
    <row r="32" spans="1:42" ht="14.25" x14ac:dyDescent="0.2">
      <c r="A32" s="23"/>
      <c r="B32" s="23"/>
      <c r="C32" s="23" t="s">
        <v>1050</v>
      </c>
      <c r="D32" s="24" t="s">
        <v>1051</v>
      </c>
      <c r="E32" s="25">
        <f>Source!AQ1294</f>
        <v>192.7</v>
      </c>
      <c r="F32" s="26"/>
      <c r="G32" s="27" t="str">
        <f>Source!DI1294</f>
        <v>)*1,05</v>
      </c>
      <c r="H32" s="25">
        <f>Source!AV1294</f>
        <v>1.248</v>
      </c>
      <c r="I32" s="26">
        <f>Source!U1294</f>
        <v>1.9191070080000001</v>
      </c>
      <c r="J32" s="25"/>
      <c r="K32" s="26"/>
    </row>
    <row r="33" spans="1:35" ht="15" x14ac:dyDescent="0.25">
      <c r="C33" s="16" t="s">
        <v>1052</v>
      </c>
      <c r="H33" s="44">
        <f>I29+I30+I31+0</f>
        <v>57.36</v>
      </c>
      <c r="I33" s="44"/>
      <c r="J33" s="44">
        <f>K29+K30+K31+0</f>
        <v>2217.66</v>
      </c>
      <c r="K33" s="44"/>
      <c r="O33" s="28">
        <f>I29+I30+I31+0</f>
        <v>57.36</v>
      </c>
      <c r="P33" s="28">
        <f>K29+K30+K31+0</f>
        <v>2217.66</v>
      </c>
      <c r="X33">
        <f>IF(Source!BI1294&lt;=1,I29+I30+I31-0, 0)</f>
        <v>57.36</v>
      </c>
      <c r="Y33">
        <f>IF(Source!BI1294=2,I29+I30+I31-0, 0)</f>
        <v>0</v>
      </c>
      <c r="Z33">
        <f>IF(Source!BI1294=3,I29+I30+I31-0, 0)</f>
        <v>0</v>
      </c>
      <c r="AA33">
        <f>IF(Source!BI1294=4,I29+I30+I31,0)</f>
        <v>0</v>
      </c>
    </row>
    <row r="35" spans="1:35" ht="28.5" x14ac:dyDescent="0.2">
      <c r="A35" s="17">
        <v>4</v>
      </c>
      <c r="B35" s="17" t="str">
        <f>Source!F1295</f>
        <v>6.51-6-1</v>
      </c>
      <c r="C35" s="17" t="s">
        <v>314</v>
      </c>
      <c r="D35" s="19" t="str">
        <f>Source!H1295</f>
        <v>100 м3 грунта</v>
      </c>
      <c r="E35" s="18">
        <f>Source!I1295</f>
        <v>7.6E-3</v>
      </c>
      <c r="F35" s="21"/>
      <c r="G35" s="20"/>
      <c r="H35" s="18"/>
      <c r="I35" s="21"/>
      <c r="J35" s="18"/>
      <c r="K35" s="21"/>
      <c r="Q35">
        <f>ROUND((Source!DN1295/100)*ROUND((ROUND((Source!AF1295*Source!AV1295*Source!I1295),2)),2), 2)</f>
        <v>7.21</v>
      </c>
      <c r="R35">
        <f>Source!X1295</f>
        <v>284.05</v>
      </c>
      <c r="S35">
        <f>ROUND((Source!DO1295/100)*ROUND((ROUND((Source!AF1295*Source!AV1295*Source!I1295),2)),2), 2)</f>
        <v>5.31</v>
      </c>
      <c r="T35">
        <f>Source!Y1295</f>
        <v>155.28</v>
      </c>
      <c r="U35">
        <f>ROUND((175/100)*ROUND((ROUND((Source!AE1295*Source!AV1295*Source!I1295),2)),2), 2)</f>
        <v>0</v>
      </c>
      <c r="V35">
        <f>ROUND((160/100)*ROUND(ROUND((ROUND((Source!AE1295*Source!AV1295*Source!I1295),2)*Source!BS1295),2), 2), 2)</f>
        <v>0</v>
      </c>
      <c r="AI35">
        <v>0</v>
      </c>
    </row>
    <row r="36" spans="1:35" x14ac:dyDescent="0.2">
      <c r="C36" s="22" t="str">
        <f>"Объем: "&amp;Source!I1295&amp;"=0,76/"&amp;"100"</f>
        <v>Объем: 0,0076=0,76/100</v>
      </c>
    </row>
    <row r="37" spans="1:35" ht="14.25" x14ac:dyDescent="0.2">
      <c r="A37" s="17"/>
      <c r="B37" s="17"/>
      <c r="C37" s="17" t="s">
        <v>1046</v>
      </c>
      <c r="D37" s="19"/>
      <c r="E37" s="18"/>
      <c r="F37" s="21">
        <f>Source!AO1295</f>
        <v>795.14</v>
      </c>
      <c r="G37" s="20" t="str">
        <f>Source!DG1295</f>
        <v>)*1,05</v>
      </c>
      <c r="H37" s="18">
        <f>Source!AV1295</f>
        <v>1.248</v>
      </c>
      <c r="I37" s="21">
        <f>ROUND((ROUND((Source!AF1295*Source!AV1295*Source!I1295),2)),2)</f>
        <v>7.92</v>
      </c>
      <c r="J37" s="18">
        <f>IF(Source!BA1295&lt;&gt; 0, Source!BA1295, 1)</f>
        <v>47.82</v>
      </c>
      <c r="K37" s="21">
        <f>Source!S1295</f>
        <v>378.73</v>
      </c>
      <c r="W37">
        <f>I37</f>
        <v>7.92</v>
      </c>
    </row>
    <row r="38" spans="1:35" ht="14.25" x14ac:dyDescent="0.2">
      <c r="A38" s="17"/>
      <c r="B38" s="17"/>
      <c r="C38" s="17" t="s">
        <v>1047</v>
      </c>
      <c r="D38" s="19" t="s">
        <v>1048</v>
      </c>
      <c r="E38" s="18">
        <f>Source!DN1295</f>
        <v>91</v>
      </c>
      <c r="F38" s="21"/>
      <c r="G38" s="20"/>
      <c r="H38" s="18"/>
      <c r="I38" s="21">
        <f>SUM(Q35:Q37)</f>
        <v>7.21</v>
      </c>
      <c r="J38" s="18">
        <f>Source!BZ1295</f>
        <v>75</v>
      </c>
      <c r="K38" s="21">
        <f>SUM(R35:R37)</f>
        <v>284.05</v>
      </c>
    </row>
    <row r="39" spans="1:35" ht="14.25" x14ac:dyDescent="0.2">
      <c r="A39" s="17"/>
      <c r="B39" s="17"/>
      <c r="C39" s="17" t="s">
        <v>1049</v>
      </c>
      <c r="D39" s="19" t="s">
        <v>1048</v>
      </c>
      <c r="E39" s="18">
        <f>Source!DO1295</f>
        <v>67</v>
      </c>
      <c r="F39" s="21"/>
      <c r="G39" s="20"/>
      <c r="H39" s="18"/>
      <c r="I39" s="21">
        <f>SUM(S35:S38)</f>
        <v>5.31</v>
      </c>
      <c r="J39" s="18">
        <f>Source!CA1295</f>
        <v>41</v>
      </c>
      <c r="K39" s="21">
        <f>SUM(T35:T38)</f>
        <v>155.28</v>
      </c>
    </row>
    <row r="40" spans="1:35" ht="14.25" x14ac:dyDescent="0.2">
      <c r="A40" s="23"/>
      <c r="B40" s="23"/>
      <c r="C40" s="23" t="s">
        <v>1050</v>
      </c>
      <c r="D40" s="24" t="s">
        <v>1051</v>
      </c>
      <c r="E40" s="25">
        <f>Source!AQ1295</f>
        <v>83</v>
      </c>
      <c r="F40" s="26"/>
      <c r="G40" s="27" t="str">
        <f>Source!DI1295</f>
        <v>)*1,05</v>
      </c>
      <c r="H40" s="25">
        <f>Source!AV1295</f>
        <v>1.248</v>
      </c>
      <c r="I40" s="26">
        <f>Source!U1295</f>
        <v>0.82660032000000006</v>
      </c>
      <c r="J40" s="25"/>
      <c r="K40" s="26"/>
    </row>
    <row r="41" spans="1:35" ht="15" x14ac:dyDescent="0.25">
      <c r="C41" s="16" t="s">
        <v>1052</v>
      </c>
      <c r="H41" s="44">
        <f>I37+I38+I39+0</f>
        <v>20.439999999999998</v>
      </c>
      <c r="I41" s="44"/>
      <c r="J41" s="44">
        <f>K37+K38+K39+0</f>
        <v>818.06</v>
      </c>
      <c r="K41" s="44"/>
      <c r="O41" s="28">
        <f>I37+I38+I39+0</f>
        <v>20.439999999999998</v>
      </c>
      <c r="P41" s="28">
        <f>K37+K38+K39+0</f>
        <v>818.06</v>
      </c>
      <c r="X41">
        <f>IF(Source!BI1295&lt;=1,I37+I38+I39-0, 0)</f>
        <v>20.439999999999998</v>
      </c>
      <c r="Y41">
        <f>IF(Source!BI1295=2,I37+I38+I39-0, 0)</f>
        <v>0</v>
      </c>
      <c r="Z41">
        <f>IF(Source!BI1295=3,I37+I38+I39-0, 0)</f>
        <v>0</v>
      </c>
      <c r="AA41">
        <f>IF(Source!BI1295=4,I37+I38+I39,0)</f>
        <v>0</v>
      </c>
    </row>
    <row r="43" spans="1:35" ht="28.5" x14ac:dyDescent="0.2">
      <c r="A43" s="17">
        <v>8</v>
      </c>
      <c r="B43" s="17" t="str">
        <f>Source!F1300</f>
        <v>3.1-53-1</v>
      </c>
      <c r="C43" s="17" t="s">
        <v>310</v>
      </c>
      <c r="D43" s="19" t="str">
        <f>Source!H1300</f>
        <v>100 м3 грунта</v>
      </c>
      <c r="E43" s="18">
        <f>Source!I1300</f>
        <v>7.4999999999999997E-3</v>
      </c>
      <c r="F43" s="21"/>
      <c r="G43" s="20"/>
      <c r="H43" s="18"/>
      <c r="I43" s="21"/>
      <c r="J43" s="18"/>
      <c r="K43" s="21"/>
      <c r="Q43">
        <f>ROUND((Source!DN1300/100)*ROUND((ROUND((Source!AF1300*Source!AV1300*Source!I1300),2)),2), 2)</f>
        <v>10.85</v>
      </c>
      <c r="R43">
        <f>Source!X1300</f>
        <v>429.76</v>
      </c>
      <c r="S43">
        <f>ROUND((Source!DO1300/100)*ROUND((ROUND((Source!AF1300*Source!AV1300*Source!I1300),2)),2), 2)</f>
        <v>7.95</v>
      </c>
      <c r="T43">
        <f>Source!Y1300</f>
        <v>202.53</v>
      </c>
      <c r="U43">
        <f>ROUND((175/100)*ROUND((ROUND((Source!AE1300*Source!AV1300*Source!I1300),2)),2), 2)</f>
        <v>0</v>
      </c>
      <c r="V43">
        <f>ROUND((160/100)*ROUND(ROUND((ROUND((Source!AE1300*Source!AV1300*Source!I1300),2)*Source!BS1300),2), 2), 2)</f>
        <v>0</v>
      </c>
      <c r="AI43">
        <v>0</v>
      </c>
    </row>
    <row r="44" spans="1:35" x14ac:dyDescent="0.2">
      <c r="C44" s="22" t="str">
        <f>"Объем: "&amp;Source!I1300&amp;"=0,75/"&amp;"100"</f>
        <v>Объем: 0,0075=0,75/100</v>
      </c>
    </row>
    <row r="45" spans="1:35" ht="14.25" x14ac:dyDescent="0.2">
      <c r="A45" s="17"/>
      <c r="B45" s="17"/>
      <c r="C45" s="17" t="s">
        <v>1046</v>
      </c>
      <c r="D45" s="19"/>
      <c r="E45" s="18"/>
      <c r="F45" s="21">
        <f>Source!AO1300</f>
        <v>1051.1300000000001</v>
      </c>
      <c r="G45" s="20" t="str">
        <f>Source!DG1300</f>
        <v>)*1,05</v>
      </c>
      <c r="H45" s="18">
        <f>Source!AV1300</f>
        <v>1.248</v>
      </c>
      <c r="I45" s="21">
        <f>ROUND((ROUND((Source!AF1300*Source!AV1300*Source!I1300),2)),2)</f>
        <v>10.33</v>
      </c>
      <c r="J45" s="18">
        <f>IF(Source!BA1300&lt;&gt; 0, Source!BA1300, 1)</f>
        <v>47.82</v>
      </c>
      <c r="K45" s="21">
        <f>Source!S1300</f>
        <v>493.98</v>
      </c>
      <c r="W45">
        <f>I45</f>
        <v>10.33</v>
      </c>
    </row>
    <row r="46" spans="1:35" ht="14.25" x14ac:dyDescent="0.2">
      <c r="A46" s="17"/>
      <c r="B46" s="17"/>
      <c r="C46" s="17" t="s">
        <v>1047</v>
      </c>
      <c r="D46" s="19" t="s">
        <v>1048</v>
      </c>
      <c r="E46" s="18">
        <f>Source!DN1300</f>
        <v>105</v>
      </c>
      <c r="F46" s="21"/>
      <c r="G46" s="20"/>
      <c r="H46" s="18"/>
      <c r="I46" s="21">
        <f>SUM(Q43:Q45)</f>
        <v>10.85</v>
      </c>
      <c r="J46" s="18">
        <f>Source!BZ1300</f>
        <v>87</v>
      </c>
      <c r="K46" s="21">
        <f>SUM(R43:R45)</f>
        <v>429.76</v>
      </c>
    </row>
    <row r="47" spans="1:35" ht="14.25" x14ac:dyDescent="0.2">
      <c r="A47" s="17"/>
      <c r="B47" s="17"/>
      <c r="C47" s="17" t="s">
        <v>1049</v>
      </c>
      <c r="D47" s="19" t="s">
        <v>1048</v>
      </c>
      <c r="E47" s="18">
        <f>Source!DO1300</f>
        <v>77</v>
      </c>
      <c r="F47" s="21"/>
      <c r="G47" s="20"/>
      <c r="H47" s="18"/>
      <c r="I47" s="21">
        <f>SUM(S43:S46)</f>
        <v>7.95</v>
      </c>
      <c r="J47" s="18">
        <f>Source!CA1300</f>
        <v>41</v>
      </c>
      <c r="K47" s="21">
        <f>SUM(T43:T46)</f>
        <v>202.53</v>
      </c>
    </row>
    <row r="48" spans="1:35" ht="14.25" x14ac:dyDescent="0.2">
      <c r="A48" s="23"/>
      <c r="B48" s="23"/>
      <c r="C48" s="23" t="s">
        <v>1050</v>
      </c>
      <c r="D48" s="24" t="s">
        <v>1051</v>
      </c>
      <c r="E48" s="25">
        <f>Source!AQ1300</f>
        <v>107.04</v>
      </c>
      <c r="F48" s="26"/>
      <c r="G48" s="27" t="str">
        <f>Source!DI1300</f>
        <v>)*1,05</v>
      </c>
      <c r="H48" s="25">
        <f>Source!AV1300</f>
        <v>1.248</v>
      </c>
      <c r="I48" s="26">
        <f>Source!U1300</f>
        <v>1.05198912</v>
      </c>
      <c r="J48" s="25"/>
      <c r="K48" s="26"/>
    </row>
    <row r="49" spans="1:35" ht="15" x14ac:dyDescent="0.25">
      <c r="C49" s="16" t="s">
        <v>1052</v>
      </c>
      <c r="H49" s="44">
        <f>I45+I46+I47+0</f>
        <v>29.13</v>
      </c>
      <c r="I49" s="44"/>
      <c r="J49" s="44">
        <f>K45+K46+K47+0</f>
        <v>1126.27</v>
      </c>
      <c r="K49" s="44"/>
      <c r="O49" s="28">
        <f>I45+I46+I47+0</f>
        <v>29.13</v>
      </c>
      <c r="P49" s="28">
        <f>K45+K46+K47+0</f>
        <v>1126.27</v>
      </c>
      <c r="X49">
        <f>IF(Source!BI1300&lt;=1,I45+I46+I47-0, 0)</f>
        <v>29.13</v>
      </c>
      <c r="Y49">
        <f>IF(Source!BI1300=2,I45+I46+I47-0, 0)</f>
        <v>0</v>
      </c>
      <c r="Z49">
        <f>IF(Source!BI1300=3,I45+I46+I47-0, 0)</f>
        <v>0</v>
      </c>
      <c r="AA49">
        <f>IF(Source!BI1300=4,I45+I46+I47,0)</f>
        <v>0</v>
      </c>
    </row>
    <row r="51" spans="1:35" ht="28.5" x14ac:dyDescent="0.2">
      <c r="A51" s="23">
        <v>10</v>
      </c>
      <c r="B51" s="23" t="str">
        <f>Source!F1302</f>
        <v>1.1-1-766</v>
      </c>
      <c r="C51" s="23" t="s">
        <v>182</v>
      </c>
      <c r="D51" s="24" t="str">
        <f>Source!H1302</f>
        <v>м3</v>
      </c>
      <c r="E51" s="25">
        <f>Source!I1302</f>
        <v>0.57999999999999996</v>
      </c>
      <c r="F51" s="26">
        <f>Source!AL1302</f>
        <v>104.99</v>
      </c>
      <c r="G51" s="27" t="str">
        <f>Source!DD1302</f>
        <v/>
      </c>
      <c r="H51" s="25">
        <f>Source!AW1302</f>
        <v>1</v>
      </c>
      <c r="I51" s="26">
        <f>ROUND((ROUND((Source!AC1302*Source!AW1302*Source!I1302),2)),2)</f>
        <v>60.89</v>
      </c>
      <c r="J51" s="25">
        <f>IF(Source!BC1302&lt;&gt; 0, Source!BC1302, 1)</f>
        <v>8.91</v>
      </c>
      <c r="K51" s="26">
        <f>Source!P1302</f>
        <v>542.53</v>
      </c>
      <c r="Q51">
        <f>ROUND((Source!DN1302/100)*ROUND((ROUND((Source!AF1302*Source!AV1302*Source!I1302),2)),2), 2)</f>
        <v>0</v>
      </c>
      <c r="R51">
        <f>Source!X1302</f>
        <v>0</v>
      </c>
      <c r="S51">
        <f>ROUND((Source!DO1302/100)*ROUND((ROUND((Source!AF1302*Source!AV1302*Source!I1302),2)),2), 2)</f>
        <v>0</v>
      </c>
      <c r="T51">
        <f>Source!Y1302</f>
        <v>0</v>
      </c>
      <c r="U51">
        <f>ROUND((175/100)*ROUND((ROUND((Source!AE1302*Source!AV1302*Source!I1302),2)),2), 2)</f>
        <v>0</v>
      </c>
      <c r="V51">
        <f>ROUND((160/100)*ROUND(ROUND((ROUND((Source!AE1302*Source!AV1302*Source!I1302),2)*Source!BS1302),2), 2), 2)</f>
        <v>0</v>
      </c>
      <c r="AI51">
        <v>3</v>
      </c>
    </row>
    <row r="52" spans="1:35" ht="15" x14ac:dyDescent="0.25">
      <c r="C52" s="16" t="s">
        <v>1052</v>
      </c>
      <c r="H52" s="44">
        <f>I51+0</f>
        <v>60.89</v>
      </c>
      <c r="I52" s="44"/>
      <c r="J52" s="44">
        <f>K51+0</f>
        <v>542.53</v>
      </c>
      <c r="K52" s="44"/>
      <c r="O52" s="28">
        <f>I51+0</f>
        <v>60.89</v>
      </c>
      <c r="P52" s="28">
        <f>K51+0</f>
        <v>542.53</v>
      </c>
      <c r="X52">
        <f>IF(Source!BI1302&lt;=1,I51-0, 0)</f>
        <v>60.89</v>
      </c>
      <c r="Y52">
        <f>IF(Source!BI1302=2,I51-0, 0)</f>
        <v>0</v>
      </c>
      <c r="Z52">
        <f>IF(Source!BI1302=3,I51-0, 0)</f>
        <v>0</v>
      </c>
      <c r="AA52">
        <f>IF(Source!BI1302=4,I51,0)</f>
        <v>0</v>
      </c>
    </row>
    <row r="54" spans="1:35" ht="28.5" x14ac:dyDescent="0.2">
      <c r="A54" s="17">
        <v>11</v>
      </c>
      <c r="B54" s="17" t="str">
        <f>Source!F1303</f>
        <v>3.6-1-1</v>
      </c>
      <c r="C54" s="17" t="s">
        <v>624</v>
      </c>
      <c r="D54" s="19" t="str">
        <f>Source!H1303</f>
        <v>100 м3 в деле</v>
      </c>
      <c r="E54" s="18">
        <f>Source!I1303</f>
        <v>2.3999999999999998E-3</v>
      </c>
      <c r="F54" s="21"/>
      <c r="G54" s="20"/>
      <c r="H54" s="18"/>
      <c r="I54" s="21"/>
      <c r="J54" s="18"/>
      <c r="K54" s="21"/>
      <c r="Q54">
        <f>ROUND((Source!DN1303/100)*ROUND((ROUND((Source!AF1303*Source!AV1303*Source!I1303),2)),2), 2)</f>
        <v>3.57</v>
      </c>
      <c r="R54">
        <f>Source!X1303</f>
        <v>163.62</v>
      </c>
      <c r="S54">
        <f>ROUND((Source!DO1303/100)*ROUND((ROUND((Source!AF1303*Source!AV1303*Source!I1303),2)),2), 2)</f>
        <v>2.5499999999999998</v>
      </c>
      <c r="T54">
        <f>Source!Y1303</f>
        <v>114.88</v>
      </c>
      <c r="U54">
        <f>ROUND((175/100)*ROUND((ROUND((Source!AE1303*Source!AV1303*Source!I1303),2)),2), 2)</f>
        <v>0</v>
      </c>
      <c r="V54">
        <f>ROUND((160/100)*ROUND(ROUND((ROUND((Source!AE1303*Source!AV1303*Source!I1303),2)*Source!BS1303),2), 2), 2)</f>
        <v>0</v>
      </c>
      <c r="AI54">
        <v>0</v>
      </c>
    </row>
    <row r="55" spans="1:35" x14ac:dyDescent="0.2">
      <c r="C55" s="22" t="str">
        <f>"Объем: "&amp;Source!I1303&amp;"=0,24/"&amp;"100"</f>
        <v>Объем: 0,0024=0,24/100</v>
      </c>
    </row>
    <row r="56" spans="1:35" ht="14.25" x14ac:dyDescent="0.2">
      <c r="A56" s="17"/>
      <c r="B56" s="17"/>
      <c r="C56" s="17" t="s">
        <v>1046</v>
      </c>
      <c r="D56" s="19"/>
      <c r="E56" s="18"/>
      <c r="F56" s="21">
        <f>Source!AO1303</f>
        <v>1379.7</v>
      </c>
      <c r="G56" s="20" t="str">
        <f>Source!DG1303</f>
        <v>*1,05</v>
      </c>
      <c r="H56" s="18">
        <f>Source!AV1303</f>
        <v>1.0469999999999999</v>
      </c>
      <c r="I56" s="21">
        <f>ROUND((ROUND((Source!AF1303*Source!AV1303*Source!I1303),2)),2)</f>
        <v>3.64</v>
      </c>
      <c r="J56" s="18">
        <f>IF(Source!BA1303&lt;&gt; 0, Source!BA1303, 1)</f>
        <v>47.82</v>
      </c>
      <c r="K56" s="21">
        <f>Source!S1303</f>
        <v>174.06</v>
      </c>
      <c r="W56">
        <f>I56</f>
        <v>3.64</v>
      </c>
    </row>
    <row r="57" spans="1:35" ht="14.25" x14ac:dyDescent="0.2">
      <c r="A57" s="17"/>
      <c r="B57" s="17"/>
      <c r="C57" s="17" t="s">
        <v>1053</v>
      </c>
      <c r="D57" s="19"/>
      <c r="E57" s="18"/>
      <c r="F57" s="21">
        <f>Source!AM1303</f>
        <v>15.65</v>
      </c>
      <c r="G57" s="20" t="str">
        <f>Source!DE1303</f>
        <v>*1,05</v>
      </c>
      <c r="H57" s="18">
        <f>Source!AV1303</f>
        <v>1.0469999999999999</v>
      </c>
      <c r="I57" s="21">
        <f>(ROUND((ROUND((((Source!ET1303*1.05))*Source!AV1303*Source!I1303),2)),2)+ROUND((ROUND(((Source!AE1303-((Source!EU1303*1.05)))*Source!AV1303*Source!I1303),2)),2))</f>
        <v>0.04</v>
      </c>
      <c r="J57" s="18">
        <f>IF(Source!BB1303&lt;&gt; 0, Source!BB1303, 1)</f>
        <v>12.96</v>
      </c>
      <c r="K57" s="21">
        <f>Source!Q1303</f>
        <v>0.52</v>
      </c>
    </row>
    <row r="58" spans="1:35" ht="14.25" x14ac:dyDescent="0.2">
      <c r="A58" s="17"/>
      <c r="B58" s="17"/>
      <c r="C58" s="17" t="s">
        <v>1056</v>
      </c>
      <c r="D58" s="19"/>
      <c r="E58" s="18"/>
      <c r="F58" s="21">
        <f>Source!AL1303</f>
        <v>1859.87</v>
      </c>
      <c r="G58" s="20" t="str">
        <f>Source!DD1303</f>
        <v/>
      </c>
      <c r="H58" s="18">
        <f>Source!AW1303</f>
        <v>1.022</v>
      </c>
      <c r="I58" s="21">
        <f>ROUND((ROUND((Source!AC1303*Source!AW1303*Source!I1303),2)),2)</f>
        <v>4.5599999999999996</v>
      </c>
      <c r="J58" s="18">
        <f>IF(Source!BC1303&lt;&gt; 0, Source!BC1303, 1)</f>
        <v>7.47</v>
      </c>
      <c r="K58" s="21">
        <f>Source!P1303</f>
        <v>34.06</v>
      </c>
    </row>
    <row r="59" spans="1:35" ht="71.25" x14ac:dyDescent="0.2">
      <c r="A59" s="17" t="s">
        <v>629</v>
      </c>
      <c r="B59" s="17" t="str">
        <f>Source!F1304</f>
        <v>1.3-1-40</v>
      </c>
      <c r="C59" s="17" t="s">
        <v>631</v>
      </c>
      <c r="D59" s="19" t="str">
        <f>Source!H1304</f>
        <v>м3</v>
      </c>
      <c r="E59" s="18">
        <f>Source!I1304</f>
        <v>0.24</v>
      </c>
      <c r="F59" s="21">
        <f>Source!AK1304</f>
        <v>735.27</v>
      </c>
      <c r="G59" s="30" t="s">
        <v>3</v>
      </c>
      <c r="H59" s="18">
        <f>Source!AW1304</f>
        <v>1.022</v>
      </c>
      <c r="I59" s="21">
        <f>ROUND((ROUND((Source!AC1304*Source!AW1304*Source!I1304),2)),2)+(ROUND((ROUND(((Source!ET1304)*Source!AV1304*Source!I1304),2)),2)+ROUND((ROUND(((Source!AE1304-(Source!EU1304))*Source!AV1304*Source!I1304),2)),2))+ROUND((ROUND((Source!AF1304*Source!AV1304*Source!I1304),2)),2)</f>
        <v>180.35</v>
      </c>
      <c r="J59" s="18">
        <f>IF(Source!BC1304&lt;&gt; 0, Source!BC1304, 1)</f>
        <v>10.039999999999999</v>
      </c>
      <c r="K59" s="21">
        <f>Source!O1304</f>
        <v>1810.71</v>
      </c>
      <c r="Q59">
        <f>ROUND((Source!DN1304/100)*ROUND((ROUND((Source!AF1304*Source!AV1304*Source!I1304),2)),2), 2)</f>
        <v>0</v>
      </c>
      <c r="R59">
        <f>Source!X1304</f>
        <v>0</v>
      </c>
      <c r="S59">
        <f>ROUND((Source!DO1304/100)*ROUND((ROUND((Source!AF1304*Source!AV1304*Source!I1304),2)),2), 2)</f>
        <v>0</v>
      </c>
      <c r="T59">
        <f>Source!Y1304</f>
        <v>0</v>
      </c>
      <c r="U59">
        <f>ROUND((175/100)*ROUND((ROUND((Source!AE1304*Source!AV1304*Source!I1304),2)),2), 2)</f>
        <v>0</v>
      </c>
      <c r="V59">
        <f>ROUND((160/100)*ROUND(ROUND((ROUND((Source!AE1304*Source!AV1304*Source!I1304),2)*Source!BS1304),2), 2), 2)</f>
        <v>0</v>
      </c>
      <c r="X59">
        <f>IF(Source!BI1304&lt;=1,I59, 0)</f>
        <v>180.35</v>
      </c>
      <c r="Y59">
        <f>IF(Source!BI1304=2,I59, 0)</f>
        <v>0</v>
      </c>
      <c r="Z59">
        <f>IF(Source!BI1304=3,I59, 0)</f>
        <v>0</v>
      </c>
      <c r="AA59">
        <f>IF(Source!BI1304=4,I59, 0)</f>
        <v>0</v>
      </c>
      <c r="AI59">
        <v>3</v>
      </c>
    </row>
    <row r="60" spans="1:35" ht="85.5" x14ac:dyDescent="0.2">
      <c r="A60" s="17" t="s">
        <v>633</v>
      </c>
      <c r="B60" s="17" t="str">
        <f>Source!F1305</f>
        <v>1.3-4-1</v>
      </c>
      <c r="C60" s="17" t="s">
        <v>635</v>
      </c>
      <c r="D60" s="19" t="str">
        <f>Source!H1305</f>
        <v>т</v>
      </c>
      <c r="E60" s="18">
        <f>Source!I1305</f>
        <v>1.6000000000000001E-3</v>
      </c>
      <c r="F60" s="21">
        <f>Source!AK1305</f>
        <v>5681.92</v>
      </c>
      <c r="G60" s="30" t="s">
        <v>3</v>
      </c>
      <c r="H60" s="18">
        <f>Source!AW1305</f>
        <v>1.022</v>
      </c>
      <c r="I60" s="21">
        <f>ROUND((ROUND((Source!AC1305*Source!AW1305*Source!I1305),2)),2)+(ROUND((ROUND(((Source!ET1305)*Source!AV1305*Source!I1305),2)),2)+ROUND((ROUND(((Source!AE1305-(Source!EU1305))*Source!AV1305*Source!I1305),2)),2))+ROUND((ROUND((Source!AF1305*Source!AV1305*Source!I1305),2)),2)</f>
        <v>9.2899999999999991</v>
      </c>
      <c r="J60" s="18">
        <f>IF(Source!BC1305&lt;&gt; 0, Source!BC1305, 1)</f>
        <v>17.100000000000001</v>
      </c>
      <c r="K60" s="21">
        <f>Source!O1305</f>
        <v>158.86000000000001</v>
      </c>
      <c r="Q60">
        <f>ROUND((Source!DN1305/100)*ROUND((ROUND((Source!AF1305*Source!AV1305*Source!I1305),2)),2), 2)</f>
        <v>0</v>
      </c>
      <c r="R60">
        <f>Source!X1305</f>
        <v>0</v>
      </c>
      <c r="S60">
        <f>ROUND((Source!DO1305/100)*ROUND((ROUND((Source!AF1305*Source!AV1305*Source!I1305),2)),2), 2)</f>
        <v>0</v>
      </c>
      <c r="T60">
        <f>Source!Y1305</f>
        <v>0</v>
      </c>
      <c r="U60">
        <f>ROUND((175/100)*ROUND((ROUND((Source!AE1305*Source!AV1305*Source!I1305),2)),2), 2)</f>
        <v>0</v>
      </c>
      <c r="V60">
        <f>ROUND((160/100)*ROUND(ROUND((ROUND((Source!AE1305*Source!AV1305*Source!I1305),2)*Source!BS1305),2), 2), 2)</f>
        <v>0</v>
      </c>
      <c r="X60">
        <f>IF(Source!BI1305&lt;=1,I60, 0)</f>
        <v>9.2899999999999991</v>
      </c>
      <c r="Y60">
        <f>IF(Source!BI1305=2,I60, 0)</f>
        <v>0</v>
      </c>
      <c r="Z60">
        <f>IF(Source!BI1305=3,I60, 0)</f>
        <v>0</v>
      </c>
      <c r="AA60">
        <f>IF(Source!BI1305=4,I60, 0)</f>
        <v>0</v>
      </c>
      <c r="AI60">
        <v>3</v>
      </c>
    </row>
    <row r="61" spans="1:35" ht="14.25" x14ac:dyDescent="0.2">
      <c r="A61" s="17"/>
      <c r="B61" s="17"/>
      <c r="C61" s="17" t="s">
        <v>1047</v>
      </c>
      <c r="D61" s="19" t="s">
        <v>1048</v>
      </c>
      <c r="E61" s="18">
        <f>Source!DN1303</f>
        <v>98</v>
      </c>
      <c r="F61" s="21"/>
      <c r="G61" s="20"/>
      <c r="H61" s="18"/>
      <c r="I61" s="21">
        <f>SUM(Q54:Q60)</f>
        <v>3.57</v>
      </c>
      <c r="J61" s="18">
        <f>Source!BZ1303</f>
        <v>94</v>
      </c>
      <c r="K61" s="21">
        <f>SUM(R54:R60)</f>
        <v>163.62</v>
      </c>
    </row>
    <row r="62" spans="1:35" ht="14.25" x14ac:dyDescent="0.2">
      <c r="A62" s="17"/>
      <c r="B62" s="17"/>
      <c r="C62" s="17" t="s">
        <v>1049</v>
      </c>
      <c r="D62" s="19" t="s">
        <v>1048</v>
      </c>
      <c r="E62" s="18">
        <f>Source!DO1303</f>
        <v>70</v>
      </c>
      <c r="F62" s="21"/>
      <c r="G62" s="20"/>
      <c r="H62" s="18"/>
      <c r="I62" s="21">
        <f>SUM(S54:S61)</f>
        <v>2.5499999999999998</v>
      </c>
      <c r="J62" s="18">
        <f>Source!CA1303</f>
        <v>66</v>
      </c>
      <c r="K62" s="21">
        <f>SUM(T54:T61)</f>
        <v>114.88</v>
      </c>
    </row>
    <row r="63" spans="1:35" ht="14.25" x14ac:dyDescent="0.2">
      <c r="A63" s="23"/>
      <c r="B63" s="23"/>
      <c r="C63" s="23" t="s">
        <v>1050</v>
      </c>
      <c r="D63" s="24" t="s">
        <v>1051</v>
      </c>
      <c r="E63" s="25">
        <f>Source!AQ1303</f>
        <v>135</v>
      </c>
      <c r="F63" s="26"/>
      <c r="G63" s="27" t="str">
        <f>Source!DI1303</f>
        <v>*1,05</v>
      </c>
      <c r="H63" s="25">
        <f>Source!AV1303</f>
        <v>1.0469999999999999</v>
      </c>
      <c r="I63" s="26">
        <f>Source!U1303</f>
        <v>0.35618939999999999</v>
      </c>
      <c r="J63" s="25"/>
      <c r="K63" s="26"/>
    </row>
    <row r="64" spans="1:35" ht="15" x14ac:dyDescent="0.25">
      <c r="C64" s="16" t="s">
        <v>1052</v>
      </c>
      <c r="H64" s="44">
        <f>I56+I57+I58+I61+I62+SUM(I59:I60)</f>
        <v>204</v>
      </c>
      <c r="I64" s="44"/>
      <c r="J64" s="44">
        <f>K56+K57+K58+K61+K62+SUM(K59:K60)</f>
        <v>2456.71</v>
      </c>
      <c r="K64" s="44"/>
      <c r="O64" s="28">
        <f>I56+I57+I58+I61+I62+SUM(I59:I60)</f>
        <v>204</v>
      </c>
      <c r="P64" s="28">
        <f>K56+K57+K58+K61+K62+SUM(K59:K60)</f>
        <v>2456.71</v>
      </c>
      <c r="X64">
        <f>IF(Source!BI1303&lt;=1,I56+I57+I58+I61+I62-0, 0)</f>
        <v>14.36</v>
      </c>
      <c r="Y64">
        <f>IF(Source!BI1303=2,I56+I57+I58+I61+I62-0, 0)</f>
        <v>0</v>
      </c>
      <c r="Z64">
        <f>IF(Source!BI1303=3,I56+I57+I58+I61+I62-0, 0)</f>
        <v>0</v>
      </c>
      <c r="AA64">
        <f>IF(Source!BI1303=4,I56+I57+I58+I61+I62,0)</f>
        <v>0</v>
      </c>
    </row>
    <row r="67" spans="1:35" ht="15" x14ac:dyDescent="0.25">
      <c r="A67" s="41" t="str">
        <f>CONCATENATE("Итого по разделу: ",IF(Source!G1324&lt;&gt;"Новый раздел", Source!G1324, ""))</f>
        <v>Итого по разделу: Строительные работы</v>
      </c>
      <c r="B67" s="41"/>
      <c r="C67" s="41"/>
      <c r="D67" s="41"/>
      <c r="E67" s="41"/>
      <c r="F67" s="41"/>
      <c r="G67" s="41"/>
      <c r="H67" s="42">
        <f>SUM(O26:O66)</f>
        <v>371.82</v>
      </c>
      <c r="I67" s="43"/>
      <c r="J67" s="42">
        <f>SUM(P26:P66)</f>
        <v>7161.23</v>
      </c>
      <c r="K67" s="43"/>
    </row>
    <row r="68" spans="1:35" hidden="1" x14ac:dyDescent="0.2">
      <c r="A68" t="s">
        <v>1044</v>
      </c>
      <c r="H68">
        <f>SUM(AC26:AC67)</f>
        <v>0</v>
      </c>
      <c r="J68">
        <f>SUM(AD26:AD67)</f>
        <v>0</v>
      </c>
    </row>
    <row r="69" spans="1:35" hidden="1" x14ac:dyDescent="0.2">
      <c r="A69" t="s">
        <v>1045</v>
      </c>
      <c r="H69">
        <f>SUM(AE26:AE68)</f>
        <v>0</v>
      </c>
      <c r="J69">
        <f>SUM(AF26:AF68)</f>
        <v>0</v>
      </c>
    </row>
    <row r="71" spans="1:35" ht="16.5" x14ac:dyDescent="0.25">
      <c r="A71" s="45" t="str">
        <f>CONCATENATE("Раздел: ",IF(Source!G1354&lt;&gt;"Новый раздел", Source!G1354, ""))</f>
        <v>Раздел: Монтажные работы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spans="1:35" ht="85.5" x14ac:dyDescent="0.2">
      <c r="A72" s="17">
        <v>1</v>
      </c>
      <c r="B72" s="17" t="str">
        <f>Source!F1360</f>
        <v>4.8-238-4</v>
      </c>
      <c r="C72" s="17" t="s">
        <v>650</v>
      </c>
      <c r="D72" s="19" t="str">
        <f>Source!H1360</f>
        <v>1 м ширины по фронту</v>
      </c>
      <c r="E72" s="18">
        <f>Source!I1360</f>
        <v>0.5</v>
      </c>
      <c r="F72" s="21"/>
      <c r="G72" s="20"/>
      <c r="H72" s="18"/>
      <c r="I72" s="21"/>
      <c r="J72" s="18"/>
      <c r="K72" s="21"/>
      <c r="Q72">
        <f>ROUND((Source!DN1360/100)*ROUND((ROUND((Source!AF1360*Source!AV1360*Source!I1360),2)),2), 2)</f>
        <v>41.18</v>
      </c>
      <c r="R72">
        <f>Source!X1360</f>
        <v>1617.67</v>
      </c>
      <c r="S72">
        <f>ROUND((Source!DO1360/100)*ROUND((ROUND((Source!AF1360*Source!AV1360*Source!I1360),2)),2), 2)</f>
        <v>25.74</v>
      </c>
      <c r="T72">
        <f>Source!Y1360</f>
        <v>756.09</v>
      </c>
      <c r="U72">
        <f>ROUND((175/100)*ROUND((ROUND((Source!AE1360*Source!AV1360*Source!I1360),2)),2), 2)</f>
        <v>9.35</v>
      </c>
      <c r="V72">
        <f>ROUND((160/100)*ROUND(ROUND((ROUND((Source!AE1360*Source!AV1360*Source!I1360),2)*Source!BS1360),2), 2), 2)</f>
        <v>408.58</v>
      </c>
      <c r="AI72">
        <v>0</v>
      </c>
    </row>
    <row r="73" spans="1:35" ht="14.25" x14ac:dyDescent="0.2">
      <c r="A73" s="17"/>
      <c r="B73" s="17"/>
      <c r="C73" s="17" t="s">
        <v>1046</v>
      </c>
      <c r="D73" s="19"/>
      <c r="E73" s="18"/>
      <c r="F73" s="21">
        <f>Source!AO1360</f>
        <v>66.900000000000006</v>
      </c>
      <c r="G73" s="20" t="str">
        <f>Source!DG1360</f>
        <v>*1,05</v>
      </c>
      <c r="H73" s="18">
        <f>Source!AV1360</f>
        <v>1.0469999999999999</v>
      </c>
      <c r="I73" s="21">
        <f>ROUND((ROUND((Source!AF1360*Source!AV1360*Source!I1360),2)),2)</f>
        <v>36.770000000000003</v>
      </c>
      <c r="J73" s="18">
        <f>IF(Source!BA1360&lt;&gt; 0, Source!BA1360, 1)</f>
        <v>47.82</v>
      </c>
      <c r="K73" s="21">
        <f>Source!S1360</f>
        <v>1758.34</v>
      </c>
      <c r="W73">
        <f>I73</f>
        <v>36.770000000000003</v>
      </c>
    </row>
    <row r="74" spans="1:35" ht="14.25" x14ac:dyDescent="0.2">
      <c r="A74" s="17"/>
      <c r="B74" s="17"/>
      <c r="C74" s="17" t="s">
        <v>1053</v>
      </c>
      <c r="D74" s="19"/>
      <c r="E74" s="18"/>
      <c r="F74" s="21">
        <f>Source!AM1360</f>
        <v>77.5</v>
      </c>
      <c r="G74" s="20" t="str">
        <f>Source!DE1360</f>
        <v>*1,05</v>
      </c>
      <c r="H74" s="18">
        <f>Source!AV1360</f>
        <v>1.0469999999999999</v>
      </c>
      <c r="I74" s="21">
        <f>(ROUND((ROUND((((Source!ET1360*1.05))*Source!AV1360*Source!I1360),2)),2)+ROUND((ROUND(((Source!AE1360-((Source!EU1360*1.05)))*Source!AV1360*Source!I1360),2)),2))</f>
        <v>42.6</v>
      </c>
      <c r="J74" s="18">
        <f>IF(Source!BB1360&lt;&gt; 0, Source!BB1360, 1)</f>
        <v>14.57</v>
      </c>
      <c r="K74" s="21">
        <f>Source!Q1360</f>
        <v>620.67999999999995</v>
      </c>
    </row>
    <row r="75" spans="1:35" ht="14.25" x14ac:dyDescent="0.2">
      <c r="A75" s="17"/>
      <c r="B75" s="17"/>
      <c r="C75" s="17" t="s">
        <v>1054</v>
      </c>
      <c r="D75" s="19"/>
      <c r="E75" s="18"/>
      <c r="F75" s="21">
        <f>Source!AN1360</f>
        <v>9.7200000000000006</v>
      </c>
      <c r="G75" s="20" t="str">
        <f>Source!DF1360</f>
        <v>*1,05</v>
      </c>
      <c r="H75" s="18">
        <f>Source!AV1360</f>
        <v>1.0469999999999999</v>
      </c>
      <c r="I75" s="29">
        <f>ROUND((ROUND((Source!AE1360*Source!AV1360*Source!I1360),2)),2)</f>
        <v>5.34</v>
      </c>
      <c r="J75" s="18">
        <f>IF(Source!BS1360&lt;&gt; 0, Source!BS1360, 1)</f>
        <v>47.82</v>
      </c>
      <c r="K75" s="29">
        <f>Source!R1360</f>
        <v>255.36</v>
      </c>
      <c r="W75">
        <f>I75</f>
        <v>5.34</v>
      </c>
    </row>
    <row r="76" spans="1:35" ht="14.25" x14ac:dyDescent="0.2">
      <c r="A76" s="17"/>
      <c r="B76" s="17"/>
      <c r="C76" s="17" t="s">
        <v>1056</v>
      </c>
      <c r="D76" s="19"/>
      <c r="E76" s="18"/>
      <c r="F76" s="21">
        <f>Source!AL1360</f>
        <v>23.66</v>
      </c>
      <c r="G76" s="20" t="str">
        <f>Source!DD1360</f>
        <v/>
      </c>
      <c r="H76" s="18">
        <f>Source!AW1360</f>
        <v>1</v>
      </c>
      <c r="I76" s="21">
        <f>ROUND((ROUND((Source!AC1360*Source!AW1360*Source!I1360),2)),2)</f>
        <v>11.83</v>
      </c>
      <c r="J76" s="18">
        <f>IF(Source!BC1360&lt;&gt; 0, Source!BC1360, 1)</f>
        <v>7.98</v>
      </c>
      <c r="K76" s="21">
        <f>Source!P1360</f>
        <v>94.4</v>
      </c>
    </row>
    <row r="77" spans="1:35" ht="14.25" x14ac:dyDescent="0.2">
      <c r="A77" s="17"/>
      <c r="B77" s="17"/>
      <c r="C77" s="17" t="s">
        <v>1047</v>
      </c>
      <c r="D77" s="19" t="s">
        <v>1048</v>
      </c>
      <c r="E77" s="18">
        <f>Source!DN1360</f>
        <v>112</v>
      </c>
      <c r="F77" s="21"/>
      <c r="G77" s="20"/>
      <c r="H77" s="18"/>
      <c r="I77" s="21">
        <f>SUM(Q72:Q76)</f>
        <v>41.18</v>
      </c>
      <c r="J77" s="18">
        <f>Source!BZ1360</f>
        <v>92</v>
      </c>
      <c r="K77" s="21">
        <f>SUM(R72:R76)</f>
        <v>1617.67</v>
      </c>
    </row>
    <row r="78" spans="1:35" ht="14.25" x14ac:dyDescent="0.2">
      <c r="A78" s="17"/>
      <c r="B78" s="17"/>
      <c r="C78" s="17" t="s">
        <v>1049</v>
      </c>
      <c r="D78" s="19" t="s">
        <v>1048</v>
      </c>
      <c r="E78" s="18">
        <f>Source!DO1360</f>
        <v>70</v>
      </c>
      <c r="F78" s="21"/>
      <c r="G78" s="20"/>
      <c r="H78" s="18"/>
      <c r="I78" s="21">
        <f>SUM(S72:S77)</f>
        <v>25.74</v>
      </c>
      <c r="J78" s="18">
        <f>Source!CA1360</f>
        <v>43</v>
      </c>
      <c r="K78" s="21">
        <f>SUM(T72:T77)</f>
        <v>756.09</v>
      </c>
    </row>
    <row r="79" spans="1:35" ht="14.25" x14ac:dyDescent="0.2">
      <c r="A79" s="17"/>
      <c r="B79" s="17"/>
      <c r="C79" s="17" t="s">
        <v>1055</v>
      </c>
      <c r="D79" s="19" t="s">
        <v>1048</v>
      </c>
      <c r="E79" s="18">
        <f>175</f>
        <v>175</v>
      </c>
      <c r="F79" s="21"/>
      <c r="G79" s="20"/>
      <c r="H79" s="18"/>
      <c r="I79" s="21">
        <f>SUM(U72:U78)</f>
        <v>9.35</v>
      </c>
      <c r="J79" s="18">
        <f>160</f>
        <v>160</v>
      </c>
      <c r="K79" s="21">
        <f>SUM(V72:V78)</f>
        <v>408.58</v>
      </c>
    </row>
    <row r="80" spans="1:35" ht="14.25" x14ac:dyDescent="0.2">
      <c r="A80" s="23"/>
      <c r="B80" s="23"/>
      <c r="C80" s="23" t="s">
        <v>1050</v>
      </c>
      <c r="D80" s="24" t="s">
        <v>1051</v>
      </c>
      <c r="E80" s="25">
        <f>Source!AQ1360</f>
        <v>5.15</v>
      </c>
      <c r="F80" s="26"/>
      <c r="G80" s="27" t="str">
        <f>Source!DI1360</f>
        <v>*1,05</v>
      </c>
      <c r="H80" s="25">
        <f>Source!AV1360</f>
        <v>1.0469999999999999</v>
      </c>
      <c r="I80" s="26">
        <f>Source!U1360</f>
        <v>2.8308262500000003</v>
      </c>
      <c r="J80" s="25"/>
      <c r="K80" s="26"/>
    </row>
    <row r="81" spans="1:35" ht="15" x14ac:dyDescent="0.25">
      <c r="C81" s="16" t="s">
        <v>1052</v>
      </c>
      <c r="H81" s="44">
        <f>I73+I74+I76+I77+I78+I79+0</f>
        <v>167.47</v>
      </c>
      <c r="I81" s="44"/>
      <c r="J81" s="44">
        <f>K73+K74+K76+K77+K78+K79+0</f>
        <v>5255.76</v>
      </c>
      <c r="K81" s="44"/>
      <c r="O81" s="28">
        <f>I73+I74+I76+I77+I78+I79+0</f>
        <v>167.47</v>
      </c>
      <c r="P81" s="28">
        <f>K73+K74+K76+K77+K78+K79+0</f>
        <v>5255.76</v>
      </c>
      <c r="X81">
        <f>IF(Source!BI1360&lt;=1,I73+I74+I76+I77+I78+I79-0, 0)</f>
        <v>0</v>
      </c>
      <c r="Y81">
        <f>IF(Source!BI1360=2,I73+I74+I76+I77+I78+I79-0, 0)</f>
        <v>167.47</v>
      </c>
      <c r="Z81">
        <f>IF(Source!BI1360=3,I73+I74+I76+I77+I78+I79-0, 0)</f>
        <v>0</v>
      </c>
      <c r="AA81">
        <f>IF(Source!BI1360=4,I73+I74+I76+I77+I78+I79,0)</f>
        <v>0</v>
      </c>
    </row>
    <row r="83" spans="1:35" ht="42.75" x14ac:dyDescent="0.2">
      <c r="A83" s="17">
        <v>5</v>
      </c>
      <c r="B83" s="17" t="str">
        <f>Source!F1383</f>
        <v>4.8-187-2</v>
      </c>
      <c r="C83" s="17" t="s">
        <v>733</v>
      </c>
      <c r="D83" s="19" t="str">
        <f>Source!H1383</f>
        <v>100 м</v>
      </c>
      <c r="E83" s="18">
        <f>Source!I1383</f>
        <v>7.6999999999999999E-2</v>
      </c>
      <c r="F83" s="21"/>
      <c r="G83" s="20"/>
      <c r="H83" s="18"/>
      <c r="I83" s="21"/>
      <c r="J83" s="18"/>
      <c r="K83" s="21"/>
      <c r="Q83">
        <f>ROUND((Source!DN1383/100)*ROUND((ROUND((Source!AF1383*Source!AV1383*Source!I1383),2)),2), 2)</f>
        <v>17.14</v>
      </c>
      <c r="R83">
        <f>Source!X1383</f>
        <v>673.12</v>
      </c>
      <c r="S83">
        <f>ROUND((Source!DO1383/100)*ROUND((ROUND((Source!AF1383*Source!AV1383*Source!I1383),2)),2), 2)</f>
        <v>10.71</v>
      </c>
      <c r="T83">
        <f>Source!Y1383</f>
        <v>314.61</v>
      </c>
      <c r="U83">
        <f>ROUND((175/100)*ROUND((ROUND((Source!AE1383*Source!AV1383*Source!I1383),2)),2), 2)</f>
        <v>0.39</v>
      </c>
      <c r="V83">
        <f>ROUND((160/100)*ROUND(ROUND((ROUND((Source!AE1383*Source!AV1383*Source!I1383),2)*Source!BS1383),2), 2), 2)</f>
        <v>16.829999999999998</v>
      </c>
      <c r="AI83">
        <v>0</v>
      </c>
    </row>
    <row r="84" spans="1:35" x14ac:dyDescent="0.2">
      <c r="C84" s="22" t="str">
        <f>"Объем: "&amp;Source!I1383&amp;"=7,7/"&amp;"100"</f>
        <v>Объем: 0,077=7,7/100</v>
      </c>
    </row>
    <row r="85" spans="1:35" ht="14.25" x14ac:dyDescent="0.2">
      <c r="A85" s="17"/>
      <c r="B85" s="17"/>
      <c r="C85" s="17" t="s">
        <v>1046</v>
      </c>
      <c r="D85" s="19"/>
      <c r="E85" s="18"/>
      <c r="F85" s="21">
        <f>Source!AO1383</f>
        <v>177.41</v>
      </c>
      <c r="G85" s="20" t="str">
        <f>Source!DG1383</f>
        <v>*1,05</v>
      </c>
      <c r="H85" s="18">
        <f>Source!AV1383</f>
        <v>1.0669999999999999</v>
      </c>
      <c r="I85" s="21">
        <f>ROUND((ROUND((Source!AF1383*Source!AV1383*Source!I1383),2)),2)</f>
        <v>15.3</v>
      </c>
      <c r="J85" s="18">
        <f>IF(Source!BA1383&lt;&gt; 0, Source!BA1383, 1)</f>
        <v>47.82</v>
      </c>
      <c r="K85" s="21">
        <f>Source!S1383</f>
        <v>731.65</v>
      </c>
      <c r="W85">
        <f>I85</f>
        <v>15.3</v>
      </c>
    </row>
    <row r="86" spans="1:35" ht="14.25" x14ac:dyDescent="0.2">
      <c r="A86" s="17"/>
      <c r="B86" s="17"/>
      <c r="C86" s="17" t="s">
        <v>1053</v>
      </c>
      <c r="D86" s="19"/>
      <c r="E86" s="18"/>
      <c r="F86" s="21">
        <f>Source!AM1383</f>
        <v>35.82</v>
      </c>
      <c r="G86" s="20" t="str">
        <f>Source!DE1383</f>
        <v>*1,05</v>
      </c>
      <c r="H86" s="18">
        <f>Source!AV1383</f>
        <v>1.0669999999999999</v>
      </c>
      <c r="I86" s="21">
        <f>(ROUND((ROUND((((Source!ET1383*1.05))*Source!AV1383*Source!I1383),2)),2)+ROUND((ROUND(((Source!AE1383-((Source!EU1383*1.05)))*Source!AV1383*Source!I1383),2)),2))</f>
        <v>3.09</v>
      </c>
      <c r="J86" s="18">
        <f>IF(Source!BB1383&lt;&gt; 0, Source!BB1383, 1)</f>
        <v>13.24</v>
      </c>
      <c r="K86" s="21">
        <f>Source!Q1383</f>
        <v>40.909999999999997</v>
      </c>
    </row>
    <row r="87" spans="1:35" ht="14.25" x14ac:dyDescent="0.2">
      <c r="A87" s="17"/>
      <c r="B87" s="17"/>
      <c r="C87" s="17" t="s">
        <v>1054</v>
      </c>
      <c r="D87" s="19"/>
      <c r="E87" s="18"/>
      <c r="F87" s="21">
        <f>Source!AN1383</f>
        <v>2.52</v>
      </c>
      <c r="G87" s="20" t="str">
        <f>Source!DF1383</f>
        <v>*1,05</v>
      </c>
      <c r="H87" s="18">
        <f>Source!AV1383</f>
        <v>1.0669999999999999</v>
      </c>
      <c r="I87" s="29">
        <f>ROUND((ROUND((Source!AE1383*Source!AV1383*Source!I1383),2)),2)</f>
        <v>0.22</v>
      </c>
      <c r="J87" s="18">
        <f>IF(Source!BS1383&lt;&gt; 0, Source!BS1383, 1)</f>
        <v>47.82</v>
      </c>
      <c r="K87" s="29">
        <f>Source!R1383</f>
        <v>10.52</v>
      </c>
      <c r="W87">
        <f>I87</f>
        <v>0.22</v>
      </c>
    </row>
    <row r="88" spans="1:35" ht="14.25" x14ac:dyDescent="0.2">
      <c r="A88" s="17"/>
      <c r="B88" s="17"/>
      <c r="C88" s="17" t="s">
        <v>1056</v>
      </c>
      <c r="D88" s="19"/>
      <c r="E88" s="18"/>
      <c r="F88" s="21">
        <f>Source!AL1383</f>
        <v>67.64</v>
      </c>
      <c r="G88" s="20" t="str">
        <f>Source!DD1383</f>
        <v/>
      </c>
      <c r="H88" s="18">
        <f>Source!AW1383</f>
        <v>1.081</v>
      </c>
      <c r="I88" s="21">
        <f>ROUND((ROUND((Source!AC1383*Source!AW1383*Source!I1383),2)),2)</f>
        <v>5.63</v>
      </c>
      <c r="J88" s="18">
        <f>IF(Source!BC1383&lt;&gt; 0, Source!BC1383, 1)</f>
        <v>4.92</v>
      </c>
      <c r="K88" s="21">
        <f>Source!P1383</f>
        <v>27.7</v>
      </c>
    </row>
    <row r="89" spans="1:35" ht="28.5" x14ac:dyDescent="0.2">
      <c r="A89" s="17" t="s">
        <v>236</v>
      </c>
      <c r="B89" s="17" t="str">
        <f>Source!F1384</f>
        <v>1.1-1-1090</v>
      </c>
      <c r="C89" s="17" t="s">
        <v>736</v>
      </c>
      <c r="D89" s="19" t="str">
        <f>Source!H1384</f>
        <v>т</v>
      </c>
      <c r="E89" s="18">
        <f>Source!I1384</f>
        <v>9.7070000000000004E-3</v>
      </c>
      <c r="F89" s="21">
        <f>Source!AK1384</f>
        <v>6500.22</v>
      </c>
      <c r="G89" s="30" t="s">
        <v>3</v>
      </c>
      <c r="H89" s="18">
        <f>Source!AW1384</f>
        <v>1</v>
      </c>
      <c r="I89" s="21">
        <f>ROUND((ROUND((Source!AC1384*Source!AW1384*Source!I1384),2)),2)+(ROUND((ROUND(((Source!ET1384)*Source!AV1384*Source!I1384),2)),2)+ROUND((ROUND(((Source!AE1384-(Source!EU1384))*Source!AV1384*Source!I1384),2)),2))+ROUND((ROUND((Source!AF1384*Source!AV1384*Source!I1384),2)),2)</f>
        <v>63.1</v>
      </c>
      <c r="J89" s="18">
        <f>IF(Source!BC1384&lt;&gt; 0, Source!BC1384, 1)</f>
        <v>4.47</v>
      </c>
      <c r="K89" s="21">
        <f>Source!O1384</f>
        <v>282.06</v>
      </c>
      <c r="Q89">
        <f>ROUND((Source!DN1384/100)*ROUND((ROUND((Source!AF1384*Source!AV1384*Source!I1384),2)),2), 2)</f>
        <v>0</v>
      </c>
      <c r="R89">
        <f>Source!X1384</f>
        <v>0</v>
      </c>
      <c r="S89">
        <f>ROUND((Source!DO1384/100)*ROUND((ROUND((Source!AF1384*Source!AV1384*Source!I1384),2)),2), 2)</f>
        <v>0</v>
      </c>
      <c r="T89">
        <f>Source!Y1384</f>
        <v>0</v>
      </c>
      <c r="U89">
        <f>ROUND((175/100)*ROUND((ROUND((Source!AE1384*Source!AV1384*Source!I1384),2)),2), 2)</f>
        <v>0</v>
      </c>
      <c r="V89">
        <f>ROUND((160/100)*ROUND(ROUND((ROUND((Source!AE1384*Source!AV1384*Source!I1384),2)*Source!BS1384),2), 2), 2)</f>
        <v>0</v>
      </c>
      <c r="X89">
        <f>IF(Source!BI1384&lt;=1,I89, 0)</f>
        <v>0</v>
      </c>
      <c r="Y89">
        <f>IF(Source!BI1384=2,I89, 0)</f>
        <v>63.1</v>
      </c>
      <c r="Z89">
        <f>IF(Source!BI1384=3,I89, 0)</f>
        <v>0</v>
      </c>
      <c r="AA89">
        <f>IF(Source!BI1384=4,I89, 0)</f>
        <v>0</v>
      </c>
      <c r="AI89">
        <v>3</v>
      </c>
    </row>
    <row r="90" spans="1:35" ht="14.25" x14ac:dyDescent="0.2">
      <c r="A90" s="17"/>
      <c r="B90" s="17"/>
      <c r="C90" s="17" t="s">
        <v>1047</v>
      </c>
      <c r="D90" s="19" t="s">
        <v>1048</v>
      </c>
      <c r="E90" s="18">
        <f>Source!DN1383</f>
        <v>112</v>
      </c>
      <c r="F90" s="21"/>
      <c r="G90" s="20"/>
      <c r="H90" s="18"/>
      <c r="I90" s="21">
        <f>SUM(Q83:Q89)</f>
        <v>17.14</v>
      </c>
      <c r="J90" s="18">
        <f>Source!BZ1383</f>
        <v>92</v>
      </c>
      <c r="K90" s="21">
        <f>SUM(R83:R89)</f>
        <v>673.12</v>
      </c>
    </row>
    <row r="91" spans="1:35" ht="14.25" x14ac:dyDescent="0.2">
      <c r="A91" s="17"/>
      <c r="B91" s="17"/>
      <c r="C91" s="17" t="s">
        <v>1049</v>
      </c>
      <c r="D91" s="19" t="s">
        <v>1048</v>
      </c>
      <c r="E91" s="18">
        <f>Source!DO1383</f>
        <v>70</v>
      </c>
      <c r="F91" s="21"/>
      <c r="G91" s="20"/>
      <c r="H91" s="18"/>
      <c r="I91" s="21">
        <f>SUM(S83:S90)</f>
        <v>10.71</v>
      </c>
      <c r="J91" s="18">
        <f>Source!CA1383</f>
        <v>43</v>
      </c>
      <c r="K91" s="21">
        <f>SUM(T83:T90)</f>
        <v>314.61</v>
      </c>
    </row>
    <row r="92" spans="1:35" ht="14.25" x14ac:dyDescent="0.2">
      <c r="A92" s="17"/>
      <c r="B92" s="17"/>
      <c r="C92" s="17" t="s">
        <v>1055</v>
      </c>
      <c r="D92" s="19" t="s">
        <v>1048</v>
      </c>
      <c r="E92" s="18">
        <f>175</f>
        <v>175</v>
      </c>
      <c r="F92" s="21"/>
      <c r="G92" s="20"/>
      <c r="H92" s="18"/>
      <c r="I92" s="21">
        <f>SUM(U83:U91)</f>
        <v>0.39</v>
      </c>
      <c r="J92" s="18">
        <f>160</f>
        <v>160</v>
      </c>
      <c r="K92" s="21">
        <f>SUM(V83:V91)</f>
        <v>16.829999999999998</v>
      </c>
    </row>
    <row r="93" spans="1:35" ht="14.25" x14ac:dyDescent="0.2">
      <c r="A93" s="23"/>
      <c r="B93" s="23"/>
      <c r="C93" s="23" t="s">
        <v>1050</v>
      </c>
      <c r="D93" s="24" t="s">
        <v>1051</v>
      </c>
      <c r="E93" s="25">
        <f>Source!AQ1383</f>
        <v>14.4</v>
      </c>
      <c r="F93" s="26"/>
      <c r="G93" s="27" t="str">
        <f>Source!DI1383</f>
        <v>*1,05</v>
      </c>
      <c r="H93" s="25">
        <f>Source!AV1383</f>
        <v>1.0669999999999999</v>
      </c>
      <c r="I93" s="26">
        <f>Source!U1383</f>
        <v>1.2422440800000001</v>
      </c>
      <c r="J93" s="25"/>
      <c r="K93" s="26"/>
    </row>
    <row r="94" spans="1:35" ht="15" x14ac:dyDescent="0.25">
      <c r="C94" s="16" t="s">
        <v>1052</v>
      </c>
      <c r="H94" s="44">
        <f>I85+I86+I88+I90+I91+I92+SUM(I89:I89)</f>
        <v>115.36</v>
      </c>
      <c r="I94" s="44"/>
      <c r="J94" s="44">
        <f>K85+K86+K88+K90+K91+K92+SUM(K89:K89)</f>
        <v>2086.88</v>
      </c>
      <c r="K94" s="44"/>
      <c r="O94" s="28">
        <f>I85+I86+I88+I90+I91+I92+SUM(I89:I89)</f>
        <v>115.36</v>
      </c>
      <c r="P94" s="28">
        <f>K85+K86+K88+K90+K91+K92+SUM(K89:K89)</f>
        <v>2086.88</v>
      </c>
      <c r="X94">
        <f>IF(Source!BI1383&lt;=1,I85+I86+I88+I90+I91+I92-0, 0)</f>
        <v>0</v>
      </c>
      <c r="Y94">
        <f>IF(Source!BI1383=2,I85+I86+I88+I90+I91+I92-0, 0)</f>
        <v>52.26</v>
      </c>
      <c r="Z94">
        <f>IF(Source!BI1383=3,I85+I86+I88+I90+I91+I92-0, 0)</f>
        <v>0</v>
      </c>
      <c r="AA94">
        <f>IF(Source!BI1383=4,I85+I86+I88+I90+I91+I92,0)</f>
        <v>0</v>
      </c>
    </row>
    <row r="96" spans="1:35" ht="28.5" x14ac:dyDescent="0.2">
      <c r="A96" s="17">
        <v>6</v>
      </c>
      <c r="B96" s="17" t="str">
        <f>Source!F1385</f>
        <v>4.8-186-1</v>
      </c>
      <c r="C96" s="17" t="s">
        <v>739</v>
      </c>
      <c r="D96" s="19" t="str">
        <f>Source!H1385</f>
        <v>10 шт.</v>
      </c>
      <c r="E96" s="18">
        <f>Source!I1385</f>
        <v>0.4</v>
      </c>
      <c r="F96" s="21"/>
      <c r="G96" s="20"/>
      <c r="H96" s="18"/>
      <c r="I96" s="21"/>
      <c r="J96" s="18"/>
      <c r="K96" s="21"/>
      <c r="Q96">
        <f>ROUND((Source!DN1385/100)*ROUND((ROUND((Source!AF1385*Source!AV1385*Source!I1385),2)),2), 2)</f>
        <v>57.32</v>
      </c>
      <c r="R96">
        <f>Source!X1385</f>
        <v>2251.64</v>
      </c>
      <c r="S96">
        <f>ROUND((Source!DO1385/100)*ROUND((ROUND((Source!AF1385*Source!AV1385*Source!I1385),2)),2), 2)</f>
        <v>35.83</v>
      </c>
      <c r="T96">
        <f>Source!Y1385</f>
        <v>1052.3900000000001</v>
      </c>
      <c r="U96">
        <f>ROUND((175/100)*ROUND((ROUND((Source!AE1385*Source!AV1385*Source!I1385),2)),2), 2)</f>
        <v>1.68</v>
      </c>
      <c r="V96">
        <f>ROUND((160/100)*ROUND(ROUND((ROUND((Source!AE1385*Source!AV1385*Source!I1385),2)*Source!BS1385),2), 2), 2)</f>
        <v>73.459999999999994</v>
      </c>
      <c r="AI96">
        <v>0</v>
      </c>
    </row>
    <row r="97" spans="1:35" x14ac:dyDescent="0.2">
      <c r="C97" s="22" t="str">
        <f>"Объем: "&amp;Source!I1385&amp;"=4/"&amp;"10"</f>
        <v>Объем: 0,4=4/10</v>
      </c>
    </row>
    <row r="98" spans="1:35" ht="14.25" x14ac:dyDescent="0.2">
      <c r="A98" s="17"/>
      <c r="B98" s="17"/>
      <c r="C98" s="17" t="s">
        <v>1046</v>
      </c>
      <c r="D98" s="19"/>
      <c r="E98" s="18"/>
      <c r="F98" s="21">
        <f>Source!AO1385</f>
        <v>114.21</v>
      </c>
      <c r="G98" s="20" t="str">
        <f>Source!DG1385</f>
        <v>*1,05</v>
      </c>
      <c r="H98" s="18">
        <f>Source!AV1385</f>
        <v>1.0669999999999999</v>
      </c>
      <c r="I98" s="21">
        <f>ROUND((ROUND((Source!AF1385*Source!AV1385*Source!I1385),2)),2)</f>
        <v>51.18</v>
      </c>
      <c r="J98" s="18">
        <f>IF(Source!BA1385&lt;&gt; 0, Source!BA1385, 1)</f>
        <v>47.82</v>
      </c>
      <c r="K98" s="21">
        <f>Source!S1385</f>
        <v>2447.4299999999998</v>
      </c>
      <c r="W98">
        <f>I98</f>
        <v>51.18</v>
      </c>
    </row>
    <row r="99" spans="1:35" ht="14.25" x14ac:dyDescent="0.2">
      <c r="A99" s="17"/>
      <c r="B99" s="17"/>
      <c r="C99" s="17" t="s">
        <v>1053</v>
      </c>
      <c r="D99" s="19"/>
      <c r="E99" s="18"/>
      <c r="F99" s="21">
        <f>Source!AM1385</f>
        <v>24.89</v>
      </c>
      <c r="G99" s="20" t="str">
        <f>Source!DE1385</f>
        <v>*1,05</v>
      </c>
      <c r="H99" s="18">
        <f>Source!AV1385</f>
        <v>1.0669999999999999</v>
      </c>
      <c r="I99" s="21">
        <f>(ROUND((ROUND((((Source!ET1385*1.05))*Source!AV1385*Source!I1385),2)),2)+ROUND((ROUND(((Source!AE1385-((Source!EU1385*1.05)))*Source!AV1385*Source!I1385),2)),2))</f>
        <v>11.15</v>
      </c>
      <c r="J99" s="18">
        <f>IF(Source!BB1385&lt;&gt; 0, Source!BB1385, 1)</f>
        <v>13.62</v>
      </c>
      <c r="K99" s="21">
        <f>Source!Q1385</f>
        <v>151.86000000000001</v>
      </c>
    </row>
    <row r="100" spans="1:35" ht="14.25" x14ac:dyDescent="0.2">
      <c r="A100" s="17"/>
      <c r="B100" s="17"/>
      <c r="C100" s="17" t="s">
        <v>1054</v>
      </c>
      <c r="D100" s="19"/>
      <c r="E100" s="18"/>
      <c r="F100" s="21">
        <f>Source!AN1385</f>
        <v>2.15</v>
      </c>
      <c r="G100" s="20" t="str">
        <f>Source!DF1385</f>
        <v>*1,05</v>
      </c>
      <c r="H100" s="18">
        <f>Source!AV1385</f>
        <v>1.0669999999999999</v>
      </c>
      <c r="I100" s="29">
        <f>ROUND((ROUND((Source!AE1385*Source!AV1385*Source!I1385),2)),2)</f>
        <v>0.96</v>
      </c>
      <c r="J100" s="18">
        <f>IF(Source!BS1385&lt;&gt; 0, Source!BS1385, 1)</f>
        <v>47.82</v>
      </c>
      <c r="K100" s="29">
        <f>Source!R1385</f>
        <v>45.91</v>
      </c>
      <c r="W100">
        <f>I100</f>
        <v>0.96</v>
      </c>
    </row>
    <row r="101" spans="1:35" ht="14.25" x14ac:dyDescent="0.2">
      <c r="A101" s="17"/>
      <c r="B101" s="17"/>
      <c r="C101" s="17" t="s">
        <v>1056</v>
      </c>
      <c r="D101" s="19"/>
      <c r="E101" s="18"/>
      <c r="F101" s="21">
        <f>Source!AL1385</f>
        <v>37.97</v>
      </c>
      <c r="G101" s="20" t="str">
        <f>Source!DD1385</f>
        <v/>
      </c>
      <c r="H101" s="18">
        <f>Source!AW1385</f>
        <v>1.081</v>
      </c>
      <c r="I101" s="21">
        <f>ROUND((ROUND((Source!AC1385*Source!AW1385*Source!I1385),2)),2)</f>
        <v>16.420000000000002</v>
      </c>
      <c r="J101" s="18">
        <f>IF(Source!BC1385&lt;&gt; 0, Source!BC1385, 1)</f>
        <v>5.43</v>
      </c>
      <c r="K101" s="21">
        <f>Source!P1385</f>
        <v>89.16</v>
      </c>
    </row>
    <row r="102" spans="1:35" ht="42.75" x14ac:dyDescent="0.2">
      <c r="A102" s="17" t="s">
        <v>242</v>
      </c>
      <c r="B102" s="17" t="str">
        <f>Source!F1386</f>
        <v>1.1-1-1111</v>
      </c>
      <c r="C102" s="17" t="s">
        <v>743</v>
      </c>
      <c r="D102" s="19" t="str">
        <f>Source!H1386</f>
        <v>т</v>
      </c>
      <c r="E102" s="18">
        <f>Source!I1386</f>
        <v>4.5240000000000002E-2</v>
      </c>
      <c r="F102" s="21">
        <f>Source!AK1386</f>
        <v>7879.13</v>
      </c>
      <c r="G102" s="30" t="s">
        <v>3</v>
      </c>
      <c r="H102" s="18">
        <f>Source!AW1386</f>
        <v>1</v>
      </c>
      <c r="I102" s="21">
        <f>ROUND((ROUND((Source!AC1386*Source!AW1386*Source!I1386),2)),2)+(ROUND((ROUND(((Source!ET1386)*Source!AV1386*Source!I1386),2)),2)+ROUND((ROUND(((Source!AE1386-(Source!EU1386))*Source!AV1386*Source!I1386),2)),2))+ROUND((ROUND((Source!AF1386*Source!AV1386*Source!I1386),2)),2)</f>
        <v>356.45</v>
      </c>
      <c r="J102" s="18">
        <f>IF(Source!BC1386&lt;&gt; 0, Source!BC1386, 1)</f>
        <v>3.14</v>
      </c>
      <c r="K102" s="21">
        <f>Source!O1386</f>
        <v>1119.25</v>
      </c>
      <c r="Q102">
        <f>ROUND((Source!DN1386/100)*ROUND((ROUND((Source!AF1386*Source!AV1386*Source!I1386),2)),2), 2)</f>
        <v>0</v>
      </c>
      <c r="R102">
        <f>Source!X1386</f>
        <v>0</v>
      </c>
      <c r="S102">
        <f>ROUND((Source!DO1386/100)*ROUND((ROUND((Source!AF1386*Source!AV1386*Source!I1386),2)),2), 2)</f>
        <v>0</v>
      </c>
      <c r="T102">
        <f>Source!Y1386</f>
        <v>0</v>
      </c>
      <c r="U102">
        <f>ROUND((175/100)*ROUND((ROUND((Source!AE1386*Source!AV1386*Source!I1386),2)),2), 2)</f>
        <v>0</v>
      </c>
      <c r="V102">
        <f>ROUND((160/100)*ROUND(ROUND((ROUND((Source!AE1386*Source!AV1386*Source!I1386),2)*Source!BS1386),2), 2), 2)</f>
        <v>0</v>
      </c>
      <c r="X102">
        <f>IF(Source!BI1386&lt;=1,I102, 0)</f>
        <v>0</v>
      </c>
      <c r="Y102">
        <f>IF(Source!BI1386=2,I102, 0)</f>
        <v>356.45</v>
      </c>
      <c r="Z102">
        <f>IF(Source!BI1386=3,I102, 0)</f>
        <v>0</v>
      </c>
      <c r="AA102">
        <f>IF(Source!BI1386=4,I102, 0)</f>
        <v>0</v>
      </c>
      <c r="AI102">
        <v>3</v>
      </c>
    </row>
    <row r="103" spans="1:35" ht="14.25" x14ac:dyDescent="0.2">
      <c r="A103" s="17"/>
      <c r="B103" s="17"/>
      <c r="C103" s="17" t="s">
        <v>1047</v>
      </c>
      <c r="D103" s="19" t="s">
        <v>1048</v>
      </c>
      <c r="E103" s="18">
        <f>Source!DN1385</f>
        <v>112</v>
      </c>
      <c r="F103" s="21"/>
      <c r="G103" s="20"/>
      <c r="H103" s="18"/>
      <c r="I103" s="21">
        <f>SUM(Q96:Q102)</f>
        <v>57.32</v>
      </c>
      <c r="J103" s="18">
        <f>Source!BZ1385</f>
        <v>92</v>
      </c>
      <c r="K103" s="21">
        <f>SUM(R96:R102)</f>
        <v>2251.64</v>
      </c>
    </row>
    <row r="104" spans="1:35" ht="14.25" x14ac:dyDescent="0.2">
      <c r="A104" s="17"/>
      <c r="B104" s="17"/>
      <c r="C104" s="17" t="s">
        <v>1049</v>
      </c>
      <c r="D104" s="19" t="s">
        <v>1048</v>
      </c>
      <c r="E104" s="18">
        <f>Source!DO1385</f>
        <v>70</v>
      </c>
      <c r="F104" s="21"/>
      <c r="G104" s="20"/>
      <c r="H104" s="18"/>
      <c r="I104" s="21">
        <f>SUM(S96:S103)</f>
        <v>35.83</v>
      </c>
      <c r="J104" s="18">
        <f>Source!CA1385</f>
        <v>43</v>
      </c>
      <c r="K104" s="21">
        <f>SUM(T96:T103)</f>
        <v>1052.3900000000001</v>
      </c>
    </row>
    <row r="105" spans="1:35" ht="14.25" x14ac:dyDescent="0.2">
      <c r="A105" s="17"/>
      <c r="B105" s="17"/>
      <c r="C105" s="17" t="s">
        <v>1055</v>
      </c>
      <c r="D105" s="19" t="s">
        <v>1048</v>
      </c>
      <c r="E105" s="18">
        <f>175</f>
        <v>175</v>
      </c>
      <c r="F105" s="21"/>
      <c r="G105" s="20"/>
      <c r="H105" s="18"/>
      <c r="I105" s="21">
        <f>SUM(U96:U104)</f>
        <v>1.68</v>
      </c>
      <c r="J105" s="18">
        <f>160</f>
        <v>160</v>
      </c>
      <c r="K105" s="21">
        <f>SUM(V96:V104)</f>
        <v>73.459999999999994</v>
      </c>
    </row>
    <row r="106" spans="1:35" ht="14.25" x14ac:dyDescent="0.2">
      <c r="A106" s="23"/>
      <c r="B106" s="23"/>
      <c r="C106" s="23" t="s">
        <v>1050</v>
      </c>
      <c r="D106" s="24" t="s">
        <v>1051</v>
      </c>
      <c r="E106" s="25">
        <f>Source!AQ1385</f>
        <v>9.27</v>
      </c>
      <c r="F106" s="26"/>
      <c r="G106" s="27" t="str">
        <f>Source!DI1385</f>
        <v>*1,05</v>
      </c>
      <c r="H106" s="25">
        <f>Source!AV1385</f>
        <v>1.0669999999999999</v>
      </c>
      <c r="I106" s="26">
        <f>Source!U1385</f>
        <v>4.154257799999999</v>
      </c>
      <c r="J106" s="25"/>
      <c r="K106" s="26"/>
    </row>
    <row r="107" spans="1:35" ht="15" x14ac:dyDescent="0.25">
      <c r="C107" s="16" t="s">
        <v>1052</v>
      </c>
      <c r="H107" s="44">
        <f>I98+I99+I101+I103+I104+I105+SUM(I102:I102)</f>
        <v>530.03</v>
      </c>
      <c r="I107" s="44"/>
      <c r="J107" s="44">
        <f>K98+K99+K101+K103+K104+K105+SUM(K102:K102)</f>
        <v>7185.1900000000005</v>
      </c>
      <c r="K107" s="44"/>
      <c r="O107" s="28">
        <f>I98+I99+I101+I103+I104+I105+SUM(I102:I102)</f>
        <v>530.03</v>
      </c>
      <c r="P107" s="28">
        <f>K98+K99+K101+K103+K104+K105+SUM(K102:K102)</f>
        <v>7185.1900000000005</v>
      </c>
      <c r="X107">
        <f>IF(Source!BI1385&lt;=1,I98+I99+I101+I103+I104+I105-0, 0)</f>
        <v>0</v>
      </c>
      <c r="Y107">
        <f>IF(Source!BI1385=2,I98+I99+I101+I103+I104+I105-0, 0)</f>
        <v>173.57999999999998</v>
      </c>
      <c r="Z107">
        <f>IF(Source!BI1385=3,I98+I99+I101+I103+I104+I105-0, 0)</f>
        <v>0</v>
      </c>
      <c r="AA107">
        <f>IF(Source!BI1385=4,I98+I99+I101+I103+I104+I105,0)</f>
        <v>0</v>
      </c>
    </row>
    <row r="109" spans="1:35" ht="42.75" x14ac:dyDescent="0.2">
      <c r="A109" s="23">
        <v>9</v>
      </c>
      <c r="B109" s="23" t="str">
        <f>Source!F1391</f>
        <v>1.23-10-32</v>
      </c>
      <c r="C109" s="23" t="s">
        <v>729</v>
      </c>
      <c r="D109" s="24" t="str">
        <f>Source!H1391</f>
        <v>км</v>
      </c>
      <c r="E109" s="25">
        <f>Source!I1391</f>
        <v>1E-3</v>
      </c>
      <c r="F109" s="26">
        <f>Source!AL1391</f>
        <v>19694.259999999998</v>
      </c>
      <c r="G109" s="27" t="str">
        <f>Source!DD1391</f>
        <v/>
      </c>
      <c r="H109" s="25">
        <f>Source!AW1391</f>
        <v>1</v>
      </c>
      <c r="I109" s="26">
        <f>ROUND((ROUND((Source!AC1391*Source!AW1391*Source!I1391),2)),2)</f>
        <v>19.690000000000001</v>
      </c>
      <c r="J109" s="25">
        <f>IF(Source!BC1391&lt;&gt; 0, Source!BC1391, 1)</f>
        <v>14.68</v>
      </c>
      <c r="K109" s="26">
        <f>Source!P1391</f>
        <v>289.05</v>
      </c>
      <c r="Q109">
        <f>ROUND((Source!DN1391/100)*ROUND((ROUND((Source!AF1391*Source!AV1391*Source!I1391),2)),2), 2)</f>
        <v>0</v>
      </c>
      <c r="R109">
        <f>Source!X1391</f>
        <v>0</v>
      </c>
      <c r="S109">
        <f>ROUND((Source!DO1391/100)*ROUND((ROUND((Source!AF1391*Source!AV1391*Source!I1391),2)),2), 2)</f>
        <v>0</v>
      </c>
      <c r="T109">
        <f>Source!Y1391</f>
        <v>0</v>
      </c>
      <c r="U109">
        <f>ROUND((175/100)*ROUND((ROUND((Source!AE1391*Source!AV1391*Source!I1391),2)),2), 2)</f>
        <v>0</v>
      </c>
      <c r="V109">
        <f>ROUND((160/100)*ROUND(ROUND((ROUND((Source!AE1391*Source!AV1391*Source!I1391),2)*Source!BS1391),2), 2), 2)</f>
        <v>0</v>
      </c>
      <c r="AI109">
        <v>3</v>
      </c>
    </row>
    <row r="110" spans="1:35" ht="15" x14ac:dyDescent="0.25">
      <c r="C110" s="16" t="s">
        <v>1052</v>
      </c>
      <c r="H110" s="44">
        <f>I109+0</f>
        <v>19.690000000000001</v>
      </c>
      <c r="I110" s="44"/>
      <c r="J110" s="44">
        <f>K109+0</f>
        <v>289.05</v>
      </c>
      <c r="K110" s="44"/>
      <c r="O110" s="28">
        <f>I109+0</f>
        <v>19.690000000000001</v>
      </c>
      <c r="P110" s="28">
        <f>K109+0</f>
        <v>289.05</v>
      </c>
      <c r="X110">
        <f>IF(Source!BI1391&lt;=1,I109-0, 0)</f>
        <v>0</v>
      </c>
      <c r="Y110">
        <f>IF(Source!BI1391=2,I109-0, 0)</f>
        <v>19.690000000000001</v>
      </c>
      <c r="Z110">
        <f>IF(Source!BI1391=3,I109-0, 0)</f>
        <v>0</v>
      </c>
      <c r="AA110">
        <f>IF(Source!BI1391=4,I109,0)</f>
        <v>0</v>
      </c>
    </row>
    <row r="113" spans="1:35" ht="15" x14ac:dyDescent="0.25">
      <c r="A113" s="41" t="str">
        <f>CONCATENATE("Итого по разделу: ",IF(Source!G1393&lt;&gt;"Новый раздел", Source!G1393, ""))</f>
        <v>Итого по разделу: Монтажные работы</v>
      </c>
      <c r="B113" s="41"/>
      <c r="C113" s="41"/>
      <c r="D113" s="41"/>
      <c r="E113" s="41"/>
      <c r="F113" s="41"/>
      <c r="G113" s="41"/>
      <c r="H113" s="42">
        <f>SUM(O71:O112)</f>
        <v>832.55</v>
      </c>
      <c r="I113" s="43"/>
      <c r="J113" s="42">
        <f>SUM(P71:P112)</f>
        <v>14816.880000000001</v>
      </c>
      <c r="K113" s="43"/>
    </row>
    <row r="114" spans="1:35" hidden="1" x14ac:dyDescent="0.2">
      <c r="A114" t="s">
        <v>1044</v>
      </c>
      <c r="H114">
        <f>SUM(AC71:AC113)</f>
        <v>0</v>
      </c>
      <c r="J114">
        <f>SUM(AD71:AD113)</f>
        <v>0</v>
      </c>
    </row>
    <row r="115" spans="1:35" hidden="1" x14ac:dyDescent="0.2">
      <c r="A115" t="s">
        <v>1045</v>
      </c>
      <c r="H115">
        <f>SUM(AE71:AE114)</f>
        <v>0</v>
      </c>
      <c r="J115">
        <f>SUM(AF71:AF114)</f>
        <v>0</v>
      </c>
    </row>
    <row r="117" spans="1:35" ht="16.5" x14ac:dyDescent="0.25">
      <c r="A117" s="45" t="str">
        <f>CONCATENATE("Раздел: ",IF(Source!G1423&lt;&gt;"Новый раздел", Source!G1423, ""))</f>
        <v>Раздел: Оборудование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 spans="1:35" ht="42.75" x14ac:dyDescent="0.2">
      <c r="A118" s="23">
        <v>1</v>
      </c>
      <c r="B118" s="23" t="str">
        <f>Source!F1427</f>
        <v>цена поставщика</v>
      </c>
      <c r="C118" s="23" t="s">
        <v>1066</v>
      </c>
      <c r="D118" s="24" t="str">
        <f>Source!H1427</f>
        <v>ШТ</v>
      </c>
      <c r="E118" s="25">
        <f>Source!I1427</f>
        <v>1</v>
      </c>
      <c r="F118" s="26">
        <f>Source!AL1427</f>
        <v>27197.56</v>
      </c>
      <c r="G118" s="27" t="str">
        <f>Source!DD1427</f>
        <v>*1,042</v>
      </c>
      <c r="H118" s="25">
        <f>Source!AW1427</f>
        <v>1</v>
      </c>
      <c r="I118" s="26">
        <f>ROUND((ROUND((Source!AC1427*Source!AW1427*Source!I1427),2)),2)</f>
        <v>28339.86</v>
      </c>
      <c r="J118" s="25">
        <f>IF(Source!BC1427&lt;&gt; 0, Source!BC1427, 1)</f>
        <v>7.66</v>
      </c>
      <c r="K118" s="26">
        <f>Source!P1427</f>
        <v>217083.33</v>
      </c>
      <c r="Q118">
        <f>ROUND((Source!DN1427/100)*ROUND((ROUND((Source!AF1427*Source!AV1427*Source!I1427),2)),2), 2)</f>
        <v>0</v>
      </c>
      <c r="R118">
        <f>Source!X1427</f>
        <v>0</v>
      </c>
      <c r="S118">
        <f>ROUND((Source!DO1427/100)*ROUND((ROUND((Source!AF1427*Source!AV1427*Source!I1427),2)),2), 2)</f>
        <v>0</v>
      </c>
      <c r="T118">
        <f>Source!Y1427</f>
        <v>0</v>
      </c>
      <c r="U118">
        <f>ROUND((175/100)*ROUND((ROUND((Source!AE1427*Source!AV1427*Source!I1427),2)),2), 2)</f>
        <v>0</v>
      </c>
      <c r="V118">
        <f>ROUND((160/100)*ROUND(ROUND((ROUND((Source!AE1427*Source!AV1427*Source!I1427),2)*Source!BS1427),2), 2), 2)</f>
        <v>0</v>
      </c>
      <c r="AI118">
        <v>3</v>
      </c>
    </row>
    <row r="119" spans="1:35" ht="15" x14ac:dyDescent="0.25">
      <c r="C119" s="16" t="s">
        <v>1052</v>
      </c>
      <c r="H119" s="44">
        <f>I118+0</f>
        <v>28339.86</v>
      </c>
      <c r="I119" s="44"/>
      <c r="J119" s="44">
        <f>K118+0</f>
        <v>217083.33</v>
      </c>
      <c r="K119" s="44"/>
      <c r="O119" s="28">
        <f>I118+0</f>
        <v>28339.86</v>
      </c>
      <c r="P119" s="28">
        <f>K118+0</f>
        <v>217083.33</v>
      </c>
      <c r="X119">
        <f>IF(Source!BI1427&lt;=1,I118-0, 0)</f>
        <v>28339.86</v>
      </c>
      <c r="Y119">
        <f>IF(Source!BI1427=2,I118-0, 0)</f>
        <v>0</v>
      </c>
      <c r="Z119">
        <f>IF(Source!BI1427=3,I118-0, 0)</f>
        <v>0</v>
      </c>
      <c r="AA119">
        <f>IF(Source!BI1427=4,I118,0)</f>
        <v>0</v>
      </c>
    </row>
    <row r="122" spans="1:35" ht="15" x14ac:dyDescent="0.25">
      <c r="A122" s="41" t="str">
        <f>CONCATENATE("Итого по разделу: ",IF(Source!G1431&lt;&gt;"Новый раздел", Source!G1431, ""))</f>
        <v>Итого по разделу: Оборудование</v>
      </c>
      <c r="B122" s="41"/>
      <c r="C122" s="41"/>
      <c r="D122" s="41"/>
      <c r="E122" s="41"/>
      <c r="F122" s="41"/>
      <c r="G122" s="41"/>
      <c r="H122" s="42">
        <f>SUM(O117:O121)</f>
        <v>28339.86</v>
      </c>
      <c r="I122" s="43"/>
      <c r="J122" s="42">
        <f>SUM(P117:P121)</f>
        <v>217083.33</v>
      </c>
      <c r="K122" s="43"/>
    </row>
    <row r="123" spans="1:35" hidden="1" x14ac:dyDescent="0.2">
      <c r="A123" t="s">
        <v>1044</v>
      </c>
      <c r="H123">
        <f>SUM(AC117:AC122)</f>
        <v>0</v>
      </c>
      <c r="J123">
        <f>SUM(AD117:AD122)</f>
        <v>0</v>
      </c>
    </row>
    <row r="124" spans="1:35" hidden="1" x14ac:dyDescent="0.2">
      <c r="A124" t="s">
        <v>1045</v>
      </c>
      <c r="H124">
        <f>SUM(AE117:AE123)</f>
        <v>0</v>
      </c>
      <c r="J124">
        <f>SUM(AF117:AF123)</f>
        <v>0</v>
      </c>
    </row>
    <row r="126" spans="1:35" ht="15" x14ac:dyDescent="0.25">
      <c r="A126" s="41" t="str">
        <f>CONCATENATE("Итого по локальной смете: ",IF(Source!G1461&lt;&gt;"Новая локальная смета", Source!G1461, ""))</f>
        <v>Итого по локальной смете: Установка ВРЩ 0,4 кВ</v>
      </c>
      <c r="B126" s="41"/>
      <c r="C126" s="41"/>
      <c r="D126" s="41"/>
      <c r="E126" s="41"/>
      <c r="F126" s="41"/>
      <c r="G126" s="41"/>
      <c r="H126" s="42">
        <f>SUM(O25:O125)</f>
        <v>29544.23</v>
      </c>
      <c r="I126" s="43"/>
      <c r="J126" s="42">
        <f>SUM(P25:P125)</f>
        <v>239061.43999999997</v>
      </c>
      <c r="K126" s="43"/>
    </row>
    <row r="127" spans="1:35" hidden="1" x14ac:dyDescent="0.2">
      <c r="A127" t="s">
        <v>1044</v>
      </c>
      <c r="H127">
        <f>SUM(AC25:AC126)</f>
        <v>0</v>
      </c>
      <c r="J127">
        <f>SUM(AD25:AD126)</f>
        <v>0</v>
      </c>
    </row>
    <row r="128" spans="1:35" hidden="1" x14ac:dyDescent="0.2">
      <c r="A128" t="s">
        <v>1045</v>
      </c>
      <c r="H128">
        <f>SUM(AE25:AE127)</f>
        <v>0</v>
      </c>
      <c r="J128">
        <f>SUM(AF25:AF127)</f>
        <v>0</v>
      </c>
    </row>
    <row r="131" spans="1:11" ht="14.25" x14ac:dyDescent="0.2">
      <c r="A131" s="38" t="s">
        <v>1059</v>
      </c>
      <c r="B131" s="38"/>
      <c r="C131" s="33" t="str">
        <f>IF(Source!AC12&lt;&gt;"", Source!AC12," ")</f>
        <v xml:space="preserve"> </v>
      </c>
      <c r="D131" s="33"/>
      <c r="E131" s="33"/>
      <c r="F131" s="33"/>
      <c r="G131" s="33"/>
      <c r="H131" s="39" t="str">
        <f>IF(Source!AB12&lt;&gt;"", Source!AB12," ")</f>
        <v xml:space="preserve"> </v>
      </c>
      <c r="I131" s="39"/>
      <c r="J131" s="39"/>
      <c r="K131" s="39"/>
    </row>
    <row r="132" spans="1:11" ht="14.25" x14ac:dyDescent="0.2">
      <c r="A132" s="9"/>
      <c r="B132" s="9"/>
      <c r="C132" s="37" t="s">
        <v>1060</v>
      </c>
      <c r="D132" s="37"/>
      <c r="E132" s="37"/>
      <c r="F132" s="37"/>
      <c r="G132" s="37"/>
      <c r="H132" s="9"/>
      <c r="I132" s="9"/>
      <c r="J132" s="9"/>
      <c r="K132" s="9"/>
    </row>
    <row r="133" spans="1:11" ht="14.25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 ht="14.25" x14ac:dyDescent="0.2">
      <c r="A134" s="38" t="s">
        <v>1061</v>
      </c>
      <c r="B134" s="38"/>
      <c r="C134" s="33" t="str">
        <f>IF(Source!AE12&lt;&gt;"", Source!AE12," ")</f>
        <v xml:space="preserve"> </v>
      </c>
      <c r="D134" s="33"/>
      <c r="E134" s="33"/>
      <c r="F134" s="33"/>
      <c r="G134" s="33"/>
      <c r="H134" s="39" t="str">
        <f>IF(Source!AD12&lt;&gt;"", Source!AD12," ")</f>
        <v xml:space="preserve"> </v>
      </c>
      <c r="I134" s="39"/>
      <c r="J134" s="39"/>
      <c r="K134" s="39"/>
    </row>
    <row r="135" spans="1:11" ht="14.25" x14ac:dyDescent="0.2">
      <c r="A135" s="9"/>
      <c r="B135" s="9"/>
      <c r="C135" s="37" t="s">
        <v>1060</v>
      </c>
      <c r="D135" s="37"/>
      <c r="E135" s="37"/>
      <c r="F135" s="37"/>
      <c r="G135" s="37"/>
      <c r="H135" s="9"/>
      <c r="I135" s="9"/>
      <c r="J135" s="9"/>
      <c r="K135" s="9"/>
    </row>
  </sheetData>
  <mergeCells count="58">
    <mergeCell ref="J2:K2"/>
    <mergeCell ref="F14:H14"/>
    <mergeCell ref="F15:H15"/>
    <mergeCell ref="F16:H16"/>
    <mergeCell ref="F17:H17"/>
    <mergeCell ref="A3:K3"/>
    <mergeCell ref="A4:K4"/>
    <mergeCell ref="A6:K6"/>
    <mergeCell ref="A7:K7"/>
    <mergeCell ref="H49:I49"/>
    <mergeCell ref="J49:K49"/>
    <mergeCell ref="F18:H18"/>
    <mergeCell ref="F19:H19"/>
    <mergeCell ref="F20:H20"/>
    <mergeCell ref="F21:H21"/>
    <mergeCell ref="A22:K22"/>
    <mergeCell ref="A26:K26"/>
    <mergeCell ref="H33:I33"/>
    <mergeCell ref="J33:K33"/>
    <mergeCell ref="H41:I41"/>
    <mergeCell ref="J41:K41"/>
    <mergeCell ref="H52:I52"/>
    <mergeCell ref="J52:K52"/>
    <mergeCell ref="H64:I64"/>
    <mergeCell ref="J64:K64"/>
    <mergeCell ref="J67:K67"/>
    <mergeCell ref="H67:I67"/>
    <mergeCell ref="A67:G67"/>
    <mergeCell ref="A71:K71"/>
    <mergeCell ref="H81:I81"/>
    <mergeCell ref="J81:K81"/>
    <mergeCell ref="H94:I94"/>
    <mergeCell ref="J94:K94"/>
    <mergeCell ref="J122:K122"/>
    <mergeCell ref="H122:I122"/>
    <mergeCell ref="A122:G122"/>
    <mergeCell ref="H107:I107"/>
    <mergeCell ref="J107:K107"/>
    <mergeCell ref="H110:I110"/>
    <mergeCell ref="J110:K110"/>
    <mergeCell ref="J113:K113"/>
    <mergeCell ref="H113:I113"/>
    <mergeCell ref="A134:B134"/>
    <mergeCell ref="H134:K134"/>
    <mergeCell ref="C135:G135"/>
    <mergeCell ref="A9:K9"/>
    <mergeCell ref="A10:K10"/>
    <mergeCell ref="A12:K12"/>
    <mergeCell ref="J126:K126"/>
    <mergeCell ref="H126:I126"/>
    <mergeCell ref="A126:G126"/>
    <mergeCell ref="A131:B131"/>
    <mergeCell ref="H131:K131"/>
    <mergeCell ref="C132:G132"/>
    <mergeCell ref="A113:G113"/>
    <mergeCell ref="A117:K117"/>
    <mergeCell ref="H119:I119"/>
    <mergeCell ref="J119:K119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2"/>
  <sheetViews>
    <sheetView zoomScaleNormal="100" workbookViewId="0">
      <selection activeCell="C15" sqref="C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8" width="8.28515625" bestFit="1" customWidth="1"/>
    <col min="9" max="9" width="9" bestFit="1" customWidth="1"/>
    <col min="11" max="11" width="9.855468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50" t="s">
        <v>1042</v>
      </c>
      <c r="K2" s="50"/>
    </row>
    <row r="3" spans="1:42" ht="31.5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4" t="s">
        <v>4</v>
      </c>
    </row>
    <row r="4" spans="1:42" x14ac:dyDescent="0.2">
      <c r="A4" s="37" t="s">
        <v>1023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53" t="s">
        <v>1071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x14ac:dyDescent="0.2">
      <c r="A7" s="51" t="s">
        <v>1024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42" ht="14.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customHeight="1" x14ac:dyDescent="0.25">
      <c r="A9" s="55" t="s">
        <v>1068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x14ac:dyDescent="0.2">
      <c r="A10" s="51" t="s">
        <v>1025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42" ht="18" customHeight="1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42" ht="12.75" customHeight="1" x14ac:dyDescent="0.2">
      <c r="A12" s="40" t="s">
        <v>1067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42" ht="28.5" x14ac:dyDescent="0.2">
      <c r="A13" s="9"/>
      <c r="B13" s="9"/>
      <c r="C13" s="9"/>
      <c r="D13" s="9"/>
      <c r="E13" s="9"/>
      <c r="F13" s="9"/>
      <c r="G13" s="9"/>
      <c r="H13" s="9"/>
      <c r="I13" s="10" t="s">
        <v>1026</v>
      </c>
      <c r="J13" s="10" t="s">
        <v>1027</v>
      </c>
      <c r="K13" s="9"/>
    </row>
    <row r="14" spans="1:42" ht="14.25" x14ac:dyDescent="0.2">
      <c r="A14" s="9"/>
      <c r="B14" s="9"/>
      <c r="C14" s="9"/>
      <c r="D14" s="9"/>
      <c r="E14" s="9"/>
      <c r="F14" s="39" t="s">
        <v>1028</v>
      </c>
      <c r="G14" s="39"/>
      <c r="H14" s="39"/>
      <c r="I14" s="11">
        <f>I15+I16+I17+I18</f>
        <v>0.12</v>
      </c>
      <c r="J14" s="11">
        <f>J15+J16+J17+J18</f>
        <v>5.04</v>
      </c>
      <c r="K14" s="9" t="s">
        <v>1058</v>
      </c>
    </row>
    <row r="15" spans="1:42" ht="14.25" x14ac:dyDescent="0.2">
      <c r="A15" s="9"/>
      <c r="B15" s="9"/>
      <c r="C15" s="9"/>
      <c r="D15" s="9"/>
      <c r="E15" s="9"/>
      <c r="F15" s="39" t="s">
        <v>17</v>
      </c>
      <c r="G15" s="39"/>
      <c r="H15" s="39"/>
      <c r="I15" s="11">
        <f>ROUND(SUM(X25:X55)/1000, 2)</f>
        <v>0</v>
      </c>
      <c r="J15" s="11">
        <f>ROUND((Source!F1550)/1000, 2)</f>
        <v>0</v>
      </c>
      <c r="K15" s="9" t="s">
        <v>1058</v>
      </c>
    </row>
    <row r="16" spans="1:42" ht="14.25" x14ac:dyDescent="0.2">
      <c r="A16" s="9"/>
      <c r="B16" s="9"/>
      <c r="C16" s="9"/>
      <c r="D16" s="9"/>
      <c r="E16" s="9"/>
      <c r="F16" s="39" t="s">
        <v>388</v>
      </c>
      <c r="G16" s="39"/>
      <c r="H16" s="39"/>
      <c r="I16" s="11">
        <f>ROUND(SUM(Y25:Y55)/1000, 2)</f>
        <v>0</v>
      </c>
      <c r="J16" s="11">
        <f>ROUND((Source!F1551)/1000, 2)</f>
        <v>0</v>
      </c>
      <c r="K16" s="9" t="s">
        <v>1058</v>
      </c>
    </row>
    <row r="17" spans="1:42" ht="14.25" x14ac:dyDescent="0.2">
      <c r="A17" s="9"/>
      <c r="B17" s="9"/>
      <c r="C17" s="9"/>
      <c r="D17" s="9"/>
      <c r="E17" s="9"/>
      <c r="F17" s="39" t="s">
        <v>750</v>
      </c>
      <c r="G17" s="39"/>
      <c r="H17" s="39"/>
      <c r="I17" s="11">
        <f>ROUND(SUM(Z25:Z55)/1000, 2)</f>
        <v>0</v>
      </c>
      <c r="J17" s="11">
        <f>ROUND((Source!F1542)/1000, 2)</f>
        <v>0</v>
      </c>
      <c r="K17" s="9" t="s">
        <v>1058</v>
      </c>
    </row>
    <row r="18" spans="1:42" ht="14.25" x14ac:dyDescent="0.2">
      <c r="A18" s="9"/>
      <c r="B18" s="9"/>
      <c r="C18" s="9"/>
      <c r="D18" s="9"/>
      <c r="E18" s="9"/>
      <c r="F18" s="39" t="s">
        <v>510</v>
      </c>
      <c r="G18" s="39"/>
      <c r="H18" s="39"/>
      <c r="I18" s="11">
        <f>ROUND(SUM(AA25:AA55)/1000, 2)</f>
        <v>0.12</v>
      </c>
      <c r="J18" s="11">
        <f>ROUND((Source!F1552+Source!F1553)/1000, 2)</f>
        <v>5.04</v>
      </c>
      <c r="K18" s="9" t="s">
        <v>1058</v>
      </c>
    </row>
    <row r="19" spans="1:42" ht="14.25" x14ac:dyDescent="0.2">
      <c r="A19" s="9"/>
      <c r="B19" s="9"/>
      <c r="C19" s="9"/>
      <c r="D19" s="9"/>
      <c r="E19" s="9"/>
      <c r="F19" s="39" t="s">
        <v>1029</v>
      </c>
      <c r="G19" s="39"/>
      <c r="H19" s="39"/>
      <c r="I19" s="11">
        <f>ROUND(SUM(W25:W55)/1000, 2)</f>
        <v>0.05</v>
      </c>
      <c r="J19" s="11">
        <f>(Source!F1548+ Source!F1547)/1000</f>
        <v>2.3900399999999999</v>
      </c>
      <c r="K19" s="9" t="s">
        <v>1058</v>
      </c>
    </row>
    <row r="20" spans="1:42" ht="14.25" hidden="1" x14ac:dyDescent="0.2">
      <c r="A20" s="9"/>
      <c r="B20" s="9"/>
      <c r="C20" s="9"/>
      <c r="D20" s="9"/>
      <c r="E20" s="9"/>
      <c r="F20" s="46" t="s">
        <v>1030</v>
      </c>
      <c r="G20" s="46"/>
      <c r="H20" s="46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9"/>
      <c r="F21" s="47" t="s">
        <v>114</v>
      </c>
      <c r="G21" s="48"/>
      <c r="H21" s="48"/>
      <c r="I21" s="11">
        <f>ROUND(SUM(AE25:AE55)/1000, 2)</f>
        <v>0</v>
      </c>
      <c r="J21" s="11">
        <f>SUM(AF25:AF55)/1000</f>
        <v>0</v>
      </c>
      <c r="K21" s="9" t="s">
        <v>1058</v>
      </c>
    </row>
    <row r="22" spans="1:42" ht="14.25" x14ac:dyDescent="0.2">
      <c r="A22" s="49" t="s">
        <v>1043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AP22" s="15" t="s">
        <v>1043</v>
      </c>
    </row>
    <row r="23" spans="1:42" ht="99.75" x14ac:dyDescent="0.2">
      <c r="A23" s="12" t="s">
        <v>1031</v>
      </c>
      <c r="B23" s="12" t="s">
        <v>1032</v>
      </c>
      <c r="C23" s="12" t="s">
        <v>1033</v>
      </c>
      <c r="D23" s="12" t="s">
        <v>1034</v>
      </c>
      <c r="E23" s="12" t="s">
        <v>1035</v>
      </c>
      <c r="F23" s="12" t="s">
        <v>1036</v>
      </c>
      <c r="G23" s="13" t="s">
        <v>1037</v>
      </c>
      <c r="H23" s="13" t="s">
        <v>1038</v>
      </c>
      <c r="I23" s="12" t="s">
        <v>1039</v>
      </c>
      <c r="J23" s="12" t="s">
        <v>1040</v>
      </c>
      <c r="K23" s="12" t="s">
        <v>1041</v>
      </c>
    </row>
    <row r="24" spans="1:42" ht="14.25" x14ac:dyDescent="0.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</row>
    <row r="26" spans="1:42" ht="16.5" x14ac:dyDescent="0.25">
      <c r="A26" s="45" t="str">
        <f>CONCATENATE("Раздел: ",IF(Source!G1495&lt;&gt;"Новый раздел", Source!G1495, ""))</f>
        <v>Раздел: Пуско-наладка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42" ht="57" x14ac:dyDescent="0.2">
      <c r="A27" s="17">
        <v>1</v>
      </c>
      <c r="B27" s="17" t="str">
        <f>Source!F1499</f>
        <v>5.1-20-4</v>
      </c>
      <c r="C27" s="17" t="s">
        <v>761</v>
      </c>
      <c r="D27" s="19" t="str">
        <f>Source!H1499</f>
        <v>1  ШТ.</v>
      </c>
      <c r="E27" s="18">
        <f>Source!I1499</f>
        <v>2</v>
      </c>
      <c r="F27" s="21"/>
      <c r="G27" s="20"/>
      <c r="H27" s="18"/>
      <c r="I27" s="21"/>
      <c r="J27" s="18"/>
      <c r="K27" s="21"/>
      <c r="Q27">
        <f>ROUND((Source!DN1499/100)*ROUND((ROUND((Source!AF1499*Source!AV1499*Source!I1499),2)),2), 2)</f>
        <v>26.57</v>
      </c>
      <c r="R27">
        <f>Source!X1499</f>
        <v>1185.6500000000001</v>
      </c>
      <c r="S27">
        <f>ROUND((Source!DO1499/100)*ROUND((ROUND((Source!AF1499*Source!AV1499*Source!I1499),2)),2), 2)</f>
        <v>24.79</v>
      </c>
      <c r="T27">
        <f>Source!Y1499</f>
        <v>694.45</v>
      </c>
      <c r="U27">
        <f>ROUND((175/100)*ROUND((ROUND((Source!AE1499*Source!AV1499*Source!I1499),2)),2), 2)</f>
        <v>0</v>
      </c>
      <c r="V27">
        <f>ROUND((160/100)*ROUND(ROUND((ROUND((Source!AE1499*Source!AV1499*Source!I1499),2)*Source!BS1499),2), 2), 2)</f>
        <v>0</v>
      </c>
      <c r="AI27">
        <v>0</v>
      </c>
    </row>
    <row r="28" spans="1:42" ht="14.25" x14ac:dyDescent="0.2">
      <c r="A28" s="17"/>
      <c r="B28" s="17"/>
      <c r="C28" s="17" t="s">
        <v>1046</v>
      </c>
      <c r="D28" s="19"/>
      <c r="E28" s="18"/>
      <c r="F28" s="21">
        <f>Source!AO1499</f>
        <v>22.14</v>
      </c>
      <c r="G28" s="20" t="str">
        <f>Source!DG1499</f>
        <v>)*0,8</v>
      </c>
      <c r="H28" s="18">
        <f>Source!AV1499</f>
        <v>1</v>
      </c>
      <c r="I28" s="21">
        <f>ROUND((ROUND((Source!AF1499*Source!AV1499*Source!I1499),2)),2)</f>
        <v>35.42</v>
      </c>
      <c r="J28" s="18">
        <f>IF(Source!BA1499&lt;&gt; 0, Source!BA1499, 1)</f>
        <v>47.82</v>
      </c>
      <c r="K28" s="21">
        <f>Source!S1499</f>
        <v>1693.78</v>
      </c>
      <c r="W28">
        <f>I28</f>
        <v>35.42</v>
      </c>
    </row>
    <row r="29" spans="1:42" ht="14.25" x14ac:dyDescent="0.2">
      <c r="A29" s="17"/>
      <c r="B29" s="17"/>
      <c r="C29" s="17" t="s">
        <v>1047</v>
      </c>
      <c r="D29" s="19" t="s">
        <v>1048</v>
      </c>
      <c r="E29" s="18">
        <f>Source!DN1499</f>
        <v>75</v>
      </c>
      <c r="F29" s="21"/>
      <c r="G29" s="20"/>
      <c r="H29" s="18"/>
      <c r="I29" s="21">
        <f>SUM(Q27:Q28)</f>
        <v>26.57</v>
      </c>
      <c r="J29" s="18">
        <f>Source!BZ1499</f>
        <v>70</v>
      </c>
      <c r="K29" s="21">
        <f>SUM(R27:R28)</f>
        <v>1185.6500000000001</v>
      </c>
    </row>
    <row r="30" spans="1:42" ht="14.25" x14ac:dyDescent="0.2">
      <c r="A30" s="17"/>
      <c r="B30" s="17"/>
      <c r="C30" s="17" t="s">
        <v>1049</v>
      </c>
      <c r="D30" s="19" t="s">
        <v>1048</v>
      </c>
      <c r="E30" s="18">
        <f>Source!DO1499</f>
        <v>70</v>
      </c>
      <c r="F30" s="21"/>
      <c r="G30" s="20"/>
      <c r="H30" s="18"/>
      <c r="I30" s="21">
        <f>SUM(S27:S29)</f>
        <v>24.79</v>
      </c>
      <c r="J30" s="18">
        <f>Source!CA1499</f>
        <v>41</v>
      </c>
      <c r="K30" s="21">
        <f>SUM(T27:T29)</f>
        <v>694.45</v>
      </c>
    </row>
    <row r="31" spans="1:42" ht="14.25" x14ac:dyDescent="0.2">
      <c r="A31" s="23"/>
      <c r="B31" s="23"/>
      <c r="C31" s="23" t="s">
        <v>1050</v>
      </c>
      <c r="D31" s="24" t="s">
        <v>1051</v>
      </c>
      <c r="E31" s="25">
        <f>Source!AQ1499</f>
        <v>1.8</v>
      </c>
      <c r="F31" s="26"/>
      <c r="G31" s="27" t="str">
        <f>Source!DI1499</f>
        <v>)*0,8</v>
      </c>
      <c r="H31" s="25">
        <f>Source!AV1499</f>
        <v>1</v>
      </c>
      <c r="I31" s="26">
        <f>Source!U1499</f>
        <v>2.8800000000000003</v>
      </c>
      <c r="J31" s="25"/>
      <c r="K31" s="26"/>
    </row>
    <row r="32" spans="1:42" ht="15" x14ac:dyDescent="0.25">
      <c r="C32" s="16" t="s">
        <v>1052</v>
      </c>
      <c r="H32" s="44">
        <f>I28+I29+I30+0</f>
        <v>86.78</v>
      </c>
      <c r="I32" s="44"/>
      <c r="J32" s="44">
        <f>K28+K29+K30+0</f>
        <v>3573.88</v>
      </c>
      <c r="K32" s="44"/>
      <c r="O32" s="28">
        <f>I28+I29+I30+0</f>
        <v>86.78</v>
      </c>
      <c r="P32" s="28">
        <f>K28+K29+K30+0</f>
        <v>3573.88</v>
      </c>
      <c r="X32">
        <f>IF(Source!BI1499&lt;=1,I28+I29+I30-0, 0)</f>
        <v>0</v>
      </c>
      <c r="Y32">
        <f>IF(Source!BI1499=2,I28+I29+I30-0, 0)</f>
        <v>0</v>
      </c>
      <c r="Z32">
        <f>IF(Source!BI1499=3,I28+I29+I30-0, 0)</f>
        <v>0</v>
      </c>
      <c r="AA32">
        <f>IF(Source!BI1499=4,I28+I29+I30,0)</f>
        <v>86.78</v>
      </c>
    </row>
    <row r="34" spans="1:35" ht="42.75" x14ac:dyDescent="0.2">
      <c r="A34" s="17">
        <v>2</v>
      </c>
      <c r="B34" s="17" t="str">
        <f>Source!F1500</f>
        <v>5.1-152-1</v>
      </c>
      <c r="C34" s="17" t="s">
        <v>765</v>
      </c>
      <c r="D34" s="19" t="str">
        <f>Source!H1500</f>
        <v>1 ТОЧКА</v>
      </c>
      <c r="E34" s="18">
        <f>Source!I1500</f>
        <v>1</v>
      </c>
      <c r="F34" s="21"/>
      <c r="G34" s="20"/>
      <c r="H34" s="18"/>
      <c r="I34" s="21"/>
      <c r="J34" s="18"/>
      <c r="K34" s="21"/>
      <c r="Q34">
        <f>ROUND((Source!DN1500/100)*ROUND((ROUND((Source!AF1500*Source!AV1500*Source!I1500),2)),2), 2)</f>
        <v>1.43</v>
      </c>
      <c r="R34">
        <f>Source!X1500</f>
        <v>63.6</v>
      </c>
      <c r="S34">
        <f>ROUND((Source!DO1500/100)*ROUND((ROUND((Source!AF1500*Source!AV1500*Source!I1500),2)),2), 2)</f>
        <v>1.33</v>
      </c>
      <c r="T34">
        <f>Source!Y1500</f>
        <v>37.25</v>
      </c>
      <c r="U34">
        <f>ROUND((175/100)*ROUND((ROUND((Source!AE1500*Source!AV1500*Source!I1500),2)),2), 2)</f>
        <v>0</v>
      </c>
      <c r="V34">
        <f>ROUND((160/100)*ROUND(ROUND((ROUND((Source!AE1500*Source!AV1500*Source!I1500),2)*Source!BS1500),2), 2), 2)</f>
        <v>0</v>
      </c>
      <c r="AI34">
        <v>0</v>
      </c>
    </row>
    <row r="35" spans="1:35" ht="14.25" x14ac:dyDescent="0.2">
      <c r="A35" s="17"/>
      <c r="B35" s="17"/>
      <c r="C35" s="17" t="s">
        <v>1046</v>
      </c>
      <c r="D35" s="19"/>
      <c r="E35" s="18"/>
      <c r="F35" s="21">
        <f>Source!AO1500</f>
        <v>2.37</v>
      </c>
      <c r="G35" s="20" t="str">
        <f>Source!DG1500</f>
        <v>)*0,8</v>
      </c>
      <c r="H35" s="18">
        <f>Source!AV1500</f>
        <v>1</v>
      </c>
      <c r="I35" s="21">
        <f>ROUND((ROUND((Source!AF1500*Source!AV1500*Source!I1500),2)),2)</f>
        <v>1.9</v>
      </c>
      <c r="J35" s="18">
        <f>IF(Source!BA1500&lt;&gt; 0, Source!BA1500, 1)</f>
        <v>47.82</v>
      </c>
      <c r="K35" s="21">
        <f>Source!S1500</f>
        <v>90.86</v>
      </c>
      <c r="W35">
        <f>I35</f>
        <v>1.9</v>
      </c>
    </row>
    <row r="36" spans="1:35" ht="14.25" x14ac:dyDescent="0.2">
      <c r="A36" s="17"/>
      <c r="B36" s="17"/>
      <c r="C36" s="17" t="s">
        <v>1047</v>
      </c>
      <c r="D36" s="19" t="s">
        <v>1048</v>
      </c>
      <c r="E36" s="18">
        <f>Source!DN1500</f>
        <v>75</v>
      </c>
      <c r="F36" s="21"/>
      <c r="G36" s="20"/>
      <c r="H36" s="18"/>
      <c r="I36" s="21">
        <f>SUM(Q34:Q35)</f>
        <v>1.43</v>
      </c>
      <c r="J36" s="18">
        <f>Source!BZ1500</f>
        <v>70</v>
      </c>
      <c r="K36" s="21">
        <f>SUM(R34:R35)</f>
        <v>63.6</v>
      </c>
    </row>
    <row r="37" spans="1:35" ht="14.25" x14ac:dyDescent="0.2">
      <c r="A37" s="17"/>
      <c r="B37" s="17"/>
      <c r="C37" s="17" t="s">
        <v>1049</v>
      </c>
      <c r="D37" s="19" t="s">
        <v>1048</v>
      </c>
      <c r="E37" s="18">
        <f>Source!DO1500</f>
        <v>70</v>
      </c>
      <c r="F37" s="21"/>
      <c r="G37" s="20"/>
      <c r="H37" s="18"/>
      <c r="I37" s="21">
        <f>SUM(S34:S36)</f>
        <v>1.33</v>
      </c>
      <c r="J37" s="18">
        <f>Source!CA1500</f>
        <v>41</v>
      </c>
      <c r="K37" s="21">
        <f>SUM(T34:T36)</f>
        <v>37.25</v>
      </c>
    </row>
    <row r="38" spans="1:35" ht="14.25" x14ac:dyDescent="0.2">
      <c r="A38" s="23"/>
      <c r="B38" s="23"/>
      <c r="C38" s="23" t="s">
        <v>1050</v>
      </c>
      <c r="D38" s="24" t="s">
        <v>1051</v>
      </c>
      <c r="E38" s="25">
        <f>Source!AQ1500</f>
        <v>0.15</v>
      </c>
      <c r="F38" s="26"/>
      <c r="G38" s="27" t="str">
        <f>Source!DI1500</f>
        <v>)*0,8</v>
      </c>
      <c r="H38" s="25">
        <f>Source!AV1500</f>
        <v>1</v>
      </c>
      <c r="I38" s="26">
        <f>Source!U1500</f>
        <v>0.12</v>
      </c>
      <c r="J38" s="25"/>
      <c r="K38" s="26"/>
    </row>
    <row r="39" spans="1:35" ht="15" x14ac:dyDescent="0.25">
      <c r="C39" s="16" t="s">
        <v>1052</v>
      </c>
      <c r="H39" s="44">
        <f>I35+I36+I37+0</f>
        <v>4.66</v>
      </c>
      <c r="I39" s="44"/>
      <c r="J39" s="44">
        <f>K35+K36+K37+0</f>
        <v>191.71</v>
      </c>
      <c r="K39" s="44"/>
      <c r="O39" s="28">
        <f>I35+I36+I37+0</f>
        <v>4.66</v>
      </c>
      <c r="P39" s="28">
        <f>K35+K36+K37+0</f>
        <v>191.71</v>
      </c>
      <c r="X39">
        <f>IF(Source!BI1500&lt;=1,I35+I36+I37-0, 0)</f>
        <v>0</v>
      </c>
      <c r="Y39">
        <f>IF(Source!BI1500=2,I35+I36+I37-0, 0)</f>
        <v>0</v>
      </c>
      <c r="Z39">
        <f>IF(Source!BI1500=3,I35+I36+I37-0, 0)</f>
        <v>0</v>
      </c>
      <c r="AA39">
        <f>IF(Source!BI1500=4,I35+I36+I37,0)</f>
        <v>4.66</v>
      </c>
    </row>
    <row r="41" spans="1:35" ht="28.5" x14ac:dyDescent="0.2">
      <c r="A41" s="17">
        <v>3</v>
      </c>
      <c r="B41" s="17" t="str">
        <f>Source!F1501</f>
        <v>5.1-151-1</v>
      </c>
      <c r="C41" s="17" t="s">
        <v>769</v>
      </c>
      <c r="D41" s="19" t="str">
        <f>Source!H1501</f>
        <v>1 измерение</v>
      </c>
      <c r="E41" s="18">
        <f>Source!I1501</f>
        <v>1</v>
      </c>
      <c r="F41" s="21"/>
      <c r="G41" s="20"/>
      <c r="H41" s="18"/>
      <c r="I41" s="21"/>
      <c r="J41" s="18"/>
      <c r="K41" s="21"/>
      <c r="Q41">
        <f>ROUND((Source!DN1501/100)*ROUND((ROUND((Source!AF1501*Source!AV1501*Source!I1501),2)),2), 2)</f>
        <v>9.5</v>
      </c>
      <c r="R41">
        <f>Source!X1501</f>
        <v>423.78</v>
      </c>
      <c r="S41">
        <f>ROUND((Source!DO1501/100)*ROUND((ROUND((Source!AF1501*Source!AV1501*Source!I1501),2)),2), 2)</f>
        <v>8.86</v>
      </c>
      <c r="T41">
        <f>Source!Y1501</f>
        <v>248.21</v>
      </c>
      <c r="U41">
        <f>ROUND((175/100)*ROUND((ROUND((Source!AE1501*Source!AV1501*Source!I1501),2)),2), 2)</f>
        <v>0</v>
      </c>
      <c r="V41">
        <f>ROUND((160/100)*ROUND(ROUND((ROUND((Source!AE1501*Source!AV1501*Source!I1501),2)*Source!BS1501),2), 2), 2)</f>
        <v>0</v>
      </c>
      <c r="AI41">
        <v>0</v>
      </c>
    </row>
    <row r="42" spans="1:35" ht="14.25" x14ac:dyDescent="0.2">
      <c r="A42" s="17"/>
      <c r="B42" s="17"/>
      <c r="C42" s="17" t="s">
        <v>1046</v>
      </c>
      <c r="D42" s="19"/>
      <c r="E42" s="18"/>
      <c r="F42" s="21">
        <f>Source!AO1501</f>
        <v>15.83</v>
      </c>
      <c r="G42" s="20" t="str">
        <f>Source!DG1501</f>
        <v>*0,8</v>
      </c>
      <c r="H42" s="18">
        <f>Source!AV1501</f>
        <v>1</v>
      </c>
      <c r="I42" s="21">
        <f>ROUND((ROUND((Source!AF1501*Source!AV1501*Source!I1501),2)),2)</f>
        <v>12.66</v>
      </c>
      <c r="J42" s="18">
        <f>IF(Source!BA1501&lt;&gt; 0, Source!BA1501, 1)</f>
        <v>47.82</v>
      </c>
      <c r="K42" s="21">
        <f>Source!S1501</f>
        <v>605.4</v>
      </c>
      <c r="W42">
        <f>I42</f>
        <v>12.66</v>
      </c>
    </row>
    <row r="43" spans="1:35" ht="14.25" x14ac:dyDescent="0.2">
      <c r="A43" s="17"/>
      <c r="B43" s="17"/>
      <c r="C43" s="17" t="s">
        <v>1047</v>
      </c>
      <c r="D43" s="19" t="s">
        <v>1048</v>
      </c>
      <c r="E43" s="18">
        <f>Source!DN1501</f>
        <v>75</v>
      </c>
      <c r="F43" s="21"/>
      <c r="G43" s="20"/>
      <c r="H43" s="18"/>
      <c r="I43" s="21">
        <f>SUM(Q41:Q42)</f>
        <v>9.5</v>
      </c>
      <c r="J43" s="18">
        <f>Source!BZ1501</f>
        <v>70</v>
      </c>
      <c r="K43" s="21">
        <f>SUM(R41:R42)</f>
        <v>423.78</v>
      </c>
    </row>
    <row r="44" spans="1:35" ht="14.25" x14ac:dyDescent="0.2">
      <c r="A44" s="17"/>
      <c r="B44" s="17"/>
      <c r="C44" s="17" t="s">
        <v>1049</v>
      </c>
      <c r="D44" s="19" t="s">
        <v>1048</v>
      </c>
      <c r="E44" s="18">
        <f>Source!DO1501</f>
        <v>70</v>
      </c>
      <c r="F44" s="21"/>
      <c r="G44" s="20"/>
      <c r="H44" s="18"/>
      <c r="I44" s="21">
        <f>SUM(S41:S43)</f>
        <v>8.86</v>
      </c>
      <c r="J44" s="18">
        <f>Source!CA1501</f>
        <v>41</v>
      </c>
      <c r="K44" s="21">
        <f>SUM(T41:T43)</f>
        <v>248.21</v>
      </c>
    </row>
    <row r="45" spans="1:35" ht="14.25" x14ac:dyDescent="0.2">
      <c r="A45" s="23"/>
      <c r="B45" s="23"/>
      <c r="C45" s="23" t="s">
        <v>1050</v>
      </c>
      <c r="D45" s="24" t="s">
        <v>1051</v>
      </c>
      <c r="E45" s="25">
        <f>Source!AQ1501</f>
        <v>1</v>
      </c>
      <c r="F45" s="26"/>
      <c r="G45" s="27" t="str">
        <f>Source!DI1501</f>
        <v>*0,8</v>
      </c>
      <c r="H45" s="25">
        <f>Source!AV1501</f>
        <v>1</v>
      </c>
      <c r="I45" s="26">
        <f>Source!U1501</f>
        <v>0.8</v>
      </c>
      <c r="J45" s="25"/>
      <c r="K45" s="26"/>
    </row>
    <row r="46" spans="1:35" ht="15" x14ac:dyDescent="0.25">
      <c r="C46" s="16" t="s">
        <v>1052</v>
      </c>
      <c r="H46" s="44">
        <f>I42+I43+I44+0</f>
        <v>31.02</v>
      </c>
      <c r="I46" s="44"/>
      <c r="J46" s="44">
        <f>K42+K43+K44+0</f>
        <v>1277.3899999999999</v>
      </c>
      <c r="K46" s="44"/>
      <c r="O46" s="28">
        <f>I42+I43+I44+0</f>
        <v>31.02</v>
      </c>
      <c r="P46" s="28">
        <f>K42+K43+K44+0</f>
        <v>1277.3899999999999</v>
      </c>
      <c r="X46">
        <f>IF(Source!BI1501&lt;=1,I42+I43+I44-0, 0)</f>
        <v>0</v>
      </c>
      <c r="Y46">
        <f>IF(Source!BI1501=2,I42+I43+I44-0, 0)</f>
        <v>0</v>
      </c>
      <c r="Z46">
        <f>IF(Source!BI1501=3,I42+I43+I44-0, 0)</f>
        <v>0</v>
      </c>
      <c r="AA46">
        <f>IF(Source!BI1501=4,I42+I43+I44,0)</f>
        <v>31.02</v>
      </c>
    </row>
    <row r="49" spans="1:11" ht="15" x14ac:dyDescent="0.25">
      <c r="A49" s="41" t="str">
        <f>CONCATENATE("Итого по разделу: ",IF(Source!G1503&lt;&gt;"Новый раздел", Source!G1503, ""))</f>
        <v>Итого по разделу: Пуско-наладка</v>
      </c>
      <c r="B49" s="41"/>
      <c r="C49" s="41"/>
      <c r="D49" s="41"/>
      <c r="E49" s="41"/>
      <c r="F49" s="41"/>
      <c r="G49" s="41"/>
      <c r="H49" s="42">
        <f>SUM(O26:O48)</f>
        <v>122.46</v>
      </c>
      <c r="I49" s="43"/>
      <c r="J49" s="42">
        <f>SUM(P26:P48)</f>
        <v>5042.9799999999996</v>
      </c>
      <c r="K49" s="43"/>
    </row>
    <row r="50" spans="1:11" hidden="1" x14ac:dyDescent="0.2">
      <c r="A50" t="s">
        <v>1044</v>
      </c>
      <c r="H50">
        <f>SUM(AC26:AC49)</f>
        <v>0</v>
      </c>
      <c r="J50">
        <f>SUM(AD26:AD49)</f>
        <v>0</v>
      </c>
    </row>
    <row r="51" spans="1:11" hidden="1" x14ac:dyDescent="0.2">
      <c r="A51" t="s">
        <v>1045</v>
      </c>
      <c r="H51">
        <f>SUM(AE26:AE50)</f>
        <v>0</v>
      </c>
      <c r="J51">
        <f>SUM(AF26:AF50)</f>
        <v>0</v>
      </c>
    </row>
    <row r="53" spans="1:11" ht="15" x14ac:dyDescent="0.25">
      <c r="A53" s="41" t="str">
        <f>CONCATENATE("Итого по локальной смете: ",IF(Source!G1533&lt;&gt;"Новая локальная смета", Source!G1533, ""))</f>
        <v>Итого по локальной смете: Пуско-наладка ВРЩ 0,4 кВ</v>
      </c>
      <c r="B53" s="41"/>
      <c r="C53" s="41"/>
      <c r="D53" s="41"/>
      <c r="E53" s="41"/>
      <c r="F53" s="41"/>
      <c r="G53" s="41"/>
      <c r="H53" s="42">
        <f>SUM(O25:O52)</f>
        <v>122.46</v>
      </c>
      <c r="I53" s="43"/>
      <c r="J53" s="42">
        <f>SUM(P25:P52)</f>
        <v>5042.9799999999996</v>
      </c>
      <c r="K53" s="43"/>
    </row>
    <row r="54" spans="1:11" hidden="1" x14ac:dyDescent="0.2">
      <c r="A54" t="s">
        <v>1044</v>
      </c>
      <c r="H54">
        <f>SUM(AC25:AC53)</f>
        <v>0</v>
      </c>
      <c r="J54">
        <f>SUM(AD25:AD53)</f>
        <v>0</v>
      </c>
    </row>
    <row r="55" spans="1:11" hidden="1" x14ac:dyDescent="0.2">
      <c r="A55" t="s">
        <v>1045</v>
      </c>
      <c r="H55">
        <f>SUM(AE25:AE54)</f>
        <v>0</v>
      </c>
      <c r="J55">
        <f>SUM(AF25:AF54)</f>
        <v>0</v>
      </c>
    </row>
    <row r="58" spans="1:11" ht="14.25" x14ac:dyDescent="0.2">
      <c r="A58" s="38" t="s">
        <v>1059</v>
      </c>
      <c r="B58" s="38"/>
      <c r="C58" s="33" t="str">
        <f>IF(Source!AC12&lt;&gt;"", Source!AC12," ")</f>
        <v xml:space="preserve"> </v>
      </c>
      <c r="D58" s="33"/>
      <c r="E58" s="33"/>
      <c r="F58" s="33"/>
      <c r="G58" s="33"/>
      <c r="H58" s="39" t="str">
        <f>IF(Source!AB12&lt;&gt;"", Source!AB12," ")</f>
        <v xml:space="preserve"> </v>
      </c>
      <c r="I58" s="39"/>
      <c r="J58" s="39"/>
      <c r="K58" s="39"/>
    </row>
    <row r="59" spans="1:11" ht="14.25" x14ac:dyDescent="0.2">
      <c r="A59" s="9"/>
      <c r="B59" s="9"/>
      <c r="C59" s="37" t="s">
        <v>1060</v>
      </c>
      <c r="D59" s="37"/>
      <c r="E59" s="37"/>
      <c r="F59" s="37"/>
      <c r="G59" s="37"/>
      <c r="H59" s="9"/>
      <c r="I59" s="9"/>
      <c r="J59" s="9"/>
      <c r="K59" s="9"/>
    </row>
    <row r="60" spans="1:11" ht="14.25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1:11" ht="14.25" x14ac:dyDescent="0.2">
      <c r="A61" s="38" t="s">
        <v>1061</v>
      </c>
      <c r="B61" s="38"/>
      <c r="C61" s="33" t="str">
        <f>IF(Source!AE12&lt;&gt;"", Source!AE12," ")</f>
        <v xml:space="preserve"> </v>
      </c>
      <c r="D61" s="33"/>
      <c r="E61" s="33"/>
      <c r="F61" s="33"/>
      <c r="G61" s="33"/>
      <c r="H61" s="39" t="str">
        <f>IF(Source!AD12&lt;&gt;"", Source!AD12," ")</f>
        <v xml:space="preserve"> </v>
      </c>
      <c r="I61" s="39"/>
      <c r="J61" s="39"/>
      <c r="K61" s="39"/>
    </row>
    <row r="62" spans="1:11" ht="14.25" x14ac:dyDescent="0.2">
      <c r="A62" s="9"/>
      <c r="B62" s="9"/>
      <c r="C62" s="37" t="s">
        <v>1060</v>
      </c>
      <c r="D62" s="37"/>
      <c r="E62" s="37"/>
      <c r="F62" s="37"/>
      <c r="G62" s="37"/>
      <c r="H62" s="9"/>
      <c r="I62" s="9"/>
      <c r="J62" s="9"/>
      <c r="K62" s="9"/>
    </row>
  </sheetData>
  <mergeCells count="36">
    <mergeCell ref="F15:H15"/>
    <mergeCell ref="F16:H16"/>
    <mergeCell ref="F17:H17"/>
    <mergeCell ref="A3:K3"/>
    <mergeCell ref="A4:K4"/>
    <mergeCell ref="A6:K6"/>
    <mergeCell ref="A7:K7"/>
    <mergeCell ref="J2:K2"/>
    <mergeCell ref="A9:K9"/>
    <mergeCell ref="A10:K10"/>
    <mergeCell ref="A12:K12"/>
    <mergeCell ref="F14:H14"/>
    <mergeCell ref="H46:I46"/>
    <mergeCell ref="J46:K46"/>
    <mergeCell ref="F18:H18"/>
    <mergeCell ref="F19:H19"/>
    <mergeCell ref="F20:H20"/>
    <mergeCell ref="F21:H21"/>
    <mergeCell ref="A22:K22"/>
    <mergeCell ref="A26:K26"/>
    <mergeCell ref="H32:I32"/>
    <mergeCell ref="J32:K32"/>
    <mergeCell ref="H39:I39"/>
    <mergeCell ref="J39:K39"/>
    <mergeCell ref="C62:G62"/>
    <mergeCell ref="J49:K49"/>
    <mergeCell ref="H49:I49"/>
    <mergeCell ref="A49:G49"/>
    <mergeCell ref="J53:K53"/>
    <mergeCell ref="H53:I53"/>
    <mergeCell ref="A53:G53"/>
    <mergeCell ref="A58:B58"/>
    <mergeCell ref="H58:K58"/>
    <mergeCell ref="C59:G59"/>
    <mergeCell ref="A61:B61"/>
    <mergeCell ref="H61:K61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69"/>
  <sheetViews>
    <sheetView topLeftCell="A424" workbookViewId="0">
      <selection activeCell="I446" sqref="I44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56685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1864</v>
      </c>
      <c r="C12" s="1">
        <v>0</v>
      </c>
      <c r="D12" s="1">
        <f>ROW(A1829)</f>
        <v>1829</v>
      </c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B1829</f>
        <v>1864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Зворыкина Б4.3 (343631)</v>
      </c>
      <c r="G18" s="2" t="str">
        <f t="shared" si="0"/>
        <v>Зворыкина Б4.3 (343631)</v>
      </c>
      <c r="H18" s="2"/>
      <c r="I18" s="2"/>
      <c r="J18" s="2"/>
      <c r="K18" s="2"/>
      <c r="L18" s="2"/>
      <c r="M18" s="2"/>
      <c r="N18" s="2"/>
      <c r="O18" s="2">
        <f t="shared" ref="O18:AT18" si="1">O1829</f>
        <v>4165334.52</v>
      </c>
      <c r="P18" s="2">
        <f t="shared" si="1"/>
        <v>2431941.6</v>
      </c>
      <c r="Q18" s="2">
        <f t="shared" si="1"/>
        <v>1363770.6</v>
      </c>
      <c r="R18" s="2">
        <f t="shared" si="1"/>
        <v>208491.38</v>
      </c>
      <c r="S18" s="2">
        <f t="shared" si="1"/>
        <v>369622.32</v>
      </c>
      <c r="T18" s="2">
        <f t="shared" si="1"/>
        <v>0</v>
      </c>
      <c r="U18" s="2">
        <f t="shared" si="1"/>
        <v>659.57430440371013</v>
      </c>
      <c r="V18" s="2">
        <f t="shared" si="1"/>
        <v>0</v>
      </c>
      <c r="W18" s="2">
        <f t="shared" si="1"/>
        <v>0</v>
      </c>
      <c r="X18" s="2">
        <f t="shared" si="1"/>
        <v>372893.29</v>
      </c>
      <c r="Y18" s="2">
        <f t="shared" si="1"/>
        <v>176646.51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5048460.54</v>
      </c>
      <c r="AS18" s="2">
        <f t="shared" si="1"/>
        <v>4613525.29</v>
      </c>
      <c r="AT18" s="2">
        <f t="shared" si="1"/>
        <v>412402.41</v>
      </c>
      <c r="AU18" s="2">
        <f t="shared" ref="AU18:BZ18" si="2">AU1829</f>
        <v>22532.84</v>
      </c>
      <c r="AV18" s="2">
        <f t="shared" si="2"/>
        <v>2431941.6</v>
      </c>
      <c r="AW18" s="2">
        <f t="shared" si="2"/>
        <v>2431941.6</v>
      </c>
      <c r="AX18" s="2">
        <f t="shared" si="2"/>
        <v>0</v>
      </c>
      <c r="AY18" s="2">
        <f t="shared" si="2"/>
        <v>2431941.6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ROW(A397)</f>
        <v>397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Прокладка КЛ 0,4 кВ открытым способом</v>
      </c>
      <c r="H22" s="2"/>
      <c r="I22" s="2"/>
      <c r="J22" s="2"/>
      <c r="K22" s="2"/>
      <c r="L22" s="2"/>
      <c r="M22" s="2"/>
      <c r="N22" s="2"/>
      <c r="O22" s="2">
        <f t="shared" ref="O22:AT22" si="8">O397</f>
        <v>375545.68</v>
      </c>
      <c r="P22" s="2">
        <f t="shared" si="8"/>
        <v>195736.12</v>
      </c>
      <c r="Q22" s="2">
        <f t="shared" si="8"/>
        <v>10433.5</v>
      </c>
      <c r="R22" s="2">
        <f t="shared" si="8"/>
        <v>4348.28</v>
      </c>
      <c r="S22" s="2">
        <f t="shared" si="8"/>
        <v>169376.06</v>
      </c>
      <c r="T22" s="2">
        <f t="shared" si="8"/>
        <v>0</v>
      </c>
      <c r="U22" s="2">
        <f t="shared" si="8"/>
        <v>329.36308589100003</v>
      </c>
      <c r="V22" s="2">
        <f t="shared" si="8"/>
        <v>0</v>
      </c>
      <c r="W22" s="2">
        <f t="shared" si="8"/>
        <v>0</v>
      </c>
      <c r="X22" s="2">
        <f t="shared" si="8"/>
        <v>159997.07999999999</v>
      </c>
      <c r="Y22" s="2">
        <f t="shared" si="8"/>
        <v>75552.89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618052.9</v>
      </c>
      <c r="AS22" s="2">
        <f t="shared" si="8"/>
        <v>422843.54</v>
      </c>
      <c r="AT22" s="2">
        <f t="shared" si="8"/>
        <v>195209.36</v>
      </c>
      <c r="AU22" s="2">
        <f t="shared" ref="AU22:BZ22" si="9">AU397</f>
        <v>0</v>
      </c>
      <c r="AV22" s="2">
        <f t="shared" si="9"/>
        <v>195736.12</v>
      </c>
      <c r="AW22" s="2">
        <f t="shared" si="9"/>
        <v>195736.12</v>
      </c>
      <c r="AX22" s="2">
        <f t="shared" si="9"/>
        <v>0</v>
      </c>
      <c r="AY22" s="2">
        <f t="shared" si="9"/>
        <v>195736.12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Строительные работы</v>
      </c>
      <c r="G26" s="2" t="str">
        <f t="shared" si="14"/>
        <v>Разборка покрытий</v>
      </c>
      <c r="H26" s="2"/>
      <c r="I26" s="2"/>
      <c r="J26" s="2"/>
      <c r="K26" s="2"/>
      <c r="L26" s="2"/>
      <c r="M26" s="2"/>
      <c r="N26" s="2"/>
      <c r="O26" s="2">
        <f t="shared" ref="O26:AT26" si="15">O40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D28">
        <f>ROW(EtalonRes!A6)</f>
        <v>6</v>
      </c>
      <c r="E28" t="s">
        <v>3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v>0</v>
      </c>
      <c r="O28">
        <f t="shared" ref="O28:O38" si="21">ROUND(CP28,2)</f>
        <v>0</v>
      </c>
      <c r="P28">
        <f t="shared" ref="P28:P38" si="22">ROUND((ROUND((AC28*AW28*I28),2)*BC28),2)</f>
        <v>0</v>
      </c>
      <c r="Q28">
        <f>(ROUND((ROUND(((((ET28*0.8)*1.1))*AV28*I28),2)*BB28),2)+ROUND((ROUND(((AE28-(((EU28*0.8)*1.1)))*AV28*I28),2)*BS28),2))</f>
        <v>0</v>
      </c>
      <c r="R28">
        <f t="shared" ref="R28:R38" si="23">ROUND((ROUND((AE28*AV28*I28),2)*BS28),2)</f>
        <v>0</v>
      </c>
      <c r="S28">
        <f t="shared" ref="S28:S38" si="24">ROUND((ROUND((AF28*AV28*I28),2)*BA28),2)</f>
        <v>0</v>
      </c>
      <c r="T28">
        <f t="shared" ref="T28:T38" si="25">ROUND(CU28*I28,2)</f>
        <v>0</v>
      </c>
      <c r="U28">
        <f t="shared" ref="U28:U38" si="26">CV28*I28</f>
        <v>0</v>
      </c>
      <c r="V28">
        <f t="shared" ref="V28:V38" si="27">CW28*I28</f>
        <v>0</v>
      </c>
      <c r="W28">
        <f t="shared" ref="W28:W38" si="28">ROUND(CX28*I28,2)</f>
        <v>0</v>
      </c>
      <c r="X28">
        <f t="shared" ref="X28:X38" si="29">ROUND(CY28,2)</f>
        <v>0</v>
      </c>
      <c r="Y28">
        <f t="shared" ref="Y28:Y38" si="30">ROUND(CZ28,2)</f>
        <v>0</v>
      </c>
      <c r="AA28">
        <v>-1</v>
      </c>
      <c r="AB28">
        <f t="shared" ref="AB28:AB38" si="31">ROUND((AC28+AD28+AF28),6)</f>
        <v>9.3119999999999994</v>
      </c>
      <c r="AC28">
        <f>ROUND(((ES28*0.8)),6)</f>
        <v>1.216</v>
      </c>
      <c r="AD28">
        <f>ROUND((((((ET28*0.8)*1.1))-(((EU28*0.8)*1.1)))+AE28),6)</f>
        <v>7.7527999999999997</v>
      </c>
      <c r="AE28">
        <f>ROUND((((EU28*0.8)*1.1)),6)</f>
        <v>0.44</v>
      </c>
      <c r="AF28">
        <f>ROUND((((EV28*0.8)*1.1)),6)</f>
        <v>0.34320000000000001</v>
      </c>
      <c r="AG28">
        <f t="shared" ref="AG28:AG38" si="32">ROUND((AP28),6)</f>
        <v>0</v>
      </c>
      <c r="AH28">
        <f>(((EW28*0.8)*1.1))</f>
        <v>2.6400000000000003E-2</v>
      </c>
      <c r="AI28">
        <f>(((EX28*0.8)*1.1))</f>
        <v>0</v>
      </c>
      <c r="AJ28">
        <f t="shared" ref="AJ28:AJ38" si="33">(AS28)</f>
        <v>0</v>
      </c>
      <c r="AK28">
        <v>10.72</v>
      </c>
      <c r="AL28">
        <v>1.52</v>
      </c>
      <c r="AM28">
        <v>8.81</v>
      </c>
      <c r="AN28">
        <v>0.5</v>
      </c>
      <c r="AO28">
        <v>0.39</v>
      </c>
      <c r="AP28">
        <v>0</v>
      </c>
      <c r="AQ28">
        <v>0.03</v>
      </c>
      <c r="AR28">
        <v>0</v>
      </c>
      <c r="AS28">
        <v>0</v>
      </c>
      <c r="AT28">
        <v>134</v>
      </c>
      <c r="AU28">
        <v>55</v>
      </c>
      <c r="AV28">
        <v>1.0469999999999999</v>
      </c>
      <c r="AW28">
        <v>1</v>
      </c>
      <c r="AZ28">
        <v>1</v>
      </c>
      <c r="BA28">
        <v>47.82</v>
      </c>
      <c r="BB28">
        <v>12.33</v>
      </c>
      <c r="BC28">
        <v>14.9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169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134</v>
      </c>
      <c r="CA28">
        <v>55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1008</v>
      </c>
      <c r="CO28">
        <v>0</v>
      </c>
      <c r="CP28">
        <f t="shared" ref="CP28:CP38" si="34">(P28+Q28+S28)</f>
        <v>0</v>
      </c>
      <c r="CQ28">
        <f t="shared" ref="CQ28:CQ38" si="35">ROUND((ROUND((AC28*AW28*1),2)*BC28),2)</f>
        <v>18.18</v>
      </c>
      <c r="CR28">
        <f>(ROUND((ROUND(((((ET28*0.8)*1.1))*AV28*1),2)*BB28),2)+ROUND((ROUND(((AE28-(((EU28*0.8)*1.1)))*AV28*1),2)*BS28),2))</f>
        <v>100.12</v>
      </c>
      <c r="CS28">
        <f t="shared" ref="CS28:CS38" si="36">ROUND((ROUND((AE28*AV28*1),2)*BS28),2)</f>
        <v>22</v>
      </c>
      <c r="CT28">
        <f t="shared" ref="CT28:CT38" si="37">ROUND((ROUND((AF28*AV28*1),2)*BA28),2)</f>
        <v>17.22</v>
      </c>
      <c r="CU28">
        <f t="shared" ref="CU28:CU38" si="38">AG28</f>
        <v>0</v>
      </c>
      <c r="CV28">
        <f t="shared" ref="CV28:CV38" si="39">(AH28*AV28)</f>
        <v>2.76408E-2</v>
      </c>
      <c r="CW28">
        <f t="shared" ref="CW28:CW38" si="40">AI28</f>
        <v>0</v>
      </c>
      <c r="CX28">
        <f t="shared" ref="CX28:CX38" si="41">AJ28</f>
        <v>0</v>
      </c>
      <c r="CY28">
        <f t="shared" ref="CY28:CY38" si="42">S28*(BZ28/100)</f>
        <v>0</v>
      </c>
      <c r="CZ28">
        <f t="shared" ref="CZ28:CZ38" si="43">S28*(CA28/100)</f>
        <v>0</v>
      </c>
      <c r="DC28" t="s">
        <v>3</v>
      </c>
      <c r="DD28" t="s">
        <v>23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161</v>
      </c>
      <c r="DO28">
        <v>107</v>
      </c>
      <c r="DP28">
        <v>1.0469999999999999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40698555</v>
      </c>
      <c r="EF28">
        <v>30</v>
      </c>
      <c r="EG28" t="s">
        <v>17</v>
      </c>
      <c r="EH28">
        <v>0</v>
      </c>
      <c r="EI28" t="s">
        <v>3</v>
      </c>
      <c r="EJ28">
        <v>1</v>
      </c>
      <c r="EK28">
        <v>169</v>
      </c>
      <c r="EL28" t="s">
        <v>25</v>
      </c>
      <c r="EM28" t="s">
        <v>26</v>
      </c>
      <c r="EO28" t="s">
        <v>27</v>
      </c>
      <c r="EQ28">
        <v>132096</v>
      </c>
      <c r="ER28">
        <v>10.72</v>
      </c>
      <c r="ES28">
        <v>1.52</v>
      </c>
      <c r="ET28">
        <v>8.81</v>
      </c>
      <c r="EU28">
        <v>0.5</v>
      </c>
      <c r="EV28">
        <v>0.39</v>
      </c>
      <c r="EW28">
        <v>0.03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161</v>
      </c>
      <c r="FY28">
        <v>107</v>
      </c>
      <c r="GA28" t="s">
        <v>3</v>
      </c>
      <c r="GD28">
        <v>0</v>
      </c>
      <c r="GF28">
        <v>-570026475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8" si="44">ROUND(IF(AND(BH28=3,BI28=3,FS28&lt;&gt;0),P28,0),2)</f>
        <v>0</v>
      </c>
      <c r="GM28">
        <f t="shared" ref="GM28:GM38" si="45">ROUND(O28+X28+Y28+GK28,2)+GX28</f>
        <v>0</v>
      </c>
      <c r="GN28">
        <f t="shared" ref="GN28:GN38" si="46">IF(OR(BI28=0,BI28=1),GM28-GX28,0)</f>
        <v>0</v>
      </c>
      <c r="GO28">
        <f t="shared" ref="GO28:GO38" si="47">IF(BI28=2,GM28-GX28,0)</f>
        <v>0</v>
      </c>
      <c r="GP28">
        <f t="shared" ref="GP28:GP38" si="4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9">ROUND((GT28),6)</f>
        <v>0</v>
      </c>
      <c r="GW28">
        <v>1</v>
      </c>
      <c r="GX28">
        <f t="shared" ref="GX28:GX38" si="50">ROUND(HC28*I28,2)</f>
        <v>0</v>
      </c>
      <c r="HA28">
        <v>0</v>
      </c>
      <c r="HB28">
        <v>0</v>
      </c>
      <c r="HC28">
        <f t="shared" ref="HC28:HC38" si="51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D29">
        <f>ROW(EtalonRes!A11)</f>
        <v>11</v>
      </c>
      <c r="E29" t="s">
        <v>3</v>
      </c>
      <c r="F29" t="s">
        <v>28</v>
      </c>
      <c r="G29" t="s">
        <v>29</v>
      </c>
      <c r="H29" t="s">
        <v>30</v>
      </c>
      <c r="I29">
        <f>ROUND((153*0.04+4.25*0.13+0*0.04+0*0.06)/100,9)</f>
        <v>6.6725000000000007E-2</v>
      </c>
      <c r="J29">
        <v>0</v>
      </c>
      <c r="K29">
        <f>ROUND((153*0.04+4.25*0.13+0*0.04+0*0.06)/100,9)</f>
        <v>6.6725000000000007E-2</v>
      </c>
      <c r="O29">
        <f t="shared" si="21"/>
        <v>9249.5400000000009</v>
      </c>
      <c r="P29">
        <f t="shared" si="22"/>
        <v>0</v>
      </c>
      <c r="Q29">
        <f t="shared" ref="Q29:Q34" si="52">(ROUND((ROUND((((ET29*1.1))*AV29*I29),2)*BB29),2)+ROUND((ROUND(((AE29-((EU29*1.1)))*AV29*I29),2)*BS29),2))</f>
        <v>3046.81</v>
      </c>
      <c r="R29">
        <f t="shared" si="23"/>
        <v>1848.24</v>
      </c>
      <c r="S29">
        <f t="shared" si="24"/>
        <v>6202.73</v>
      </c>
      <c r="T29">
        <f t="shared" si="25"/>
        <v>0</v>
      </c>
      <c r="U29">
        <f t="shared" si="26"/>
        <v>11.911313287500001</v>
      </c>
      <c r="V29">
        <f t="shared" si="27"/>
        <v>0</v>
      </c>
      <c r="W29">
        <f t="shared" si="28"/>
        <v>0</v>
      </c>
      <c r="X29">
        <f t="shared" si="29"/>
        <v>4341.91</v>
      </c>
      <c r="Y29">
        <f t="shared" si="30"/>
        <v>2543.12</v>
      </c>
      <c r="AA29">
        <v>-1</v>
      </c>
      <c r="AB29">
        <f t="shared" si="31"/>
        <v>3986.268</v>
      </c>
      <c r="AC29">
        <f t="shared" ref="AC29:AC38" si="53">ROUND((ES29),6)</f>
        <v>0</v>
      </c>
      <c r="AD29">
        <f t="shared" ref="AD29:AD34" si="54">ROUND(((((ET29*1.1))-((EU29*1.1)))+AE29),6)</f>
        <v>2129.5230000000001</v>
      </c>
      <c r="AE29">
        <f t="shared" ref="AE29:AF34" si="55">ROUND(((EU29*1.1)),6)</f>
        <v>553.28899999999999</v>
      </c>
      <c r="AF29">
        <f t="shared" si="55"/>
        <v>1856.7449999999999</v>
      </c>
      <c r="AG29">
        <f t="shared" si="32"/>
        <v>0</v>
      </c>
      <c r="AH29">
        <f t="shared" ref="AH29:AI34" si="56">((EW29*1.1))</f>
        <v>170.5</v>
      </c>
      <c r="AI29">
        <f t="shared" si="56"/>
        <v>0</v>
      </c>
      <c r="AJ29">
        <f t="shared" si="33"/>
        <v>0</v>
      </c>
      <c r="AK29">
        <v>3623.88</v>
      </c>
      <c r="AL29">
        <v>0</v>
      </c>
      <c r="AM29">
        <v>1935.93</v>
      </c>
      <c r="AN29">
        <v>502.99</v>
      </c>
      <c r="AO29">
        <v>1687.95</v>
      </c>
      <c r="AP29">
        <v>0</v>
      </c>
      <c r="AQ29">
        <v>155</v>
      </c>
      <c r="AR29">
        <v>0</v>
      </c>
      <c r="AS29">
        <v>0</v>
      </c>
      <c r="AT29">
        <v>70</v>
      </c>
      <c r="AU29">
        <v>41</v>
      </c>
      <c r="AV29">
        <v>1.0469999999999999</v>
      </c>
      <c r="AW29">
        <v>1</v>
      </c>
      <c r="AZ29">
        <v>1</v>
      </c>
      <c r="BA29">
        <v>47.82</v>
      </c>
      <c r="BB29">
        <v>20.48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674</v>
      </c>
      <c r="BN29">
        <v>0</v>
      </c>
      <c r="BO29" t="s">
        <v>28</v>
      </c>
      <c r="BP29">
        <v>1</v>
      </c>
      <c r="BQ29">
        <v>60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1008</v>
      </c>
      <c r="CO29">
        <v>0</v>
      </c>
      <c r="CP29">
        <f t="shared" si="34"/>
        <v>9249.5399999999991</v>
      </c>
      <c r="CQ29">
        <f t="shared" si="35"/>
        <v>0</v>
      </c>
      <c r="CR29">
        <f t="shared" ref="CR29:CR34" si="57">(ROUND((ROUND((((ET29*1.1))*AV29*1),2)*BB29),2)+ROUND((ROUND(((AE29-((EU29*1.1)))*AV29*1),2)*BS29),2))</f>
        <v>45662.41</v>
      </c>
      <c r="CS29">
        <f t="shared" si="36"/>
        <v>27701.65</v>
      </c>
      <c r="CT29">
        <f t="shared" si="37"/>
        <v>92962.559999999998</v>
      </c>
      <c r="CU29">
        <f t="shared" si="38"/>
        <v>0</v>
      </c>
      <c r="CV29">
        <f t="shared" si="39"/>
        <v>178.51349999999999</v>
      </c>
      <c r="CW29">
        <f t="shared" si="40"/>
        <v>0</v>
      </c>
      <c r="CX29">
        <f t="shared" si="41"/>
        <v>0</v>
      </c>
      <c r="CY29">
        <f t="shared" si="42"/>
        <v>4341.9109999999991</v>
      </c>
      <c r="CZ29">
        <f t="shared" si="43"/>
        <v>2543.1192999999998</v>
      </c>
      <c r="DC29" t="s">
        <v>3</v>
      </c>
      <c r="DD29" t="s">
        <v>3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1.0469999999999999</v>
      </c>
      <c r="DQ29">
        <v>1</v>
      </c>
      <c r="DU29">
        <v>1007</v>
      </c>
      <c r="DV29" t="s">
        <v>30</v>
      </c>
      <c r="DW29" t="s">
        <v>30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40699060</v>
      </c>
      <c r="EF29">
        <v>60</v>
      </c>
      <c r="EG29" t="s">
        <v>33</v>
      </c>
      <c r="EH29">
        <v>0</v>
      </c>
      <c r="EI29" t="s">
        <v>3</v>
      </c>
      <c r="EJ29">
        <v>1</v>
      </c>
      <c r="EK29">
        <v>674</v>
      </c>
      <c r="EL29" t="s">
        <v>34</v>
      </c>
      <c r="EM29" t="s">
        <v>35</v>
      </c>
      <c r="EO29" t="s">
        <v>27</v>
      </c>
      <c r="EQ29">
        <v>132096</v>
      </c>
      <c r="ER29">
        <v>3623.88</v>
      </c>
      <c r="ES29">
        <v>0</v>
      </c>
      <c r="ET29">
        <v>1935.93</v>
      </c>
      <c r="EU29">
        <v>502.99</v>
      </c>
      <c r="EV29">
        <v>1687.95</v>
      </c>
      <c r="EW29">
        <v>155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1876946392</v>
      </c>
      <c r="GG29">
        <v>2</v>
      </c>
      <c r="GH29">
        <v>1</v>
      </c>
      <c r="GI29">
        <v>2</v>
      </c>
      <c r="GJ29">
        <v>0</v>
      </c>
      <c r="GK29">
        <f>ROUND(R29*(R12)/100,2)</f>
        <v>2957.18</v>
      </c>
      <c r="GL29">
        <f t="shared" si="44"/>
        <v>0</v>
      </c>
      <c r="GM29">
        <f t="shared" si="45"/>
        <v>19091.75</v>
      </c>
      <c r="GN29">
        <f t="shared" si="46"/>
        <v>19091.75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D30">
        <f>ROW(EtalonRes!A12)</f>
        <v>12</v>
      </c>
      <c r="E30" t="s">
        <v>36</v>
      </c>
      <c r="F30" t="s">
        <v>37</v>
      </c>
      <c r="G30" t="s">
        <v>38</v>
      </c>
      <c r="H30" t="s">
        <v>39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52"/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30"/>
        <v>0</v>
      </c>
      <c r="AA30">
        <v>44842498</v>
      </c>
      <c r="AB30">
        <f t="shared" si="31"/>
        <v>670.02099999999996</v>
      </c>
      <c r="AC30">
        <f t="shared" si="53"/>
        <v>0</v>
      </c>
      <c r="AD30">
        <f t="shared" si="54"/>
        <v>0</v>
      </c>
      <c r="AE30">
        <f t="shared" si="55"/>
        <v>0</v>
      </c>
      <c r="AF30">
        <f t="shared" si="55"/>
        <v>670.02099999999996</v>
      </c>
      <c r="AG30">
        <f t="shared" si="32"/>
        <v>0</v>
      </c>
      <c r="AH30">
        <f t="shared" si="56"/>
        <v>65.56</v>
      </c>
      <c r="AI30">
        <f t="shared" si="56"/>
        <v>0</v>
      </c>
      <c r="AJ30">
        <f t="shared" si="33"/>
        <v>0</v>
      </c>
      <c r="AK30">
        <v>609.11</v>
      </c>
      <c r="AL30">
        <v>0</v>
      </c>
      <c r="AM30">
        <v>0</v>
      </c>
      <c r="AN30">
        <v>0</v>
      </c>
      <c r="AO30">
        <v>609.11</v>
      </c>
      <c r="AP30">
        <v>0</v>
      </c>
      <c r="AQ30">
        <v>59.6</v>
      </c>
      <c r="AR30">
        <v>0</v>
      </c>
      <c r="AS30">
        <v>0</v>
      </c>
      <c r="AT30">
        <v>70</v>
      </c>
      <c r="AU30">
        <v>41</v>
      </c>
      <c r="AV30">
        <v>1.0469999999999999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674</v>
      </c>
      <c r="BN30">
        <v>0</v>
      </c>
      <c r="BO30" t="s">
        <v>37</v>
      </c>
      <c r="BP30">
        <v>1</v>
      </c>
      <c r="BQ30">
        <v>60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1008</v>
      </c>
      <c r="CO30">
        <v>0</v>
      </c>
      <c r="CP30">
        <f t="shared" si="34"/>
        <v>0</v>
      </c>
      <c r="CQ30">
        <f t="shared" si="35"/>
        <v>0</v>
      </c>
      <c r="CR30">
        <f t="shared" si="57"/>
        <v>0</v>
      </c>
      <c r="CS30">
        <f t="shared" si="36"/>
        <v>0</v>
      </c>
      <c r="CT30">
        <f t="shared" si="37"/>
        <v>33546.21</v>
      </c>
      <c r="CU30">
        <f t="shared" si="38"/>
        <v>0</v>
      </c>
      <c r="CV30">
        <f t="shared" si="39"/>
        <v>68.641319999999993</v>
      </c>
      <c r="CW30">
        <f t="shared" si="40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3</v>
      </c>
      <c r="DD30" t="s">
        <v>3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80</v>
      </c>
      <c r="DO30">
        <v>55</v>
      </c>
      <c r="DP30">
        <v>1.0469999999999999</v>
      </c>
      <c r="DQ30">
        <v>1</v>
      </c>
      <c r="DU30">
        <v>1005</v>
      </c>
      <c r="DV30" t="s">
        <v>39</v>
      </c>
      <c r="DW30" t="s">
        <v>39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40699060</v>
      </c>
      <c r="EF30">
        <v>60</v>
      </c>
      <c r="EG30" t="s">
        <v>33</v>
      </c>
      <c r="EH30">
        <v>0</v>
      </c>
      <c r="EI30" t="s">
        <v>3</v>
      </c>
      <c r="EJ30">
        <v>1</v>
      </c>
      <c r="EK30">
        <v>674</v>
      </c>
      <c r="EL30" t="s">
        <v>34</v>
      </c>
      <c r="EM30" t="s">
        <v>35</v>
      </c>
      <c r="EO30" t="s">
        <v>27</v>
      </c>
      <c r="EQ30">
        <v>131072</v>
      </c>
      <c r="ER30">
        <v>609.11</v>
      </c>
      <c r="ES30">
        <v>0</v>
      </c>
      <c r="ET30">
        <v>0</v>
      </c>
      <c r="EU30">
        <v>0</v>
      </c>
      <c r="EV30">
        <v>609.11</v>
      </c>
      <c r="EW30">
        <v>59.6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80</v>
      </c>
      <c r="FY30">
        <v>55</v>
      </c>
      <c r="GA30" t="s">
        <v>3</v>
      </c>
      <c r="GD30">
        <v>0</v>
      </c>
      <c r="GF30">
        <v>-1448480033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D31">
        <f>ROW(EtalonRes!A16)</f>
        <v>16</v>
      </c>
      <c r="E31" t="s">
        <v>41</v>
      </c>
      <c r="F31" t="s">
        <v>42</v>
      </c>
      <c r="G31" t="s">
        <v>43</v>
      </c>
      <c r="H31" t="s">
        <v>30</v>
      </c>
      <c r="I31">
        <f>ROUND(2.5*0.12/100*0,9)</f>
        <v>0</v>
      </c>
      <c r="J31">
        <v>0</v>
      </c>
      <c r="K31">
        <f>ROUND(2.5*0.12/100*0,9)</f>
        <v>0</v>
      </c>
      <c r="O31">
        <f t="shared" si="21"/>
        <v>0</v>
      </c>
      <c r="P31">
        <f t="shared" si="22"/>
        <v>0</v>
      </c>
      <c r="Q31">
        <f t="shared" si="52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44842498</v>
      </c>
      <c r="AB31">
        <f t="shared" si="31"/>
        <v>745.36</v>
      </c>
      <c r="AC31">
        <f t="shared" si="53"/>
        <v>0</v>
      </c>
      <c r="AD31">
        <f t="shared" si="54"/>
        <v>623.99699999999996</v>
      </c>
      <c r="AE31">
        <f t="shared" si="55"/>
        <v>63.348999999999997</v>
      </c>
      <c r="AF31">
        <f t="shared" si="55"/>
        <v>121.363</v>
      </c>
      <c r="AG31">
        <f t="shared" si="32"/>
        <v>0</v>
      </c>
      <c r="AH31">
        <f t="shared" si="56"/>
        <v>12.870000000000001</v>
      </c>
      <c r="AI31">
        <f t="shared" si="56"/>
        <v>0</v>
      </c>
      <c r="AJ31">
        <f t="shared" si="33"/>
        <v>0</v>
      </c>
      <c r="AK31">
        <v>677.6</v>
      </c>
      <c r="AL31">
        <v>0</v>
      </c>
      <c r="AM31">
        <v>567.27</v>
      </c>
      <c r="AN31">
        <v>57.59</v>
      </c>
      <c r="AO31">
        <v>110.33</v>
      </c>
      <c r="AP31">
        <v>0</v>
      </c>
      <c r="AQ31">
        <v>11.7</v>
      </c>
      <c r="AR31">
        <v>0</v>
      </c>
      <c r="AS31">
        <v>0</v>
      </c>
      <c r="AT31">
        <v>70</v>
      </c>
      <c r="AU31">
        <v>41</v>
      </c>
      <c r="AV31">
        <v>1.0469999999999999</v>
      </c>
      <c r="AW31">
        <v>1</v>
      </c>
      <c r="AZ31">
        <v>1</v>
      </c>
      <c r="BA31">
        <v>47.82</v>
      </c>
      <c r="BB31">
        <v>13.71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674</v>
      </c>
      <c r="BN31">
        <v>0</v>
      </c>
      <c r="BO31" t="s">
        <v>42</v>
      </c>
      <c r="BP31">
        <v>1</v>
      </c>
      <c r="BQ31">
        <v>60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1008</v>
      </c>
      <c r="CO31">
        <v>0</v>
      </c>
      <c r="CP31">
        <f t="shared" si="34"/>
        <v>0</v>
      </c>
      <c r="CQ31">
        <f t="shared" si="35"/>
        <v>0</v>
      </c>
      <c r="CR31">
        <f t="shared" si="57"/>
        <v>8957.02</v>
      </c>
      <c r="CS31">
        <f t="shared" si="36"/>
        <v>3171.9</v>
      </c>
      <c r="CT31">
        <f t="shared" si="37"/>
        <v>6076.49</v>
      </c>
      <c r="CU31">
        <f t="shared" si="38"/>
        <v>0</v>
      </c>
      <c r="CV31">
        <f t="shared" si="39"/>
        <v>13.47489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1.0469999999999999</v>
      </c>
      <c r="DQ31">
        <v>1</v>
      </c>
      <c r="DU31">
        <v>1007</v>
      </c>
      <c r="DV31" t="s">
        <v>30</v>
      </c>
      <c r="DW31" t="s">
        <v>30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40699060</v>
      </c>
      <c r="EF31">
        <v>60</v>
      </c>
      <c r="EG31" t="s">
        <v>33</v>
      </c>
      <c r="EH31">
        <v>0</v>
      </c>
      <c r="EI31" t="s">
        <v>3</v>
      </c>
      <c r="EJ31">
        <v>1</v>
      </c>
      <c r="EK31">
        <v>674</v>
      </c>
      <c r="EL31" t="s">
        <v>34</v>
      </c>
      <c r="EM31" t="s">
        <v>35</v>
      </c>
      <c r="EO31" t="s">
        <v>27</v>
      </c>
      <c r="EQ31">
        <v>131072</v>
      </c>
      <c r="ER31">
        <v>677.6</v>
      </c>
      <c r="ES31">
        <v>0</v>
      </c>
      <c r="ET31">
        <v>567.27</v>
      </c>
      <c r="EU31">
        <v>57.59</v>
      </c>
      <c r="EV31">
        <v>110.33</v>
      </c>
      <c r="EW31">
        <v>11.7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685187554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D32">
        <f>ROW(EtalonRes!A20)</f>
        <v>20</v>
      </c>
      <c r="E32" t="s">
        <v>3</v>
      </c>
      <c r="F32" t="s">
        <v>45</v>
      </c>
      <c r="G32" t="s">
        <v>46</v>
      </c>
      <c r="H32" t="s">
        <v>30</v>
      </c>
      <c r="I32">
        <f>ROUND((4.25*0.17)/100,9)</f>
        <v>7.2249999999999997E-3</v>
      </c>
      <c r="J32">
        <v>0</v>
      </c>
      <c r="K32">
        <f>ROUND((4.25*0.17)/100,9)</f>
        <v>7.2249999999999997E-3</v>
      </c>
      <c r="O32">
        <f t="shared" si="21"/>
        <v>499.15</v>
      </c>
      <c r="P32">
        <f t="shared" si="22"/>
        <v>0</v>
      </c>
      <c r="Q32">
        <f t="shared" si="52"/>
        <v>250.49</v>
      </c>
      <c r="R32">
        <f t="shared" si="23"/>
        <v>69.819999999999993</v>
      </c>
      <c r="S32">
        <f t="shared" si="24"/>
        <v>248.66</v>
      </c>
      <c r="T32">
        <f t="shared" si="25"/>
        <v>0</v>
      </c>
      <c r="U32">
        <f t="shared" si="26"/>
        <v>0.41189110874999996</v>
      </c>
      <c r="V32">
        <f t="shared" si="27"/>
        <v>0</v>
      </c>
      <c r="W32">
        <f t="shared" si="28"/>
        <v>0</v>
      </c>
      <c r="X32">
        <f t="shared" si="29"/>
        <v>174.06</v>
      </c>
      <c r="Y32">
        <f t="shared" si="30"/>
        <v>101.95</v>
      </c>
      <c r="AA32">
        <v>-1</v>
      </c>
      <c r="AB32">
        <f t="shared" si="31"/>
        <v>3277.703</v>
      </c>
      <c r="AC32">
        <f t="shared" si="53"/>
        <v>0</v>
      </c>
      <c r="AD32">
        <f t="shared" si="54"/>
        <v>2590.5439999999999</v>
      </c>
      <c r="AE32">
        <f t="shared" si="55"/>
        <v>193.63300000000001</v>
      </c>
      <c r="AF32">
        <f t="shared" si="55"/>
        <v>687.15899999999999</v>
      </c>
      <c r="AG32">
        <f t="shared" si="32"/>
        <v>0</v>
      </c>
      <c r="AH32">
        <f t="shared" si="56"/>
        <v>54.45</v>
      </c>
      <c r="AI32">
        <f t="shared" si="56"/>
        <v>0</v>
      </c>
      <c r="AJ32">
        <f t="shared" si="33"/>
        <v>0</v>
      </c>
      <c r="AK32">
        <v>2979.73</v>
      </c>
      <c r="AL32">
        <v>0</v>
      </c>
      <c r="AM32">
        <v>2355.04</v>
      </c>
      <c r="AN32">
        <v>176.03</v>
      </c>
      <c r="AO32">
        <v>624.69000000000005</v>
      </c>
      <c r="AP32">
        <v>0</v>
      </c>
      <c r="AQ32">
        <v>49.5</v>
      </c>
      <c r="AR32">
        <v>0</v>
      </c>
      <c r="AS32">
        <v>0</v>
      </c>
      <c r="AT32">
        <v>70</v>
      </c>
      <c r="AU32">
        <v>41</v>
      </c>
      <c r="AV32">
        <v>1.0469999999999999</v>
      </c>
      <c r="AW32">
        <v>1</v>
      </c>
      <c r="AZ32">
        <v>1</v>
      </c>
      <c r="BA32">
        <v>47.82</v>
      </c>
      <c r="BB32">
        <v>12.78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674</v>
      </c>
      <c r="BN32">
        <v>0</v>
      </c>
      <c r="BO32" t="s">
        <v>45</v>
      </c>
      <c r="BP32">
        <v>1</v>
      </c>
      <c r="BQ32">
        <v>60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1008</v>
      </c>
      <c r="CO32">
        <v>0</v>
      </c>
      <c r="CP32">
        <f t="shared" si="34"/>
        <v>499.15</v>
      </c>
      <c r="CQ32">
        <f t="shared" si="35"/>
        <v>0</v>
      </c>
      <c r="CR32">
        <f t="shared" si="57"/>
        <v>34663.19</v>
      </c>
      <c r="CS32">
        <f t="shared" si="36"/>
        <v>9694.5499999999993</v>
      </c>
      <c r="CT32">
        <f t="shared" si="37"/>
        <v>34404.58</v>
      </c>
      <c r="CU32">
        <f t="shared" si="38"/>
        <v>0</v>
      </c>
      <c r="CV32">
        <f t="shared" si="39"/>
        <v>57.009149999999998</v>
      </c>
      <c r="CW32">
        <f t="shared" si="40"/>
        <v>0</v>
      </c>
      <c r="CX32">
        <f t="shared" si="41"/>
        <v>0</v>
      </c>
      <c r="CY32">
        <f t="shared" si="42"/>
        <v>174.06199999999998</v>
      </c>
      <c r="CZ32">
        <f t="shared" si="43"/>
        <v>101.95059999999999</v>
      </c>
      <c r="DC32" t="s">
        <v>3</v>
      </c>
      <c r="DD32" t="s">
        <v>3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80</v>
      </c>
      <c r="DO32">
        <v>55</v>
      </c>
      <c r="DP32">
        <v>1.0469999999999999</v>
      </c>
      <c r="DQ32">
        <v>1</v>
      </c>
      <c r="DU32">
        <v>1007</v>
      </c>
      <c r="DV32" t="s">
        <v>30</v>
      </c>
      <c r="DW32" t="s">
        <v>30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40699060</v>
      </c>
      <c r="EF32">
        <v>60</v>
      </c>
      <c r="EG32" t="s">
        <v>33</v>
      </c>
      <c r="EH32">
        <v>0</v>
      </c>
      <c r="EI32" t="s">
        <v>3</v>
      </c>
      <c r="EJ32">
        <v>1</v>
      </c>
      <c r="EK32">
        <v>674</v>
      </c>
      <c r="EL32" t="s">
        <v>34</v>
      </c>
      <c r="EM32" t="s">
        <v>35</v>
      </c>
      <c r="EO32" t="s">
        <v>27</v>
      </c>
      <c r="EQ32">
        <v>132096</v>
      </c>
      <c r="ER32">
        <v>2979.73</v>
      </c>
      <c r="ES32">
        <v>0</v>
      </c>
      <c r="ET32">
        <v>2355.04</v>
      </c>
      <c r="EU32">
        <v>176.03</v>
      </c>
      <c r="EV32">
        <v>624.69000000000005</v>
      </c>
      <c r="EW32">
        <v>49.5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80</v>
      </c>
      <c r="FY32">
        <v>55</v>
      </c>
      <c r="GA32" t="s">
        <v>3</v>
      </c>
      <c r="GD32">
        <v>0</v>
      </c>
      <c r="GF32">
        <v>249832120</v>
      </c>
      <c r="GG32">
        <v>2</v>
      </c>
      <c r="GH32">
        <v>1</v>
      </c>
      <c r="GI32">
        <v>2</v>
      </c>
      <c r="GJ32">
        <v>0</v>
      </c>
      <c r="GK32">
        <f>ROUND(R32*(R12)/100,2)</f>
        <v>111.71</v>
      </c>
      <c r="GL32">
        <f t="shared" si="44"/>
        <v>0</v>
      </c>
      <c r="GM32">
        <f t="shared" si="45"/>
        <v>886.87</v>
      </c>
      <c r="GN32">
        <f t="shared" si="46"/>
        <v>886.87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D33">
        <f>ROW(EtalonRes!A21)</f>
        <v>21</v>
      </c>
      <c r="E33" t="s">
        <v>48</v>
      </c>
      <c r="F33" t="s">
        <v>49</v>
      </c>
      <c r="G33" t="s">
        <v>50</v>
      </c>
      <c r="H33" t="s">
        <v>51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52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44842498</v>
      </c>
      <c r="AB33">
        <f t="shared" si="31"/>
        <v>943.26099999999997</v>
      </c>
      <c r="AC33">
        <f t="shared" si="53"/>
        <v>0</v>
      </c>
      <c r="AD33">
        <f t="shared" si="54"/>
        <v>0</v>
      </c>
      <c r="AE33">
        <f t="shared" si="55"/>
        <v>0</v>
      </c>
      <c r="AF33">
        <f t="shared" si="55"/>
        <v>943.26099999999997</v>
      </c>
      <c r="AG33">
        <f t="shared" si="32"/>
        <v>0</v>
      </c>
      <c r="AH33">
        <f t="shared" si="56"/>
        <v>84.37</v>
      </c>
      <c r="AI33">
        <f t="shared" si="56"/>
        <v>0</v>
      </c>
      <c r="AJ33">
        <f t="shared" si="33"/>
        <v>0</v>
      </c>
      <c r="AK33">
        <v>857.51</v>
      </c>
      <c r="AL33">
        <v>0</v>
      </c>
      <c r="AM33">
        <v>0</v>
      </c>
      <c r="AN33">
        <v>0</v>
      </c>
      <c r="AO33">
        <v>857.51</v>
      </c>
      <c r="AP33">
        <v>0</v>
      </c>
      <c r="AQ33">
        <v>76.7</v>
      </c>
      <c r="AR33">
        <v>0</v>
      </c>
      <c r="AS33">
        <v>0</v>
      </c>
      <c r="AT33">
        <v>70</v>
      </c>
      <c r="AU33">
        <v>41</v>
      </c>
      <c r="AV33">
        <v>1.0469999999999999</v>
      </c>
      <c r="AW33">
        <v>1</v>
      </c>
      <c r="AZ33">
        <v>1</v>
      </c>
      <c r="BA33">
        <v>47.82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52</v>
      </c>
      <c r="BM33">
        <v>674</v>
      </c>
      <c r="BN33">
        <v>0</v>
      </c>
      <c r="BO33" t="s">
        <v>49</v>
      </c>
      <c r="BP33">
        <v>1</v>
      </c>
      <c r="BQ33">
        <v>60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1008</v>
      </c>
      <c r="CO33">
        <v>0</v>
      </c>
      <c r="CP33">
        <f t="shared" si="34"/>
        <v>0</v>
      </c>
      <c r="CQ33">
        <f t="shared" si="35"/>
        <v>0</v>
      </c>
      <c r="CR33">
        <f t="shared" si="57"/>
        <v>0</v>
      </c>
      <c r="CS33">
        <f t="shared" si="36"/>
        <v>0</v>
      </c>
      <c r="CT33">
        <f t="shared" si="37"/>
        <v>47226.55</v>
      </c>
      <c r="CU33">
        <f t="shared" si="38"/>
        <v>0</v>
      </c>
      <c r="CV33">
        <f t="shared" si="39"/>
        <v>88.335390000000004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1.0469999999999999</v>
      </c>
      <c r="DQ33">
        <v>1</v>
      </c>
      <c r="DU33">
        <v>1003</v>
      </c>
      <c r="DV33" t="s">
        <v>51</v>
      </c>
      <c r="DW33" t="s">
        <v>51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40699060</v>
      </c>
      <c r="EF33">
        <v>60</v>
      </c>
      <c r="EG33" t="s">
        <v>33</v>
      </c>
      <c r="EH33">
        <v>0</v>
      </c>
      <c r="EI33" t="s">
        <v>3</v>
      </c>
      <c r="EJ33">
        <v>1</v>
      </c>
      <c r="EK33">
        <v>674</v>
      </c>
      <c r="EL33" t="s">
        <v>34</v>
      </c>
      <c r="EM33" t="s">
        <v>35</v>
      </c>
      <c r="EO33" t="s">
        <v>27</v>
      </c>
      <c r="EQ33">
        <v>131072</v>
      </c>
      <c r="ER33">
        <v>857.51</v>
      </c>
      <c r="ES33">
        <v>0</v>
      </c>
      <c r="ET33">
        <v>0</v>
      </c>
      <c r="EU33">
        <v>0</v>
      </c>
      <c r="EV33">
        <v>857.51</v>
      </c>
      <c r="EW33">
        <v>76.7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-972214922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D34">
        <f>ROW(EtalonRes!A26)</f>
        <v>26</v>
      </c>
      <c r="E34" t="s">
        <v>3</v>
      </c>
      <c r="F34" t="s">
        <v>53</v>
      </c>
      <c r="G34" t="s">
        <v>54</v>
      </c>
      <c r="H34" t="s">
        <v>55</v>
      </c>
      <c r="I34"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52"/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AA34">
        <v>-1</v>
      </c>
      <c r="AB34">
        <f t="shared" si="31"/>
        <v>3740.1689999999999</v>
      </c>
      <c r="AC34">
        <f t="shared" si="53"/>
        <v>2776.14</v>
      </c>
      <c r="AD34">
        <f t="shared" si="54"/>
        <v>120.21899999999999</v>
      </c>
      <c r="AE34">
        <f t="shared" si="55"/>
        <v>11.363</v>
      </c>
      <c r="AF34">
        <f t="shared" si="55"/>
        <v>843.81</v>
      </c>
      <c r="AG34">
        <f t="shared" si="32"/>
        <v>0</v>
      </c>
      <c r="AH34">
        <f t="shared" si="56"/>
        <v>76.78</v>
      </c>
      <c r="AI34">
        <f t="shared" si="56"/>
        <v>0</v>
      </c>
      <c r="AJ34">
        <f t="shared" si="33"/>
        <v>0</v>
      </c>
      <c r="AK34">
        <v>3652.53</v>
      </c>
      <c r="AL34">
        <v>2776.14</v>
      </c>
      <c r="AM34">
        <v>109.29</v>
      </c>
      <c r="AN34">
        <v>10.33</v>
      </c>
      <c r="AO34">
        <v>767.1</v>
      </c>
      <c r="AP34">
        <v>0</v>
      </c>
      <c r="AQ34">
        <v>69.8</v>
      </c>
      <c r="AR34">
        <v>0</v>
      </c>
      <c r="AS34">
        <v>0</v>
      </c>
      <c r="AT34">
        <v>134</v>
      </c>
      <c r="AU34">
        <v>55</v>
      </c>
      <c r="AV34">
        <v>1.0469999999999999</v>
      </c>
      <c r="AW34">
        <v>1.03</v>
      </c>
      <c r="AZ34">
        <v>1</v>
      </c>
      <c r="BA34">
        <v>47.82</v>
      </c>
      <c r="BB34">
        <v>13.07</v>
      </c>
      <c r="BC34">
        <v>5.19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148</v>
      </c>
      <c r="BN34">
        <v>0</v>
      </c>
      <c r="BO34" t="s">
        <v>53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134</v>
      </c>
      <c r="CA34">
        <v>55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1008</v>
      </c>
      <c r="CO34">
        <v>0</v>
      </c>
      <c r="CP34">
        <f t="shared" si="34"/>
        <v>0</v>
      </c>
      <c r="CQ34">
        <f t="shared" si="35"/>
        <v>14840.39</v>
      </c>
      <c r="CR34">
        <f t="shared" si="57"/>
        <v>1645.12</v>
      </c>
      <c r="CS34">
        <f t="shared" si="36"/>
        <v>569.05999999999995</v>
      </c>
      <c r="CT34">
        <f t="shared" si="37"/>
        <v>42247.54</v>
      </c>
      <c r="CU34">
        <f t="shared" si="38"/>
        <v>0</v>
      </c>
      <c r="CV34">
        <f t="shared" si="39"/>
        <v>80.388660000000002</v>
      </c>
      <c r="CW34">
        <f t="shared" si="40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C34" t="s">
        <v>3</v>
      </c>
      <c r="DD34" t="s">
        <v>3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161</v>
      </c>
      <c r="DO34">
        <v>107</v>
      </c>
      <c r="DP34">
        <v>1.0469999999999999</v>
      </c>
      <c r="DQ34">
        <v>1.03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40698534</v>
      </c>
      <c r="EF34">
        <v>30</v>
      </c>
      <c r="EG34" t="s">
        <v>17</v>
      </c>
      <c r="EH34">
        <v>0</v>
      </c>
      <c r="EI34" t="s">
        <v>3</v>
      </c>
      <c r="EJ34">
        <v>1</v>
      </c>
      <c r="EK34">
        <v>148</v>
      </c>
      <c r="EL34" t="s">
        <v>57</v>
      </c>
      <c r="EM34" t="s">
        <v>58</v>
      </c>
      <c r="EO34" t="s">
        <v>27</v>
      </c>
      <c r="EQ34">
        <v>132096</v>
      </c>
      <c r="ER34">
        <v>3652.53</v>
      </c>
      <c r="ES34">
        <v>2776.14</v>
      </c>
      <c r="ET34">
        <v>109.29</v>
      </c>
      <c r="EU34">
        <v>10.33</v>
      </c>
      <c r="EV34">
        <v>767.1</v>
      </c>
      <c r="EW34">
        <v>69.8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161</v>
      </c>
      <c r="FY34">
        <v>107</v>
      </c>
      <c r="GA34" t="s">
        <v>3</v>
      </c>
      <c r="GD34">
        <v>0</v>
      </c>
      <c r="GF34">
        <v>-1820055020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4"/>
        <v>0</v>
      </c>
      <c r="GM34">
        <f t="shared" si="45"/>
        <v>0</v>
      </c>
      <c r="GN34">
        <f t="shared" si="46"/>
        <v>0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E35" t="s">
        <v>3</v>
      </c>
      <c r="F35" t="s">
        <v>59</v>
      </c>
      <c r="G35" t="s">
        <v>60</v>
      </c>
      <c r="H35" t="s">
        <v>61</v>
      </c>
      <c r="I35">
        <f>I34*J35</f>
        <v>0</v>
      </c>
      <c r="J35">
        <v>4.5</v>
      </c>
      <c r="K35">
        <v>4.5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1765.62</v>
      </c>
      <c r="AC35">
        <f t="shared" si="53"/>
        <v>1765.62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2"/>
        <v>0</v>
      </c>
      <c r="AH35">
        <f>(EW35)</f>
        <v>0</v>
      </c>
      <c r="AI35">
        <f>(EX35)</f>
        <v>0</v>
      </c>
      <c r="AJ35">
        <f t="shared" si="33"/>
        <v>0</v>
      </c>
      <c r="AK35">
        <v>1765.62</v>
      </c>
      <c r="AL35">
        <v>1765.62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1.03</v>
      </c>
      <c r="AZ35">
        <v>1</v>
      </c>
      <c r="BA35">
        <v>1</v>
      </c>
      <c r="BB35">
        <v>1</v>
      </c>
      <c r="BC35">
        <v>7.11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62</v>
      </c>
      <c r="BM35">
        <v>148</v>
      </c>
      <c r="BN35">
        <v>0</v>
      </c>
      <c r="BO35" t="s">
        <v>59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0</v>
      </c>
      <c r="CQ35">
        <f t="shared" si="35"/>
        <v>12930.17</v>
      </c>
      <c r="CR35">
        <f>(ROUND((ROUND(((ET35)*AV35*1),2)*BB35),2)+ROUND((ROUND(((AE35-(EU35))*AV35*1),2)*BS35),2))</f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161</v>
      </c>
      <c r="DO35">
        <v>107</v>
      </c>
      <c r="DP35">
        <v>1.0469999999999999</v>
      </c>
      <c r="DQ35">
        <v>1.03</v>
      </c>
      <c r="DU35">
        <v>1007</v>
      </c>
      <c r="DV35" t="s">
        <v>61</v>
      </c>
      <c r="DW35" t="s">
        <v>61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40698534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148</v>
      </c>
      <c r="EL35" t="s">
        <v>57</v>
      </c>
      <c r="EM35" t="s">
        <v>58</v>
      </c>
      <c r="EO35" t="s">
        <v>3</v>
      </c>
      <c r="EQ35">
        <v>1024</v>
      </c>
      <c r="ER35">
        <v>1765.62</v>
      </c>
      <c r="ES35">
        <v>1765.62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161</v>
      </c>
      <c r="FY35">
        <v>107</v>
      </c>
      <c r="GA35" t="s">
        <v>3</v>
      </c>
      <c r="GD35">
        <v>0</v>
      </c>
      <c r="GF35">
        <v>1063432993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D36">
        <f>ROW(EtalonRes!A28)</f>
        <v>28</v>
      </c>
      <c r="E36" t="s">
        <v>3</v>
      </c>
      <c r="F36" t="s">
        <v>63</v>
      </c>
      <c r="G36" t="s">
        <v>64</v>
      </c>
      <c r="H36" t="s">
        <v>65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>(ROUND((ROUND((((ET36*1.1))*AV36*I36),2)*BB36),2)+ROUND((ROUND(((AE36-((EU36*1.1)))*AV36*I36),2)*BS36),2))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-1</v>
      </c>
      <c r="AB36">
        <f t="shared" si="31"/>
        <v>1832.8989999999999</v>
      </c>
      <c r="AC36">
        <f t="shared" si="53"/>
        <v>419.96</v>
      </c>
      <c r="AD36">
        <f>ROUND(((((ET36*1.1))-((EU36*1.1)))+AE36),6)</f>
        <v>0</v>
      </c>
      <c r="AE36">
        <f t="shared" ref="AE36:AF38" si="58">ROUND(((EU36*1.1)),6)</f>
        <v>0</v>
      </c>
      <c r="AF36">
        <f t="shared" si="58"/>
        <v>1412.9390000000001</v>
      </c>
      <c r="AG36">
        <f t="shared" si="32"/>
        <v>0</v>
      </c>
      <c r="AH36">
        <f t="shared" ref="AH36:AI38" si="59">((EW36*1.1))</f>
        <v>134.31</v>
      </c>
      <c r="AI36">
        <f t="shared" si="59"/>
        <v>0</v>
      </c>
      <c r="AJ36">
        <f t="shared" si="33"/>
        <v>0</v>
      </c>
      <c r="AK36">
        <v>1704.45</v>
      </c>
      <c r="AL36">
        <v>419.96</v>
      </c>
      <c r="AM36">
        <v>0</v>
      </c>
      <c r="AN36">
        <v>0</v>
      </c>
      <c r="AO36">
        <v>1284.49</v>
      </c>
      <c r="AP36">
        <v>0</v>
      </c>
      <c r="AQ36">
        <v>122.1</v>
      </c>
      <c r="AR36">
        <v>0</v>
      </c>
      <c r="AS36">
        <v>0</v>
      </c>
      <c r="AT36">
        <v>115</v>
      </c>
      <c r="AU36">
        <v>41</v>
      </c>
      <c r="AV36">
        <v>1.0469999999999999</v>
      </c>
      <c r="AW36">
        <v>1</v>
      </c>
      <c r="AZ36">
        <v>1</v>
      </c>
      <c r="BA36">
        <v>47.82</v>
      </c>
      <c r="BB36">
        <v>1</v>
      </c>
      <c r="BC36">
        <v>8.91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66</v>
      </c>
      <c r="BM36">
        <v>661</v>
      </c>
      <c r="BN36">
        <v>0</v>
      </c>
      <c r="BO36" t="s">
        <v>63</v>
      </c>
      <c r="BP36">
        <v>1</v>
      </c>
      <c r="BQ36">
        <v>60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115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1008</v>
      </c>
      <c r="CO36">
        <v>0</v>
      </c>
      <c r="CP36">
        <f t="shared" si="34"/>
        <v>0</v>
      </c>
      <c r="CQ36">
        <f t="shared" si="35"/>
        <v>3741.84</v>
      </c>
      <c r="CR36">
        <f>(ROUND((ROUND((((ET36*1.1))*AV36*1),2)*BB36),2)+ROUND((ROUND(((AE36-((EU36*1.1)))*AV36*1),2)*BS36),2))</f>
        <v>0</v>
      </c>
      <c r="CS36">
        <f t="shared" si="36"/>
        <v>0</v>
      </c>
      <c r="CT36">
        <f t="shared" si="37"/>
        <v>70742.52</v>
      </c>
      <c r="CU36">
        <f t="shared" si="38"/>
        <v>0</v>
      </c>
      <c r="CV36">
        <f t="shared" si="39"/>
        <v>140.62257</v>
      </c>
      <c r="CW36">
        <f t="shared" si="40"/>
        <v>0</v>
      </c>
      <c r="CX36">
        <f t="shared" si="41"/>
        <v>0</v>
      </c>
      <c r="CY36">
        <f t="shared" si="42"/>
        <v>0</v>
      </c>
      <c r="CZ36">
        <f t="shared" si="43"/>
        <v>0</v>
      </c>
      <c r="DC36" t="s">
        <v>3</v>
      </c>
      <c r="DD36" t="s">
        <v>3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140</v>
      </c>
      <c r="DO36">
        <v>79</v>
      </c>
      <c r="DP36">
        <v>1.0469999999999999</v>
      </c>
      <c r="DQ36">
        <v>1</v>
      </c>
      <c r="DU36">
        <v>1013</v>
      </c>
      <c r="DV36" t="s">
        <v>65</v>
      </c>
      <c r="DW36" t="s">
        <v>65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40699047</v>
      </c>
      <c r="EF36">
        <v>60</v>
      </c>
      <c r="EG36" t="s">
        <v>33</v>
      </c>
      <c r="EH36">
        <v>0</v>
      </c>
      <c r="EI36" t="s">
        <v>3</v>
      </c>
      <c r="EJ36">
        <v>1</v>
      </c>
      <c r="EK36">
        <v>661</v>
      </c>
      <c r="EL36" t="s">
        <v>67</v>
      </c>
      <c r="EM36" t="s">
        <v>68</v>
      </c>
      <c r="EO36" t="s">
        <v>27</v>
      </c>
      <c r="EQ36">
        <v>132096</v>
      </c>
      <c r="ER36">
        <v>1704.45</v>
      </c>
      <c r="ES36">
        <v>419.96</v>
      </c>
      <c r="ET36">
        <v>0</v>
      </c>
      <c r="EU36">
        <v>0</v>
      </c>
      <c r="EV36">
        <v>1284.49</v>
      </c>
      <c r="EW36">
        <v>122.1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140</v>
      </c>
      <c r="FY36">
        <v>79</v>
      </c>
      <c r="GA36" t="s">
        <v>3</v>
      </c>
      <c r="GD36">
        <v>0</v>
      </c>
      <c r="GF36">
        <v>-668682565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4"/>
        <v>0</v>
      </c>
      <c r="GM36">
        <f t="shared" si="45"/>
        <v>0</v>
      </c>
      <c r="GN36">
        <f t="shared" si="46"/>
        <v>0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D37">
        <f>ROW(EtalonRes!A29)</f>
        <v>29</v>
      </c>
      <c r="E37" t="s">
        <v>3</v>
      </c>
      <c r="F37" t="s">
        <v>69</v>
      </c>
      <c r="G37" t="s">
        <v>70</v>
      </c>
      <c r="H37" t="s">
        <v>71</v>
      </c>
      <c r="I37"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>(ROUND((ROUND((((ET37*1.1))*AV37*I37),2)*BB37),2)+ROUND((ROUND(((AE37-((EU37*1.1)))*AV37*I37),2)*BS37),2))</f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9.7460000000000004</v>
      </c>
      <c r="AC37">
        <f t="shared" si="53"/>
        <v>0</v>
      </c>
      <c r="AD37">
        <f>ROUND(((((ET37*1.1))-((EU37*1.1)))+AE37),6)</f>
        <v>9.7460000000000004</v>
      </c>
      <c r="AE37">
        <f t="shared" si="58"/>
        <v>1.6279999999999999</v>
      </c>
      <c r="AF37">
        <f t="shared" si="58"/>
        <v>0</v>
      </c>
      <c r="AG37">
        <f t="shared" si="32"/>
        <v>0</v>
      </c>
      <c r="AH37">
        <f t="shared" si="59"/>
        <v>0</v>
      </c>
      <c r="AI37">
        <f t="shared" si="59"/>
        <v>0</v>
      </c>
      <c r="AJ37">
        <f t="shared" si="33"/>
        <v>0</v>
      </c>
      <c r="AK37">
        <v>8.86</v>
      </c>
      <c r="AL37">
        <v>0</v>
      </c>
      <c r="AM37">
        <v>8.86</v>
      </c>
      <c r="AN37">
        <v>1.48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75</v>
      </c>
      <c r="AU37">
        <v>41</v>
      </c>
      <c r="AV37">
        <v>1.0469999999999999</v>
      </c>
      <c r="AW37">
        <v>1.002</v>
      </c>
      <c r="AZ37">
        <v>1</v>
      </c>
      <c r="BA37">
        <v>47.82</v>
      </c>
      <c r="BB37">
        <v>16.239999999999998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72</v>
      </c>
      <c r="BM37">
        <v>658</v>
      </c>
      <c r="BN37">
        <v>0</v>
      </c>
      <c r="BO37" t="s">
        <v>69</v>
      </c>
      <c r="BP37">
        <v>1</v>
      </c>
      <c r="BQ37">
        <v>60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1008</v>
      </c>
      <c r="CO37">
        <v>0</v>
      </c>
      <c r="CP37">
        <f t="shared" si="34"/>
        <v>0</v>
      </c>
      <c r="CQ37">
        <f t="shared" si="35"/>
        <v>0</v>
      </c>
      <c r="CR37">
        <f>(ROUND((ROUND((((ET37*1.1))*AV37*1),2)*BB37),2)+ROUND((ROUND(((AE37-((EU37*1.1)))*AV37*1),2)*BS37),2))</f>
        <v>165.65</v>
      </c>
      <c r="CS37">
        <f t="shared" si="36"/>
        <v>81.290000000000006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32</v>
      </c>
      <c r="DF37" t="s">
        <v>32</v>
      </c>
      <c r="DG37" t="s">
        <v>32</v>
      </c>
      <c r="DH37" t="s">
        <v>3</v>
      </c>
      <c r="DI37" t="s">
        <v>32</v>
      </c>
      <c r="DJ37" t="s">
        <v>32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1.0469999999999999</v>
      </c>
      <c r="DQ37">
        <v>1.002</v>
      </c>
      <c r="DU37">
        <v>1013</v>
      </c>
      <c r="DV37" t="s">
        <v>71</v>
      </c>
      <c r="DW37" t="s">
        <v>71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40699044</v>
      </c>
      <c r="EF37">
        <v>60</v>
      </c>
      <c r="EG37" t="s">
        <v>33</v>
      </c>
      <c r="EH37">
        <v>0</v>
      </c>
      <c r="EI37" t="s">
        <v>3</v>
      </c>
      <c r="EJ37">
        <v>1</v>
      </c>
      <c r="EK37">
        <v>658</v>
      </c>
      <c r="EL37" t="s">
        <v>73</v>
      </c>
      <c r="EM37" t="s">
        <v>74</v>
      </c>
      <c r="EO37" t="s">
        <v>27</v>
      </c>
      <c r="EQ37">
        <v>132096</v>
      </c>
      <c r="ER37">
        <v>8.86</v>
      </c>
      <c r="ES37">
        <v>0</v>
      </c>
      <c r="ET37">
        <v>8.86</v>
      </c>
      <c r="EU37">
        <v>1.48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-1983005167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D38">
        <f>ROW(EtalonRes!A30)</f>
        <v>30</v>
      </c>
      <c r="E38" t="s">
        <v>3</v>
      </c>
      <c r="F38" t="s">
        <v>69</v>
      </c>
      <c r="G38" t="s">
        <v>70</v>
      </c>
      <c r="H38" t="s">
        <v>71</v>
      </c>
      <c r="I38">
        <f>ROUND(I29*100*2.4+I32*100*2.2+I31*100*1.4+I92*2.2,9)</f>
        <v>17.6035</v>
      </c>
      <c r="J38">
        <v>0</v>
      </c>
      <c r="K38">
        <f>ROUND(I29*100*2.4+I32*100*2.2+I31*100*1.4+I92*2.2,9)</f>
        <v>17.6035</v>
      </c>
      <c r="O38">
        <f t="shared" si="21"/>
        <v>2917.19</v>
      </c>
      <c r="P38">
        <f t="shared" si="22"/>
        <v>0</v>
      </c>
      <c r="Q38">
        <f>(ROUND((ROUND((((ET38*1.1))*AV38*I38),2)*BB38),2)+ROUND((ROUND(((AE38-((EU38*1.1)))*AV38*I38),2)*BS38),2))</f>
        <v>2917.19</v>
      </c>
      <c r="R38">
        <f t="shared" si="23"/>
        <v>1435.08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9.7460000000000004</v>
      </c>
      <c r="AC38">
        <f t="shared" si="53"/>
        <v>0</v>
      </c>
      <c r="AD38">
        <f>ROUND(((((ET38*1.1))-((EU38*1.1)))+AE38),6)</f>
        <v>9.7460000000000004</v>
      </c>
      <c r="AE38">
        <f t="shared" si="58"/>
        <v>1.6279999999999999</v>
      </c>
      <c r="AF38">
        <f t="shared" si="58"/>
        <v>0</v>
      </c>
      <c r="AG38">
        <f t="shared" si="32"/>
        <v>0</v>
      </c>
      <c r="AH38">
        <f t="shared" si="59"/>
        <v>0</v>
      </c>
      <c r="AI38">
        <f t="shared" si="59"/>
        <v>0</v>
      </c>
      <c r="AJ38">
        <f t="shared" si="33"/>
        <v>0</v>
      </c>
      <c r="AK38">
        <v>8.86</v>
      </c>
      <c r="AL38">
        <v>0</v>
      </c>
      <c r="AM38">
        <v>8.86</v>
      </c>
      <c r="AN38">
        <v>1.48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75</v>
      </c>
      <c r="AU38">
        <v>41</v>
      </c>
      <c r="AV38">
        <v>1.0469999999999999</v>
      </c>
      <c r="AW38">
        <v>1.002</v>
      </c>
      <c r="AZ38">
        <v>1</v>
      </c>
      <c r="BA38">
        <v>47.82</v>
      </c>
      <c r="BB38">
        <v>16.239999999999998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72</v>
      </c>
      <c r="BM38">
        <v>658</v>
      </c>
      <c r="BN38">
        <v>0</v>
      </c>
      <c r="BO38" t="s">
        <v>69</v>
      </c>
      <c r="BP38">
        <v>1</v>
      </c>
      <c r="BQ38">
        <v>60</v>
      </c>
      <c r="BR38">
        <v>0</v>
      </c>
      <c r="BS38">
        <v>47.82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75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1008</v>
      </c>
      <c r="CO38">
        <v>0</v>
      </c>
      <c r="CP38">
        <f t="shared" si="34"/>
        <v>2917.19</v>
      </c>
      <c r="CQ38">
        <f t="shared" si="35"/>
        <v>0</v>
      </c>
      <c r="CR38">
        <f>(ROUND((ROUND((((ET38*1.1))*AV38*1),2)*BB38),2)+ROUND((ROUND(((AE38-((EU38*1.1)))*AV38*1),2)*BS38),2))</f>
        <v>165.65</v>
      </c>
      <c r="CS38">
        <f t="shared" si="36"/>
        <v>81.290000000000006</v>
      </c>
      <c r="CT38">
        <f t="shared" si="37"/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3</v>
      </c>
      <c r="DD38" t="s">
        <v>3</v>
      </c>
      <c r="DE38" t="s">
        <v>32</v>
      </c>
      <c r="DF38" t="s">
        <v>32</v>
      </c>
      <c r="DG38" t="s">
        <v>32</v>
      </c>
      <c r="DH38" t="s">
        <v>3</v>
      </c>
      <c r="DI38" t="s">
        <v>32</v>
      </c>
      <c r="DJ38" t="s">
        <v>32</v>
      </c>
      <c r="DK38" t="s">
        <v>3</v>
      </c>
      <c r="DL38" t="s">
        <v>3</v>
      </c>
      <c r="DM38" t="s">
        <v>3</v>
      </c>
      <c r="DN38">
        <v>91</v>
      </c>
      <c r="DO38">
        <v>70</v>
      </c>
      <c r="DP38">
        <v>1.0469999999999999</v>
      </c>
      <c r="DQ38">
        <v>1.002</v>
      </c>
      <c r="DU38">
        <v>1013</v>
      </c>
      <c r="DV38" t="s">
        <v>71</v>
      </c>
      <c r="DW38" t="s">
        <v>71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40699044</v>
      </c>
      <c r="EF38">
        <v>60</v>
      </c>
      <c r="EG38" t="s">
        <v>33</v>
      </c>
      <c r="EH38">
        <v>0</v>
      </c>
      <c r="EI38" t="s">
        <v>3</v>
      </c>
      <c r="EJ38">
        <v>1</v>
      </c>
      <c r="EK38">
        <v>658</v>
      </c>
      <c r="EL38" t="s">
        <v>73</v>
      </c>
      <c r="EM38" t="s">
        <v>74</v>
      </c>
      <c r="EO38" t="s">
        <v>27</v>
      </c>
      <c r="EQ38">
        <v>132096</v>
      </c>
      <c r="ER38">
        <v>8.86</v>
      </c>
      <c r="ES38">
        <v>0</v>
      </c>
      <c r="ET38">
        <v>8.86</v>
      </c>
      <c r="EU38">
        <v>1.48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91</v>
      </c>
      <c r="FY38">
        <v>70</v>
      </c>
      <c r="GA38" t="s">
        <v>3</v>
      </c>
      <c r="GD38">
        <v>0</v>
      </c>
      <c r="GF38">
        <v>-1983005167</v>
      </c>
      <c r="GG38">
        <v>2</v>
      </c>
      <c r="GH38">
        <v>1</v>
      </c>
      <c r="GI38">
        <v>2</v>
      </c>
      <c r="GJ38">
        <v>0</v>
      </c>
      <c r="GK38">
        <f>ROUND(R38*(R12)/100,2)</f>
        <v>2296.13</v>
      </c>
      <c r="GL38">
        <f t="shared" si="44"/>
        <v>0</v>
      </c>
      <c r="GM38">
        <f t="shared" si="45"/>
        <v>5213.32</v>
      </c>
      <c r="GN38">
        <f t="shared" si="46"/>
        <v>5213.32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Строительные работы</v>
      </c>
      <c r="G40" s="2" t="str">
        <f>IF(G24&lt;&gt;"",G24,"")</f>
        <v>Разборка покрытий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0">ROUND(AB40,2)</f>
        <v>0</v>
      </c>
      <c r="P40" s="2">
        <f t="shared" si="60"/>
        <v>0</v>
      </c>
      <c r="Q40" s="2">
        <f t="shared" si="60"/>
        <v>0</v>
      </c>
      <c r="R40" s="2">
        <f t="shared" si="60"/>
        <v>0</v>
      </c>
      <c r="S40" s="2">
        <f t="shared" si="60"/>
        <v>0</v>
      </c>
      <c r="T40" s="2">
        <f t="shared" si="60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ROUND(SUMIF(AA28:AA38,"=44842498",O28:O38),2)</f>
        <v>0</v>
      </c>
      <c r="AC40" s="2">
        <f>ROUND(SUMIF(AA28:AA38,"=44842498",P28:P38),2)</f>
        <v>0</v>
      </c>
      <c r="AD40" s="2">
        <f>ROUND(SUMIF(AA28:AA38,"=44842498",Q28:Q38),2)</f>
        <v>0</v>
      </c>
      <c r="AE40" s="2">
        <f>ROUND(SUMIF(AA28:AA38,"=44842498",R28:R38),2)</f>
        <v>0</v>
      </c>
      <c r="AF40" s="2">
        <f>ROUND(SUMIF(AA28:AA38,"=44842498",S28:S38),2)</f>
        <v>0</v>
      </c>
      <c r="AG40" s="2">
        <f>ROUND(SUMIF(AA28:AA38,"=44842498",T28:T38),2)</f>
        <v>0</v>
      </c>
      <c r="AH40" s="2">
        <f>SUMIF(AA28:AA38,"=44842498",U28:U38)</f>
        <v>0</v>
      </c>
      <c r="AI40" s="2">
        <f>SUMIF(AA28:AA38,"=44842498",V28:V38)</f>
        <v>0</v>
      </c>
      <c r="AJ40" s="2">
        <f>ROUND(SUMIF(AA28:AA38,"=44842498",W28:W38),2)</f>
        <v>0</v>
      </c>
      <c r="AK40" s="2">
        <f>ROUND(SUMIF(AA28:AA38,"=44842498",X28:X38),2)</f>
        <v>0</v>
      </c>
      <c r="AL40" s="2">
        <f>ROUND(SUMIF(AA28:AA38,"=44842498",Y28:Y38),2)</f>
        <v>0</v>
      </c>
      <c r="AM40" s="2"/>
      <c r="AN40" s="2"/>
      <c r="AO40" s="2">
        <f t="shared" ref="AO40:BD40" si="61">ROUND(BX40,2)</f>
        <v>0</v>
      </c>
      <c r="AP40" s="2">
        <f t="shared" si="61"/>
        <v>0</v>
      </c>
      <c r="AQ40" s="2">
        <f t="shared" si="61"/>
        <v>0</v>
      </c>
      <c r="AR40" s="2">
        <f t="shared" si="61"/>
        <v>0</v>
      </c>
      <c r="AS40" s="2">
        <f t="shared" si="61"/>
        <v>0</v>
      </c>
      <c r="AT40" s="2">
        <f t="shared" si="61"/>
        <v>0</v>
      </c>
      <c r="AU40" s="2">
        <f t="shared" si="61"/>
        <v>0</v>
      </c>
      <c r="AV40" s="2">
        <f t="shared" si="61"/>
        <v>0</v>
      </c>
      <c r="AW40" s="2">
        <f t="shared" si="61"/>
        <v>0</v>
      </c>
      <c r="AX40" s="2">
        <f t="shared" si="61"/>
        <v>0</v>
      </c>
      <c r="AY40" s="2">
        <f t="shared" si="61"/>
        <v>0</v>
      </c>
      <c r="AZ40" s="2">
        <f t="shared" si="61"/>
        <v>0</v>
      </c>
      <c r="BA40" s="2">
        <f t="shared" si="61"/>
        <v>0</v>
      </c>
      <c r="BB40" s="2">
        <f t="shared" si="61"/>
        <v>0</v>
      </c>
      <c r="BC40" s="2">
        <f t="shared" si="61"/>
        <v>0</v>
      </c>
      <c r="BD40" s="2">
        <f t="shared" si="61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ROUND(SUMIF(AA28:AA38,"=44842498",FQ28:FQ38),2)</f>
        <v>0</v>
      </c>
      <c r="BY40" s="2">
        <f>ROUND(SUMIF(AA28:AA38,"=44842498",FR28:FR38),2)</f>
        <v>0</v>
      </c>
      <c r="BZ40" s="2">
        <f>ROUND(SUMIF(AA28:AA38,"=44842498",GL28:GL38),2)</f>
        <v>0</v>
      </c>
      <c r="CA40" s="2">
        <f>ROUND(SUMIF(AA28:AA38,"=44842498",GM28:GM38),2)</f>
        <v>0</v>
      </c>
      <c r="CB40" s="2">
        <f>ROUND(SUMIF(AA28:AA38,"=44842498",GN28:GN38),2)</f>
        <v>0</v>
      </c>
      <c r="CC40" s="2">
        <f>ROUND(SUMIF(AA28:AA38,"=44842498",GO28:GO38),2)</f>
        <v>0</v>
      </c>
      <c r="CD40" s="2">
        <f>ROUND(SUMIF(AA28:AA38,"=44842498",GP28:GP38),2)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ROUND(SUMIF(AA28:AA38,"=44842498",GX28:GX38),2)</f>
        <v>0</v>
      </c>
      <c r="CK40" s="2">
        <f>ROUND(SUMIF(AA28:AA38,"=44842498",GY28:GY38),2)</f>
        <v>0</v>
      </c>
      <c r="CL40" s="2">
        <f>ROUND(SUMIF(AA28:AA38,"=44842498",GZ28:GZ38),2)</f>
        <v>0</v>
      </c>
      <c r="CM40" s="2">
        <f>ROUND(SUMIF(AA28:AA38,"=44842498",HD28:HD38),2)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0</v>
      </c>
      <c r="G42" s="4" t="s">
        <v>75</v>
      </c>
      <c r="H42" s="4" t="s">
        <v>76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77</v>
      </c>
      <c r="H43" s="4" t="s">
        <v>78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79</v>
      </c>
      <c r="H44" s="4" t="s">
        <v>80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81</v>
      </c>
      <c r="H45" s="4" t="s">
        <v>82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83</v>
      </c>
      <c r="H46" s="4" t="s">
        <v>84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85</v>
      </c>
      <c r="H47" s="4" t="s">
        <v>86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87</v>
      </c>
      <c r="H48" s="4" t="s">
        <v>88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89</v>
      </c>
      <c r="H49" s="4" t="s">
        <v>90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91</v>
      </c>
      <c r="H50" s="4" t="s">
        <v>92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93</v>
      </c>
      <c r="H51" s="4" t="s">
        <v>94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95</v>
      </c>
      <c r="H52" s="4" t="s">
        <v>96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97</v>
      </c>
      <c r="H53" s="4" t="s">
        <v>98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99</v>
      </c>
      <c r="H54" s="4" t="s">
        <v>100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101</v>
      </c>
      <c r="H55" s="4" t="s">
        <v>102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103</v>
      </c>
      <c r="H56" s="4" t="s">
        <v>104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105</v>
      </c>
      <c r="H57" s="4" t="s">
        <v>106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107</v>
      </c>
      <c r="H58" s="4" t="s">
        <v>108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109</v>
      </c>
      <c r="H59" s="4" t="s">
        <v>110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111</v>
      </c>
      <c r="H60" s="4" t="s">
        <v>112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113</v>
      </c>
      <c r="H61" s="4" t="s">
        <v>114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0</v>
      </c>
      <c r="G62" s="4" t="s">
        <v>115</v>
      </c>
      <c r="H62" s="4" t="s">
        <v>116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117</v>
      </c>
      <c r="H63" s="4" t="s">
        <v>118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119</v>
      </c>
      <c r="H64" s="4" t="s">
        <v>120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121</v>
      </c>
      <c r="H65" s="4" t="s">
        <v>122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123</v>
      </c>
      <c r="H66" s="4" t="s">
        <v>124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125</v>
      </c>
      <c r="H67" s="4" t="s">
        <v>126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0</v>
      </c>
      <c r="G68" s="4" t="s">
        <v>127</v>
      </c>
      <c r="H68" s="4" t="s">
        <v>128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ROW(A94)</f>
        <v>94</v>
      </c>
      <c r="E70" s="1"/>
      <c r="F70" s="1" t="s">
        <v>129</v>
      </c>
      <c r="G70" s="1" t="s">
        <v>129</v>
      </c>
      <c r="H70" s="1" t="s">
        <v>3</v>
      </c>
      <c r="I70" s="1">
        <v>0</v>
      </c>
      <c r="J70" s="1"/>
      <c r="K70" s="1">
        <v>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62">B94</f>
        <v>1</v>
      </c>
      <c r="C72" s="2">
        <f t="shared" si="62"/>
        <v>4</v>
      </c>
      <c r="D72" s="2">
        <f t="shared" si="62"/>
        <v>70</v>
      </c>
      <c r="E72" s="2">
        <f t="shared" si="62"/>
        <v>0</v>
      </c>
      <c r="F72" s="2" t="str">
        <f t="shared" si="62"/>
        <v>Восстановление а/б покрытия (дороги)</v>
      </c>
      <c r="G72" s="2" t="str">
        <f t="shared" si="62"/>
        <v>Восстановление а/б покрытия (дороги)</v>
      </c>
      <c r="H72" s="2"/>
      <c r="I72" s="2"/>
      <c r="J72" s="2"/>
      <c r="K72" s="2"/>
      <c r="L72" s="2"/>
      <c r="M72" s="2"/>
      <c r="N72" s="2"/>
      <c r="O72" s="2">
        <f t="shared" ref="O72:AT72" si="63">O94</f>
        <v>0</v>
      </c>
      <c r="P72" s="2">
        <f t="shared" si="63"/>
        <v>0</v>
      </c>
      <c r="Q72" s="2">
        <f t="shared" si="63"/>
        <v>0</v>
      </c>
      <c r="R72" s="2">
        <f t="shared" si="63"/>
        <v>0</v>
      </c>
      <c r="S72" s="2">
        <f t="shared" si="63"/>
        <v>0</v>
      </c>
      <c r="T72" s="2">
        <f t="shared" si="63"/>
        <v>0</v>
      </c>
      <c r="U72" s="2">
        <f t="shared" si="63"/>
        <v>0</v>
      </c>
      <c r="V72" s="2">
        <f t="shared" si="63"/>
        <v>0</v>
      </c>
      <c r="W72" s="2">
        <f t="shared" si="63"/>
        <v>0</v>
      </c>
      <c r="X72" s="2">
        <f t="shared" si="63"/>
        <v>0</v>
      </c>
      <c r="Y72" s="2">
        <f t="shared" si="63"/>
        <v>0</v>
      </c>
      <c r="Z72" s="2">
        <f t="shared" si="63"/>
        <v>0</v>
      </c>
      <c r="AA72" s="2">
        <f t="shared" si="63"/>
        <v>0</v>
      </c>
      <c r="AB72" s="2">
        <f t="shared" si="63"/>
        <v>0</v>
      </c>
      <c r="AC72" s="2">
        <f t="shared" si="63"/>
        <v>0</v>
      </c>
      <c r="AD72" s="2">
        <f t="shared" si="63"/>
        <v>0</v>
      </c>
      <c r="AE72" s="2">
        <f t="shared" si="63"/>
        <v>0</v>
      </c>
      <c r="AF72" s="2">
        <f t="shared" si="63"/>
        <v>0</v>
      </c>
      <c r="AG72" s="2">
        <f t="shared" si="63"/>
        <v>0</v>
      </c>
      <c r="AH72" s="2">
        <f t="shared" si="63"/>
        <v>0</v>
      </c>
      <c r="AI72" s="2">
        <f t="shared" si="63"/>
        <v>0</v>
      </c>
      <c r="AJ72" s="2">
        <f t="shared" si="63"/>
        <v>0</v>
      </c>
      <c r="AK72" s="2">
        <f t="shared" si="63"/>
        <v>0</v>
      </c>
      <c r="AL72" s="2">
        <f t="shared" si="63"/>
        <v>0</v>
      </c>
      <c r="AM72" s="2">
        <f t="shared" si="63"/>
        <v>0</v>
      </c>
      <c r="AN72" s="2">
        <f t="shared" si="63"/>
        <v>0</v>
      </c>
      <c r="AO72" s="2">
        <f t="shared" si="63"/>
        <v>0</v>
      </c>
      <c r="AP72" s="2">
        <f t="shared" si="63"/>
        <v>0</v>
      </c>
      <c r="AQ72" s="2">
        <f t="shared" si="63"/>
        <v>0</v>
      </c>
      <c r="AR72" s="2">
        <f t="shared" si="63"/>
        <v>0</v>
      </c>
      <c r="AS72" s="2">
        <f t="shared" si="63"/>
        <v>0</v>
      </c>
      <c r="AT72" s="2">
        <f t="shared" si="63"/>
        <v>0</v>
      </c>
      <c r="AU72" s="2">
        <f t="shared" ref="AU72:BZ72" si="64">AU94</f>
        <v>0</v>
      </c>
      <c r="AV72" s="2">
        <f t="shared" si="64"/>
        <v>0</v>
      </c>
      <c r="AW72" s="2">
        <f t="shared" si="64"/>
        <v>0</v>
      </c>
      <c r="AX72" s="2">
        <f t="shared" si="64"/>
        <v>0</v>
      </c>
      <c r="AY72" s="2">
        <f t="shared" si="64"/>
        <v>0</v>
      </c>
      <c r="AZ72" s="2">
        <f t="shared" si="64"/>
        <v>0</v>
      </c>
      <c r="BA72" s="2">
        <f t="shared" si="64"/>
        <v>0</v>
      </c>
      <c r="BB72" s="2">
        <f t="shared" si="64"/>
        <v>0</v>
      </c>
      <c r="BC72" s="2">
        <f t="shared" si="64"/>
        <v>0</v>
      </c>
      <c r="BD72" s="2">
        <f t="shared" si="64"/>
        <v>0</v>
      </c>
      <c r="BE72" s="2">
        <f t="shared" si="64"/>
        <v>0</v>
      </c>
      <c r="BF72" s="2">
        <f t="shared" si="64"/>
        <v>0</v>
      </c>
      <c r="BG72" s="2">
        <f t="shared" si="64"/>
        <v>0</v>
      </c>
      <c r="BH72" s="2">
        <f t="shared" si="64"/>
        <v>0</v>
      </c>
      <c r="BI72" s="2">
        <f t="shared" si="64"/>
        <v>0</v>
      </c>
      <c r="BJ72" s="2">
        <f t="shared" si="64"/>
        <v>0</v>
      </c>
      <c r="BK72" s="2">
        <f t="shared" si="64"/>
        <v>0</v>
      </c>
      <c r="BL72" s="2">
        <f t="shared" si="64"/>
        <v>0</v>
      </c>
      <c r="BM72" s="2">
        <f t="shared" si="64"/>
        <v>0</v>
      </c>
      <c r="BN72" s="2">
        <f t="shared" si="64"/>
        <v>0</v>
      </c>
      <c r="BO72" s="2">
        <f t="shared" si="64"/>
        <v>0</v>
      </c>
      <c r="BP72" s="2">
        <f t="shared" si="64"/>
        <v>0</v>
      </c>
      <c r="BQ72" s="2">
        <f t="shared" si="64"/>
        <v>0</v>
      </c>
      <c r="BR72" s="2">
        <f t="shared" si="64"/>
        <v>0</v>
      </c>
      <c r="BS72" s="2">
        <f t="shared" si="64"/>
        <v>0</v>
      </c>
      <c r="BT72" s="2">
        <f t="shared" si="64"/>
        <v>0</v>
      </c>
      <c r="BU72" s="2">
        <f t="shared" si="64"/>
        <v>0</v>
      </c>
      <c r="BV72" s="2">
        <f t="shared" si="64"/>
        <v>0</v>
      </c>
      <c r="BW72" s="2">
        <f t="shared" si="64"/>
        <v>0</v>
      </c>
      <c r="BX72" s="2">
        <f t="shared" si="64"/>
        <v>0</v>
      </c>
      <c r="BY72" s="2">
        <f t="shared" si="64"/>
        <v>0</v>
      </c>
      <c r="BZ72" s="2">
        <f t="shared" si="64"/>
        <v>0</v>
      </c>
      <c r="CA72" s="2">
        <f t="shared" ref="CA72:DF72" si="65">CA94</f>
        <v>0</v>
      </c>
      <c r="CB72" s="2">
        <f t="shared" si="65"/>
        <v>0</v>
      </c>
      <c r="CC72" s="2">
        <f t="shared" si="65"/>
        <v>0</v>
      </c>
      <c r="CD72" s="2">
        <f t="shared" si="65"/>
        <v>0</v>
      </c>
      <c r="CE72" s="2">
        <f t="shared" si="65"/>
        <v>0</v>
      </c>
      <c r="CF72" s="2">
        <f t="shared" si="65"/>
        <v>0</v>
      </c>
      <c r="CG72" s="2">
        <f t="shared" si="65"/>
        <v>0</v>
      </c>
      <c r="CH72" s="2">
        <f t="shared" si="65"/>
        <v>0</v>
      </c>
      <c r="CI72" s="2">
        <f t="shared" si="65"/>
        <v>0</v>
      </c>
      <c r="CJ72" s="2">
        <f t="shared" si="65"/>
        <v>0</v>
      </c>
      <c r="CK72" s="2">
        <f t="shared" si="65"/>
        <v>0</v>
      </c>
      <c r="CL72" s="2">
        <f t="shared" si="65"/>
        <v>0</v>
      </c>
      <c r="CM72" s="2">
        <f t="shared" si="65"/>
        <v>0</v>
      </c>
      <c r="CN72" s="2">
        <f t="shared" si="65"/>
        <v>0</v>
      </c>
      <c r="CO72" s="2">
        <f t="shared" si="65"/>
        <v>0</v>
      </c>
      <c r="CP72" s="2">
        <f t="shared" si="65"/>
        <v>0</v>
      </c>
      <c r="CQ72" s="2">
        <f t="shared" si="65"/>
        <v>0</v>
      </c>
      <c r="CR72" s="2">
        <f t="shared" si="65"/>
        <v>0</v>
      </c>
      <c r="CS72" s="2">
        <f t="shared" si="65"/>
        <v>0</v>
      </c>
      <c r="CT72" s="2">
        <f t="shared" si="65"/>
        <v>0</v>
      </c>
      <c r="CU72" s="2">
        <f t="shared" si="65"/>
        <v>0</v>
      </c>
      <c r="CV72" s="2">
        <f t="shared" si="65"/>
        <v>0</v>
      </c>
      <c r="CW72" s="2">
        <f t="shared" si="65"/>
        <v>0</v>
      </c>
      <c r="CX72" s="2">
        <f t="shared" si="65"/>
        <v>0</v>
      </c>
      <c r="CY72" s="2">
        <f t="shared" si="65"/>
        <v>0</v>
      </c>
      <c r="CZ72" s="2">
        <f t="shared" si="65"/>
        <v>0</v>
      </c>
      <c r="DA72" s="2">
        <f t="shared" si="65"/>
        <v>0</v>
      </c>
      <c r="DB72" s="2">
        <f t="shared" si="65"/>
        <v>0</v>
      </c>
      <c r="DC72" s="2">
        <f t="shared" si="65"/>
        <v>0</v>
      </c>
      <c r="DD72" s="2">
        <f t="shared" si="65"/>
        <v>0</v>
      </c>
      <c r="DE72" s="2">
        <f t="shared" si="65"/>
        <v>0</v>
      </c>
      <c r="DF72" s="2">
        <f t="shared" si="65"/>
        <v>0</v>
      </c>
      <c r="DG72" s="3">
        <f t="shared" ref="DG72:EL72" si="66">DG94</f>
        <v>0</v>
      </c>
      <c r="DH72" s="3">
        <f t="shared" si="66"/>
        <v>0</v>
      </c>
      <c r="DI72" s="3">
        <f t="shared" si="66"/>
        <v>0</v>
      </c>
      <c r="DJ72" s="3">
        <f t="shared" si="66"/>
        <v>0</v>
      </c>
      <c r="DK72" s="3">
        <f t="shared" si="66"/>
        <v>0</v>
      </c>
      <c r="DL72" s="3">
        <f t="shared" si="66"/>
        <v>0</v>
      </c>
      <c r="DM72" s="3">
        <f t="shared" si="66"/>
        <v>0</v>
      </c>
      <c r="DN72" s="3">
        <f t="shared" si="66"/>
        <v>0</v>
      </c>
      <c r="DO72" s="3">
        <f t="shared" si="66"/>
        <v>0</v>
      </c>
      <c r="DP72" s="3">
        <f t="shared" si="66"/>
        <v>0</v>
      </c>
      <c r="DQ72" s="3">
        <f t="shared" si="66"/>
        <v>0</v>
      </c>
      <c r="DR72" s="3">
        <f t="shared" si="66"/>
        <v>0</v>
      </c>
      <c r="DS72" s="3">
        <f t="shared" si="66"/>
        <v>0</v>
      </c>
      <c r="DT72" s="3">
        <f t="shared" si="66"/>
        <v>0</v>
      </c>
      <c r="DU72" s="3">
        <f t="shared" si="66"/>
        <v>0</v>
      </c>
      <c r="DV72" s="3">
        <f t="shared" si="66"/>
        <v>0</v>
      </c>
      <c r="DW72" s="3">
        <f t="shared" si="66"/>
        <v>0</v>
      </c>
      <c r="DX72" s="3">
        <f t="shared" si="66"/>
        <v>0</v>
      </c>
      <c r="DY72" s="3">
        <f t="shared" si="66"/>
        <v>0</v>
      </c>
      <c r="DZ72" s="3">
        <f t="shared" si="66"/>
        <v>0</v>
      </c>
      <c r="EA72" s="3">
        <f t="shared" si="66"/>
        <v>0</v>
      </c>
      <c r="EB72" s="3">
        <f t="shared" si="66"/>
        <v>0</v>
      </c>
      <c r="EC72" s="3">
        <f t="shared" si="66"/>
        <v>0</v>
      </c>
      <c r="ED72" s="3">
        <f t="shared" si="66"/>
        <v>0</v>
      </c>
      <c r="EE72" s="3">
        <f t="shared" si="66"/>
        <v>0</v>
      </c>
      <c r="EF72" s="3">
        <f t="shared" si="66"/>
        <v>0</v>
      </c>
      <c r="EG72" s="3">
        <f t="shared" si="66"/>
        <v>0</v>
      </c>
      <c r="EH72" s="3">
        <f t="shared" si="66"/>
        <v>0</v>
      </c>
      <c r="EI72" s="3">
        <f t="shared" si="66"/>
        <v>0</v>
      </c>
      <c r="EJ72" s="3">
        <f t="shared" si="66"/>
        <v>0</v>
      </c>
      <c r="EK72" s="3">
        <f t="shared" si="66"/>
        <v>0</v>
      </c>
      <c r="EL72" s="3">
        <f t="shared" si="66"/>
        <v>0</v>
      </c>
      <c r="EM72" s="3">
        <f t="shared" ref="EM72:FR72" si="67">EM94</f>
        <v>0</v>
      </c>
      <c r="EN72" s="3">
        <f t="shared" si="67"/>
        <v>0</v>
      </c>
      <c r="EO72" s="3">
        <f t="shared" si="67"/>
        <v>0</v>
      </c>
      <c r="EP72" s="3">
        <f t="shared" si="67"/>
        <v>0</v>
      </c>
      <c r="EQ72" s="3">
        <f t="shared" si="67"/>
        <v>0</v>
      </c>
      <c r="ER72" s="3">
        <f t="shared" si="67"/>
        <v>0</v>
      </c>
      <c r="ES72" s="3">
        <f t="shared" si="67"/>
        <v>0</v>
      </c>
      <c r="ET72" s="3">
        <f t="shared" si="67"/>
        <v>0</v>
      </c>
      <c r="EU72" s="3">
        <f t="shared" si="67"/>
        <v>0</v>
      </c>
      <c r="EV72" s="3">
        <f t="shared" si="67"/>
        <v>0</v>
      </c>
      <c r="EW72" s="3">
        <f t="shared" si="67"/>
        <v>0</v>
      </c>
      <c r="EX72" s="3">
        <f t="shared" si="67"/>
        <v>0</v>
      </c>
      <c r="EY72" s="3">
        <f t="shared" si="67"/>
        <v>0</v>
      </c>
      <c r="EZ72" s="3">
        <f t="shared" si="67"/>
        <v>0</v>
      </c>
      <c r="FA72" s="3">
        <f t="shared" si="67"/>
        <v>0</v>
      </c>
      <c r="FB72" s="3">
        <f t="shared" si="67"/>
        <v>0</v>
      </c>
      <c r="FC72" s="3">
        <f t="shared" si="67"/>
        <v>0</v>
      </c>
      <c r="FD72" s="3">
        <f t="shared" si="67"/>
        <v>0</v>
      </c>
      <c r="FE72" s="3">
        <f t="shared" si="67"/>
        <v>0</v>
      </c>
      <c r="FF72" s="3">
        <f t="shared" si="67"/>
        <v>0</v>
      </c>
      <c r="FG72" s="3">
        <f t="shared" si="67"/>
        <v>0</v>
      </c>
      <c r="FH72" s="3">
        <f t="shared" si="67"/>
        <v>0</v>
      </c>
      <c r="FI72" s="3">
        <f t="shared" si="67"/>
        <v>0</v>
      </c>
      <c r="FJ72" s="3">
        <f t="shared" si="67"/>
        <v>0</v>
      </c>
      <c r="FK72" s="3">
        <f t="shared" si="67"/>
        <v>0</v>
      </c>
      <c r="FL72" s="3">
        <f t="shared" si="67"/>
        <v>0</v>
      </c>
      <c r="FM72" s="3">
        <f t="shared" si="67"/>
        <v>0</v>
      </c>
      <c r="FN72" s="3">
        <f t="shared" si="67"/>
        <v>0</v>
      </c>
      <c r="FO72" s="3">
        <f t="shared" si="67"/>
        <v>0</v>
      </c>
      <c r="FP72" s="3">
        <f t="shared" si="67"/>
        <v>0</v>
      </c>
      <c r="FQ72" s="3">
        <f t="shared" si="67"/>
        <v>0</v>
      </c>
      <c r="FR72" s="3">
        <f t="shared" si="67"/>
        <v>0</v>
      </c>
      <c r="FS72" s="3">
        <f t="shared" ref="FS72:GX72" si="68">FS94</f>
        <v>0</v>
      </c>
      <c r="FT72" s="3">
        <f t="shared" si="68"/>
        <v>0</v>
      </c>
      <c r="FU72" s="3">
        <f t="shared" si="68"/>
        <v>0</v>
      </c>
      <c r="FV72" s="3">
        <f t="shared" si="68"/>
        <v>0</v>
      </c>
      <c r="FW72" s="3">
        <f t="shared" si="68"/>
        <v>0</v>
      </c>
      <c r="FX72" s="3">
        <f t="shared" si="68"/>
        <v>0</v>
      </c>
      <c r="FY72" s="3">
        <f t="shared" si="68"/>
        <v>0</v>
      </c>
      <c r="FZ72" s="3">
        <f t="shared" si="68"/>
        <v>0</v>
      </c>
      <c r="GA72" s="3">
        <f t="shared" si="68"/>
        <v>0</v>
      </c>
      <c r="GB72" s="3">
        <f t="shared" si="68"/>
        <v>0</v>
      </c>
      <c r="GC72" s="3">
        <f t="shared" si="68"/>
        <v>0</v>
      </c>
      <c r="GD72" s="3">
        <f t="shared" si="68"/>
        <v>0</v>
      </c>
      <c r="GE72" s="3">
        <f t="shared" si="68"/>
        <v>0</v>
      </c>
      <c r="GF72" s="3">
        <f t="shared" si="68"/>
        <v>0</v>
      </c>
      <c r="GG72" s="3">
        <f t="shared" si="68"/>
        <v>0</v>
      </c>
      <c r="GH72" s="3">
        <f t="shared" si="68"/>
        <v>0</v>
      </c>
      <c r="GI72" s="3">
        <f t="shared" si="68"/>
        <v>0</v>
      </c>
      <c r="GJ72" s="3">
        <f t="shared" si="68"/>
        <v>0</v>
      </c>
      <c r="GK72" s="3">
        <f t="shared" si="68"/>
        <v>0</v>
      </c>
      <c r="GL72" s="3">
        <f t="shared" si="68"/>
        <v>0</v>
      </c>
      <c r="GM72" s="3">
        <f t="shared" si="68"/>
        <v>0</v>
      </c>
      <c r="GN72" s="3">
        <f t="shared" si="68"/>
        <v>0</v>
      </c>
      <c r="GO72" s="3">
        <f t="shared" si="68"/>
        <v>0</v>
      </c>
      <c r="GP72" s="3">
        <f t="shared" si="68"/>
        <v>0</v>
      </c>
      <c r="GQ72" s="3">
        <f t="shared" si="68"/>
        <v>0</v>
      </c>
      <c r="GR72" s="3">
        <f t="shared" si="68"/>
        <v>0</v>
      </c>
      <c r="GS72" s="3">
        <f t="shared" si="68"/>
        <v>0</v>
      </c>
      <c r="GT72" s="3">
        <f t="shared" si="68"/>
        <v>0</v>
      </c>
      <c r="GU72" s="3">
        <f t="shared" si="68"/>
        <v>0</v>
      </c>
      <c r="GV72" s="3">
        <f t="shared" si="68"/>
        <v>0</v>
      </c>
      <c r="GW72" s="3">
        <f t="shared" si="68"/>
        <v>0</v>
      </c>
      <c r="GX72" s="3">
        <f t="shared" si="68"/>
        <v>0</v>
      </c>
    </row>
    <row r="74" spans="1:245" x14ac:dyDescent="0.2">
      <c r="A74">
        <v>17</v>
      </c>
      <c r="B74">
        <v>1</v>
      </c>
      <c r="D74">
        <f>ROW(EtalonRes!A38)</f>
        <v>38</v>
      </c>
      <c r="E74" t="s">
        <v>3</v>
      </c>
      <c r="F74" t="s">
        <v>130</v>
      </c>
      <c r="G74" t="s">
        <v>131</v>
      </c>
      <c r="H74" t="s">
        <v>132</v>
      </c>
      <c r="I74">
        <f>ROUND(4.25*0.35/100,9)</f>
        <v>1.4874999999999999E-2</v>
      </c>
      <c r="J74">
        <v>0</v>
      </c>
      <c r="K74">
        <f>ROUND(4.25*0.35/100,9)</f>
        <v>1.4874999999999999E-2</v>
      </c>
      <c r="O74">
        <f t="shared" ref="O74:O92" si="69">ROUND(CP74,2)</f>
        <v>399.39</v>
      </c>
      <c r="P74">
        <f t="shared" ref="P74:P92" si="70">ROUND((ROUND((AC74*AW74*I74),2)*BC74),2)</f>
        <v>3.88</v>
      </c>
      <c r="Q74">
        <f>(ROUND((ROUND((((ET74*1.1))*AV74*I74),2)*BB74),2)+ROUND((ROUND(((AE74-((EU74*1.1)))*AV74*I74),2)*BS74),2))</f>
        <v>271.18</v>
      </c>
      <c r="R74">
        <f t="shared" ref="R74:R92" si="71">ROUND((ROUND((AE74*AV74*I74),2)*BS74),2)</f>
        <v>77.95</v>
      </c>
      <c r="S74">
        <f t="shared" ref="S74:S92" si="72">ROUND((ROUND((AF74*AV74*I74),2)*BA74),2)</f>
        <v>124.33</v>
      </c>
      <c r="T74">
        <f t="shared" ref="T74:T92" si="73">ROUND(CU74*I74,2)</f>
        <v>0</v>
      </c>
      <c r="U74">
        <f t="shared" ref="U74:U92" si="74">CV74*I74</f>
        <v>0.24669413999999998</v>
      </c>
      <c r="V74">
        <f t="shared" ref="V74:V92" si="75">CW74*I74</f>
        <v>0</v>
      </c>
      <c r="W74">
        <f t="shared" ref="W74:W92" si="76">ROUND(CX74*I74,2)</f>
        <v>0</v>
      </c>
      <c r="X74">
        <f t="shared" ref="X74:X92" si="77">ROUND(CY74,2)</f>
        <v>166.6</v>
      </c>
      <c r="Y74">
        <f t="shared" ref="Y74:Y92" si="78">ROUND(CZ74,2)</f>
        <v>68.38</v>
      </c>
      <c r="AA74">
        <v>-1</v>
      </c>
      <c r="AB74">
        <f t="shared" ref="AB74:AB92" si="79">ROUND((AC74+AD74+AF74),6)</f>
        <v>1513.2660000000001</v>
      </c>
      <c r="AC74">
        <f t="shared" ref="AC74:AC92" si="80">ROUND((ES74),6)</f>
        <v>35.35</v>
      </c>
      <c r="AD74">
        <f>ROUND(((((ET74*1.1))-((EU74*1.1)))+AE74),6)</f>
        <v>1311.277</v>
      </c>
      <c r="AE74">
        <f>ROUND(((EU74*1.1)),6)</f>
        <v>104.41200000000001</v>
      </c>
      <c r="AF74">
        <f>ROUND(((EV74*1.1)),6)</f>
        <v>166.63900000000001</v>
      </c>
      <c r="AG74">
        <f t="shared" ref="AG74:AG92" si="81">ROUND((AP74),6)</f>
        <v>0</v>
      </c>
      <c r="AH74">
        <f>((EW74*1.1))</f>
        <v>15.840000000000002</v>
      </c>
      <c r="AI74">
        <f>((EX74*1.1))</f>
        <v>0</v>
      </c>
      <c r="AJ74">
        <f t="shared" ref="AJ74:AJ92" si="82">(AS74)</f>
        <v>0</v>
      </c>
      <c r="AK74">
        <v>1378.91</v>
      </c>
      <c r="AL74">
        <v>35.35</v>
      </c>
      <c r="AM74">
        <v>1192.07</v>
      </c>
      <c r="AN74">
        <v>94.92</v>
      </c>
      <c r="AO74">
        <v>151.49</v>
      </c>
      <c r="AP74">
        <v>0</v>
      </c>
      <c r="AQ74">
        <v>14.4</v>
      </c>
      <c r="AR74">
        <v>0</v>
      </c>
      <c r="AS74">
        <v>0</v>
      </c>
      <c r="AT74">
        <v>134</v>
      </c>
      <c r="AU74">
        <v>55</v>
      </c>
      <c r="AV74">
        <v>1.0469999999999999</v>
      </c>
      <c r="AW74">
        <v>1.002</v>
      </c>
      <c r="AZ74">
        <v>1</v>
      </c>
      <c r="BA74">
        <v>47.82</v>
      </c>
      <c r="BB74">
        <v>13.28</v>
      </c>
      <c r="BC74">
        <v>7.33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133</v>
      </c>
      <c r="BM74">
        <v>146</v>
      </c>
      <c r="BN74">
        <v>0</v>
      </c>
      <c r="BO74" t="s">
        <v>130</v>
      </c>
      <c r="BP74">
        <v>1</v>
      </c>
      <c r="BQ74">
        <v>30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134</v>
      </c>
      <c r="CA74">
        <v>55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1008</v>
      </c>
      <c r="CO74">
        <v>0</v>
      </c>
      <c r="CP74">
        <f t="shared" ref="CP74:CP92" si="83">(P74+Q74+S74)</f>
        <v>399.39</v>
      </c>
      <c r="CQ74">
        <f t="shared" ref="CQ74:CQ92" si="84">ROUND((ROUND((AC74*AW74*1),2)*BC74),2)</f>
        <v>259.63</v>
      </c>
      <c r="CR74">
        <f>(ROUND((ROUND((((ET74*1.1))*AV74*1),2)*BB74),2)+ROUND((ROUND(((AE74-((EU74*1.1)))*AV74*1),2)*BS74),2))</f>
        <v>18232.240000000002</v>
      </c>
      <c r="CS74">
        <f t="shared" ref="CS74:CS92" si="85">ROUND((ROUND((AE74*AV74*1),2)*BS74),2)</f>
        <v>5227.68</v>
      </c>
      <c r="CT74">
        <f t="shared" ref="CT74:CT92" si="86">ROUND((ROUND((AF74*AV74*1),2)*BA74),2)</f>
        <v>8343.16</v>
      </c>
      <c r="CU74">
        <f t="shared" ref="CU74:CU92" si="87">AG74</f>
        <v>0</v>
      </c>
      <c r="CV74">
        <f t="shared" ref="CV74:CV92" si="88">(AH74*AV74)</f>
        <v>16.584479999999999</v>
      </c>
      <c r="CW74">
        <f t="shared" ref="CW74:CW92" si="89">AI74</f>
        <v>0</v>
      </c>
      <c r="CX74">
        <f t="shared" ref="CX74:CX92" si="90">AJ74</f>
        <v>0</v>
      </c>
      <c r="CY74">
        <f t="shared" ref="CY74:CY92" si="91">S74*(BZ74/100)</f>
        <v>166.60220000000001</v>
      </c>
      <c r="CZ74">
        <f t="shared" ref="CZ74:CZ92" si="92">S74*(CA74/100)</f>
        <v>68.381500000000003</v>
      </c>
      <c r="DC74" t="s">
        <v>3</v>
      </c>
      <c r="DD74" t="s">
        <v>3</v>
      </c>
      <c r="DE74" t="s">
        <v>32</v>
      </c>
      <c r="DF74" t="s">
        <v>32</v>
      </c>
      <c r="DG74" t="s">
        <v>32</v>
      </c>
      <c r="DH74" t="s">
        <v>3</v>
      </c>
      <c r="DI74" t="s">
        <v>32</v>
      </c>
      <c r="DJ74" t="s">
        <v>32</v>
      </c>
      <c r="DK74" t="s">
        <v>3</v>
      </c>
      <c r="DL74" t="s">
        <v>3</v>
      </c>
      <c r="DM74" t="s">
        <v>3</v>
      </c>
      <c r="DN74">
        <v>161</v>
      </c>
      <c r="DO74">
        <v>107</v>
      </c>
      <c r="DP74">
        <v>1.0469999999999999</v>
      </c>
      <c r="DQ74">
        <v>1.002</v>
      </c>
      <c r="DU74">
        <v>1013</v>
      </c>
      <c r="DV74" t="s">
        <v>132</v>
      </c>
      <c r="DW74" t="s">
        <v>132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40698532</v>
      </c>
      <c r="EF74">
        <v>30</v>
      </c>
      <c r="EG74" t="s">
        <v>17</v>
      </c>
      <c r="EH74">
        <v>0</v>
      </c>
      <c r="EI74" t="s">
        <v>3</v>
      </c>
      <c r="EJ74">
        <v>1</v>
      </c>
      <c r="EK74">
        <v>146</v>
      </c>
      <c r="EL74" t="s">
        <v>134</v>
      </c>
      <c r="EM74" t="s">
        <v>135</v>
      </c>
      <c r="EO74" t="s">
        <v>27</v>
      </c>
      <c r="EQ74">
        <v>132096</v>
      </c>
      <c r="ER74">
        <v>1378.91</v>
      </c>
      <c r="ES74">
        <v>35.35</v>
      </c>
      <c r="ET74">
        <v>1192.07</v>
      </c>
      <c r="EU74">
        <v>94.92</v>
      </c>
      <c r="EV74">
        <v>151.49</v>
      </c>
      <c r="EW74">
        <v>14.4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161</v>
      </c>
      <c r="FY74">
        <v>107</v>
      </c>
      <c r="GA74" t="s">
        <v>3</v>
      </c>
      <c r="GD74">
        <v>0</v>
      </c>
      <c r="GF74">
        <v>998400033</v>
      </c>
      <c r="GG74">
        <v>2</v>
      </c>
      <c r="GH74">
        <v>1</v>
      </c>
      <c r="GI74">
        <v>2</v>
      </c>
      <c r="GJ74">
        <v>0</v>
      </c>
      <c r="GK74">
        <f>ROUND(R74*(R12)/100,2)</f>
        <v>124.72</v>
      </c>
      <c r="GL74">
        <f t="shared" ref="GL74:GL92" si="93">ROUND(IF(AND(BH74=3,BI74=3,FS74&lt;&gt;0),P74,0),2)</f>
        <v>0</v>
      </c>
      <c r="GM74">
        <f t="shared" ref="GM74:GM92" si="94">ROUND(O74+X74+Y74+GK74,2)+GX74</f>
        <v>759.09</v>
      </c>
      <c r="GN74">
        <f t="shared" ref="GN74:GN92" si="95">IF(OR(BI74=0,BI74=1),GM74-GX74,0)</f>
        <v>759.09</v>
      </c>
      <c r="GO74">
        <f t="shared" ref="GO74:GO92" si="96">IF(BI74=2,GM74-GX74,0)</f>
        <v>0</v>
      </c>
      <c r="GP74">
        <f t="shared" ref="GP74:GP92" si="97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3" si="98">ROUND((GT74),6)</f>
        <v>0</v>
      </c>
      <c r="GW74">
        <v>1</v>
      </c>
      <c r="GX74">
        <f t="shared" ref="GX74:GX92" si="99">ROUND(HC74*I74,2)</f>
        <v>0</v>
      </c>
      <c r="HA74">
        <v>0</v>
      </c>
      <c r="HB74">
        <v>0</v>
      </c>
      <c r="HC74">
        <f t="shared" ref="HC74:HC92" si="100"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18</v>
      </c>
      <c r="B75">
        <v>1</v>
      </c>
      <c r="E75" t="s">
        <v>3</v>
      </c>
      <c r="F75" t="s">
        <v>136</v>
      </c>
      <c r="G75" t="s">
        <v>137</v>
      </c>
      <c r="H75" t="s">
        <v>61</v>
      </c>
      <c r="I75">
        <f>I74*J75</f>
        <v>1.6362500000000002</v>
      </c>
      <c r="J75">
        <v>110.00000000000001</v>
      </c>
      <c r="K75">
        <v>110</v>
      </c>
      <c r="O75">
        <f t="shared" si="69"/>
        <v>1533.68</v>
      </c>
      <c r="P75">
        <f t="shared" si="70"/>
        <v>1533.68</v>
      </c>
      <c r="Q75">
        <f>(ROUND((ROUND(((ET75)*AV75*I75),2)*BB75),2)+ROUND((ROUND(((AE75-(EU75))*AV75*I75),2)*BS75),2))</f>
        <v>0</v>
      </c>
      <c r="R75">
        <f t="shared" si="71"/>
        <v>0</v>
      </c>
      <c r="S75">
        <f t="shared" si="72"/>
        <v>0</v>
      </c>
      <c r="T75">
        <f t="shared" si="73"/>
        <v>0</v>
      </c>
      <c r="U75">
        <f t="shared" si="74"/>
        <v>0</v>
      </c>
      <c r="V75">
        <f t="shared" si="75"/>
        <v>0</v>
      </c>
      <c r="W75">
        <f t="shared" si="76"/>
        <v>0</v>
      </c>
      <c r="X75">
        <f t="shared" si="77"/>
        <v>0</v>
      </c>
      <c r="Y75">
        <f t="shared" si="78"/>
        <v>0</v>
      </c>
      <c r="AA75">
        <v>-1</v>
      </c>
      <c r="AB75">
        <f t="shared" si="79"/>
        <v>104.99</v>
      </c>
      <c r="AC75">
        <f t="shared" si="80"/>
        <v>104.99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81"/>
        <v>0</v>
      </c>
      <c r="AH75">
        <f>(EW75)</f>
        <v>0</v>
      </c>
      <c r="AI75">
        <f>(EX75)</f>
        <v>0</v>
      </c>
      <c r="AJ75">
        <f t="shared" si="82"/>
        <v>0</v>
      </c>
      <c r="AK75">
        <v>104.99</v>
      </c>
      <c r="AL75">
        <v>104.99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1.002</v>
      </c>
      <c r="AZ75">
        <v>1</v>
      </c>
      <c r="BA75">
        <v>1</v>
      </c>
      <c r="BB75">
        <v>1</v>
      </c>
      <c r="BC75">
        <v>8.91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138</v>
      </c>
      <c r="BM75">
        <v>146</v>
      </c>
      <c r="BN75">
        <v>0</v>
      </c>
      <c r="BO75" t="s">
        <v>136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3"/>
        <v>1533.68</v>
      </c>
      <c r="CQ75">
        <f t="shared" si="84"/>
        <v>937.33</v>
      </c>
      <c r="CR75">
        <f>(ROUND((ROUND(((ET75)*AV75*1),2)*BB75),2)+ROUND((ROUND(((AE75-(EU75))*AV75*1),2)*BS75),2))</f>
        <v>0</v>
      </c>
      <c r="CS75">
        <f t="shared" si="85"/>
        <v>0</v>
      </c>
      <c r="CT75">
        <f t="shared" si="86"/>
        <v>0</v>
      </c>
      <c r="CU75">
        <f t="shared" si="87"/>
        <v>0</v>
      </c>
      <c r="CV75">
        <f t="shared" si="88"/>
        <v>0</v>
      </c>
      <c r="CW75">
        <f t="shared" si="89"/>
        <v>0</v>
      </c>
      <c r="CX75">
        <f t="shared" si="90"/>
        <v>0</v>
      </c>
      <c r="CY75">
        <f t="shared" si="91"/>
        <v>0</v>
      </c>
      <c r="CZ75">
        <f t="shared" si="92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161</v>
      </c>
      <c r="DO75">
        <v>107</v>
      </c>
      <c r="DP75">
        <v>1.0469999999999999</v>
      </c>
      <c r="DQ75">
        <v>1.002</v>
      </c>
      <c r="DU75">
        <v>1007</v>
      </c>
      <c r="DV75" t="s">
        <v>61</v>
      </c>
      <c r="DW75" t="s">
        <v>61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40698532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146</v>
      </c>
      <c r="EL75" t="s">
        <v>134</v>
      </c>
      <c r="EM75" t="s">
        <v>135</v>
      </c>
      <c r="EO75" t="s">
        <v>3</v>
      </c>
      <c r="EQ75">
        <v>1024</v>
      </c>
      <c r="ER75">
        <v>104.99</v>
      </c>
      <c r="ES75">
        <v>104.99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161</v>
      </c>
      <c r="FY75">
        <v>107</v>
      </c>
      <c r="GA75" t="s">
        <v>3</v>
      </c>
      <c r="GD75">
        <v>0</v>
      </c>
      <c r="GF75">
        <v>2117340421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93"/>
        <v>0</v>
      </c>
      <c r="GM75">
        <f t="shared" si="94"/>
        <v>1533.68</v>
      </c>
      <c r="GN75">
        <f t="shared" si="95"/>
        <v>1533.68</v>
      </c>
      <c r="GO75">
        <f t="shared" si="96"/>
        <v>0</v>
      </c>
      <c r="GP75">
        <f t="shared" si="97"/>
        <v>0</v>
      </c>
      <c r="GR75">
        <v>0</v>
      </c>
      <c r="GS75">
        <v>3</v>
      </c>
      <c r="GT75">
        <v>0</v>
      </c>
      <c r="GU75" t="s">
        <v>3</v>
      </c>
      <c r="GV75">
        <f t="shared" si="98"/>
        <v>0</v>
      </c>
      <c r="GW75">
        <v>1</v>
      </c>
      <c r="GX75">
        <f t="shared" si="99"/>
        <v>0</v>
      </c>
      <c r="HA75">
        <v>0</v>
      </c>
      <c r="HB75">
        <v>0</v>
      </c>
      <c r="HC75">
        <f t="shared" si="100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D76">
        <f>ROW(EtalonRes!A47)</f>
        <v>47</v>
      </c>
      <c r="E76" t="s">
        <v>3</v>
      </c>
      <c r="F76" t="s">
        <v>139</v>
      </c>
      <c r="G76" t="s">
        <v>140</v>
      </c>
      <c r="H76" t="s">
        <v>141</v>
      </c>
      <c r="I76">
        <f>ROUND(I74/0.35/10,9)</f>
        <v>4.2500000000000003E-3</v>
      </c>
      <c r="J76">
        <v>0</v>
      </c>
      <c r="K76">
        <f>ROUND(I74/0.35/10,9)</f>
        <v>4.2500000000000003E-3</v>
      </c>
      <c r="O76">
        <f t="shared" si="69"/>
        <v>1060.83</v>
      </c>
      <c r="P76">
        <f t="shared" si="70"/>
        <v>224.26</v>
      </c>
      <c r="Q76">
        <f>(ROUND((ROUND((((ET76*1.1))*AV76*I76),2)*BB76),2)+ROUND((ROUND(((AE76-((EU76*1.1)))*AV76*I76),2)*BS76),2))</f>
        <v>119.75</v>
      </c>
      <c r="R76">
        <f t="shared" si="71"/>
        <v>34.909999999999997</v>
      </c>
      <c r="S76">
        <f t="shared" si="72"/>
        <v>716.82</v>
      </c>
      <c r="T76">
        <f t="shared" si="73"/>
        <v>0</v>
      </c>
      <c r="U76">
        <f t="shared" si="74"/>
        <v>1.3068915750000003</v>
      </c>
      <c r="V76">
        <f t="shared" si="75"/>
        <v>0</v>
      </c>
      <c r="W76">
        <f t="shared" si="76"/>
        <v>0</v>
      </c>
      <c r="X76">
        <f t="shared" si="77"/>
        <v>960.54</v>
      </c>
      <c r="Y76">
        <f t="shared" si="78"/>
        <v>394.25</v>
      </c>
      <c r="AA76">
        <v>-1</v>
      </c>
      <c r="AB76">
        <f t="shared" si="79"/>
        <v>12115.955</v>
      </c>
      <c r="AC76">
        <f t="shared" si="80"/>
        <v>6682.34</v>
      </c>
      <c r="AD76">
        <f>ROUND(((((ET76*1.1))-((EU76*1.1)))+AE76),6)</f>
        <v>2064.8760000000002</v>
      </c>
      <c r="AE76">
        <f>ROUND(((EU76*1.1)),6)</f>
        <v>164.51599999999999</v>
      </c>
      <c r="AF76">
        <f>ROUND(((EV76*1.1)),6)</f>
        <v>3368.739</v>
      </c>
      <c r="AG76">
        <f t="shared" si="81"/>
        <v>0</v>
      </c>
      <c r="AH76">
        <f>((EW76*1.1))</f>
        <v>293.70000000000005</v>
      </c>
      <c r="AI76">
        <f>((EX76*1.1))</f>
        <v>0</v>
      </c>
      <c r="AJ76">
        <f t="shared" si="82"/>
        <v>0</v>
      </c>
      <c r="AK76">
        <v>11621.99</v>
      </c>
      <c r="AL76">
        <v>6682.34</v>
      </c>
      <c r="AM76">
        <v>1877.16</v>
      </c>
      <c r="AN76">
        <v>149.56</v>
      </c>
      <c r="AO76">
        <v>3062.49</v>
      </c>
      <c r="AP76">
        <v>0</v>
      </c>
      <c r="AQ76">
        <v>267</v>
      </c>
      <c r="AR76">
        <v>0</v>
      </c>
      <c r="AS76">
        <v>0</v>
      </c>
      <c r="AT76">
        <v>134</v>
      </c>
      <c r="AU76">
        <v>55</v>
      </c>
      <c r="AV76">
        <v>1.0469999999999999</v>
      </c>
      <c r="AW76">
        <v>1.002</v>
      </c>
      <c r="AZ76">
        <v>1</v>
      </c>
      <c r="BA76">
        <v>47.82</v>
      </c>
      <c r="BB76">
        <v>13.03</v>
      </c>
      <c r="BC76">
        <v>7.88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142</v>
      </c>
      <c r="BM76">
        <v>152</v>
      </c>
      <c r="BN76">
        <v>0</v>
      </c>
      <c r="BO76" t="s">
        <v>139</v>
      </c>
      <c r="BP76">
        <v>1</v>
      </c>
      <c r="BQ76">
        <v>30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134</v>
      </c>
      <c r="CA76">
        <v>55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1008</v>
      </c>
      <c r="CO76">
        <v>0</v>
      </c>
      <c r="CP76">
        <f t="shared" si="83"/>
        <v>1060.83</v>
      </c>
      <c r="CQ76">
        <f t="shared" si="84"/>
        <v>52762.12</v>
      </c>
      <c r="CR76">
        <f>(ROUND((ROUND((((ET76*1.1))*AV76*1),2)*BB76),2)+ROUND((ROUND(((AE76-((EU76*1.1)))*AV76*1),2)*BS76),2))</f>
        <v>28169.95</v>
      </c>
      <c r="CS76">
        <f t="shared" si="85"/>
        <v>8237</v>
      </c>
      <c r="CT76">
        <f t="shared" si="86"/>
        <v>168664.49</v>
      </c>
      <c r="CU76">
        <f t="shared" si="87"/>
        <v>0</v>
      </c>
      <c r="CV76">
        <f t="shared" si="88"/>
        <v>307.50390000000004</v>
      </c>
      <c r="CW76">
        <f t="shared" si="89"/>
        <v>0</v>
      </c>
      <c r="CX76">
        <f t="shared" si="90"/>
        <v>0</v>
      </c>
      <c r="CY76">
        <f t="shared" si="91"/>
        <v>960.53880000000015</v>
      </c>
      <c r="CZ76">
        <f t="shared" si="92"/>
        <v>394.25100000000003</v>
      </c>
      <c r="DC76" t="s">
        <v>3</v>
      </c>
      <c r="DD76" t="s">
        <v>3</v>
      </c>
      <c r="DE76" t="s">
        <v>32</v>
      </c>
      <c r="DF76" t="s">
        <v>32</v>
      </c>
      <c r="DG76" t="s">
        <v>32</v>
      </c>
      <c r="DH76" t="s">
        <v>3</v>
      </c>
      <c r="DI76" t="s">
        <v>32</v>
      </c>
      <c r="DJ76" t="s">
        <v>32</v>
      </c>
      <c r="DK76" t="s">
        <v>3</v>
      </c>
      <c r="DL76" t="s">
        <v>3</v>
      </c>
      <c r="DM76" t="s">
        <v>3</v>
      </c>
      <c r="DN76">
        <v>161</v>
      </c>
      <c r="DO76">
        <v>107</v>
      </c>
      <c r="DP76">
        <v>1.0469999999999999</v>
      </c>
      <c r="DQ76">
        <v>1.002</v>
      </c>
      <c r="DU76">
        <v>1013</v>
      </c>
      <c r="DV76" t="s">
        <v>141</v>
      </c>
      <c r="DW76" t="s">
        <v>141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40698538</v>
      </c>
      <c r="EF76">
        <v>30</v>
      </c>
      <c r="EG76" t="s">
        <v>17</v>
      </c>
      <c r="EH76">
        <v>0</v>
      </c>
      <c r="EI76" t="s">
        <v>3</v>
      </c>
      <c r="EJ76">
        <v>1</v>
      </c>
      <c r="EK76">
        <v>152</v>
      </c>
      <c r="EL76" t="s">
        <v>143</v>
      </c>
      <c r="EM76" t="s">
        <v>144</v>
      </c>
      <c r="EO76" t="s">
        <v>27</v>
      </c>
      <c r="EQ76">
        <v>132096</v>
      </c>
      <c r="ER76">
        <v>11621.99</v>
      </c>
      <c r="ES76">
        <v>6682.34</v>
      </c>
      <c r="ET76">
        <v>1877.16</v>
      </c>
      <c r="EU76">
        <v>149.56</v>
      </c>
      <c r="EV76">
        <v>3062.49</v>
      </c>
      <c r="EW76">
        <v>267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161</v>
      </c>
      <c r="FY76">
        <v>107</v>
      </c>
      <c r="GA76" t="s">
        <v>3</v>
      </c>
      <c r="GD76">
        <v>0</v>
      </c>
      <c r="GF76">
        <v>-1102840737</v>
      </c>
      <c r="GG76">
        <v>2</v>
      </c>
      <c r="GH76">
        <v>1</v>
      </c>
      <c r="GI76">
        <v>2</v>
      </c>
      <c r="GJ76">
        <v>0</v>
      </c>
      <c r="GK76">
        <f>ROUND(R76*(R12)/100,2)</f>
        <v>55.86</v>
      </c>
      <c r="GL76">
        <f t="shared" si="93"/>
        <v>0</v>
      </c>
      <c r="GM76">
        <f t="shared" si="94"/>
        <v>2471.48</v>
      </c>
      <c r="GN76">
        <f t="shared" si="95"/>
        <v>2471.48</v>
      </c>
      <c r="GO76">
        <f t="shared" si="96"/>
        <v>0</v>
      </c>
      <c r="GP76">
        <f t="shared" si="97"/>
        <v>0</v>
      </c>
      <c r="GR76">
        <v>0</v>
      </c>
      <c r="GS76">
        <v>3</v>
      </c>
      <c r="GT76">
        <v>0</v>
      </c>
      <c r="GU76" t="s">
        <v>3</v>
      </c>
      <c r="GV76">
        <f t="shared" si="98"/>
        <v>0</v>
      </c>
      <c r="GW76">
        <v>1</v>
      </c>
      <c r="GX76">
        <f t="shared" si="99"/>
        <v>0</v>
      </c>
      <c r="HA76">
        <v>0</v>
      </c>
      <c r="HB76">
        <v>0</v>
      </c>
      <c r="HC76">
        <f t="shared" si="100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18</v>
      </c>
      <c r="B77">
        <v>1</v>
      </c>
      <c r="E77" t="s">
        <v>3</v>
      </c>
      <c r="F77" t="s">
        <v>145</v>
      </c>
      <c r="G77" t="s">
        <v>146</v>
      </c>
      <c r="H77" t="s">
        <v>61</v>
      </c>
      <c r="I77">
        <f>I76*J77</f>
        <v>0.68850000000000022</v>
      </c>
      <c r="J77">
        <v>162.00000000000003</v>
      </c>
      <c r="K77">
        <v>162</v>
      </c>
      <c r="O77">
        <f t="shared" si="69"/>
        <v>4452.3599999999997</v>
      </c>
      <c r="P77">
        <f t="shared" si="70"/>
        <v>4452.3599999999997</v>
      </c>
      <c r="Q77">
        <f>(ROUND((ROUND(((ET77)*AV77*I77),2)*BB77),2)+ROUND((ROUND(((AE77-(EU77))*AV77*I77),2)*BS77),2))</f>
        <v>0</v>
      </c>
      <c r="R77">
        <f t="shared" si="71"/>
        <v>0</v>
      </c>
      <c r="S77">
        <f t="shared" si="72"/>
        <v>0</v>
      </c>
      <c r="T77">
        <f t="shared" si="73"/>
        <v>0</v>
      </c>
      <c r="U77">
        <f t="shared" si="74"/>
        <v>0</v>
      </c>
      <c r="V77">
        <f t="shared" si="75"/>
        <v>0</v>
      </c>
      <c r="W77">
        <f t="shared" si="76"/>
        <v>0</v>
      </c>
      <c r="X77">
        <f t="shared" si="77"/>
        <v>0</v>
      </c>
      <c r="Y77">
        <f t="shared" si="78"/>
        <v>0</v>
      </c>
      <c r="AA77">
        <v>-1</v>
      </c>
      <c r="AB77">
        <f t="shared" si="79"/>
        <v>517.14</v>
      </c>
      <c r="AC77">
        <f t="shared" si="80"/>
        <v>517.14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81"/>
        <v>0</v>
      </c>
      <c r="AH77">
        <f>(EW77)</f>
        <v>0</v>
      </c>
      <c r="AI77">
        <f>(EX77)</f>
        <v>0</v>
      </c>
      <c r="AJ77">
        <f t="shared" si="82"/>
        <v>0</v>
      </c>
      <c r="AK77">
        <v>517.14</v>
      </c>
      <c r="AL77">
        <v>517.14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1.002</v>
      </c>
      <c r="AZ77">
        <v>1</v>
      </c>
      <c r="BA77">
        <v>1</v>
      </c>
      <c r="BB77">
        <v>1</v>
      </c>
      <c r="BC77">
        <v>12.48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147</v>
      </c>
      <c r="BM77">
        <v>152</v>
      </c>
      <c r="BN77">
        <v>0</v>
      </c>
      <c r="BO77" t="s">
        <v>145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3"/>
        <v>4452.3599999999997</v>
      </c>
      <c r="CQ77">
        <f t="shared" si="84"/>
        <v>6466.76</v>
      </c>
      <c r="CR77">
        <f>(ROUND((ROUND(((ET77)*AV77*1),2)*BB77),2)+ROUND((ROUND(((AE77-(EU77))*AV77*1),2)*BS77),2))</f>
        <v>0</v>
      </c>
      <c r="CS77">
        <f t="shared" si="85"/>
        <v>0</v>
      </c>
      <c r="CT77">
        <f t="shared" si="86"/>
        <v>0</v>
      </c>
      <c r="CU77">
        <f t="shared" si="87"/>
        <v>0</v>
      </c>
      <c r="CV77">
        <f t="shared" si="88"/>
        <v>0</v>
      </c>
      <c r="CW77">
        <f t="shared" si="89"/>
        <v>0</v>
      </c>
      <c r="CX77">
        <f t="shared" si="90"/>
        <v>0</v>
      </c>
      <c r="CY77">
        <f t="shared" si="91"/>
        <v>0</v>
      </c>
      <c r="CZ77">
        <f t="shared" si="92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161</v>
      </c>
      <c r="DO77">
        <v>107</v>
      </c>
      <c r="DP77">
        <v>1.0469999999999999</v>
      </c>
      <c r="DQ77">
        <v>1.002</v>
      </c>
      <c r="DU77">
        <v>1007</v>
      </c>
      <c r="DV77" t="s">
        <v>61</v>
      </c>
      <c r="DW77" t="s">
        <v>61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40698538</v>
      </c>
      <c r="EF77">
        <v>30</v>
      </c>
      <c r="EG77" t="s">
        <v>17</v>
      </c>
      <c r="EH77">
        <v>0</v>
      </c>
      <c r="EI77" t="s">
        <v>3</v>
      </c>
      <c r="EJ77">
        <v>1</v>
      </c>
      <c r="EK77">
        <v>152</v>
      </c>
      <c r="EL77" t="s">
        <v>143</v>
      </c>
      <c r="EM77" t="s">
        <v>144</v>
      </c>
      <c r="EO77" t="s">
        <v>3</v>
      </c>
      <c r="EQ77">
        <v>1024</v>
      </c>
      <c r="ER77">
        <v>517.14</v>
      </c>
      <c r="ES77">
        <v>517.14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161</v>
      </c>
      <c r="FY77">
        <v>107</v>
      </c>
      <c r="GA77" t="s">
        <v>3</v>
      </c>
      <c r="GD77">
        <v>0</v>
      </c>
      <c r="GF77">
        <v>-1310763942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93"/>
        <v>0</v>
      </c>
      <c r="GM77">
        <f t="shared" si="94"/>
        <v>4452.3599999999997</v>
      </c>
      <c r="GN77">
        <f t="shared" si="95"/>
        <v>4452.3599999999997</v>
      </c>
      <c r="GO77">
        <f t="shared" si="96"/>
        <v>0</v>
      </c>
      <c r="GP77">
        <f t="shared" si="97"/>
        <v>0</v>
      </c>
      <c r="GR77">
        <v>0</v>
      </c>
      <c r="GS77">
        <v>3</v>
      </c>
      <c r="GT77">
        <v>0</v>
      </c>
      <c r="GU77" t="s">
        <v>3</v>
      </c>
      <c r="GV77">
        <f t="shared" si="98"/>
        <v>0</v>
      </c>
      <c r="GW77">
        <v>1</v>
      </c>
      <c r="GX77">
        <f t="shared" si="99"/>
        <v>0</v>
      </c>
      <c r="HA77">
        <v>0</v>
      </c>
      <c r="HB77">
        <v>0</v>
      </c>
      <c r="HC77">
        <f t="shared" si="100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D78">
        <f>ROW(EtalonRes!A50)</f>
        <v>50</v>
      </c>
      <c r="E78" t="s">
        <v>3</v>
      </c>
      <c r="F78" t="s">
        <v>148</v>
      </c>
      <c r="G78" t="s">
        <v>149</v>
      </c>
      <c r="H78" t="s">
        <v>141</v>
      </c>
      <c r="I78">
        <f>ROUND(I76,9)</f>
        <v>4.2500000000000003E-3</v>
      </c>
      <c r="J78">
        <v>0</v>
      </c>
      <c r="K78">
        <f>ROUND(I76,9)</f>
        <v>4.2500000000000003E-3</v>
      </c>
      <c r="O78">
        <f t="shared" si="69"/>
        <v>14.78</v>
      </c>
      <c r="P78">
        <f t="shared" si="70"/>
        <v>0.91</v>
      </c>
      <c r="Q78">
        <f>(ROUND((ROUND((((ET78*1.1))*AV78*I78),2)*BB78),2)+ROUND((ROUND(((AE78-((EU78*1.1)))*AV78*I78),2)*BS78),2))</f>
        <v>0</v>
      </c>
      <c r="R78">
        <f t="shared" si="71"/>
        <v>0</v>
      </c>
      <c r="S78">
        <f t="shared" si="72"/>
        <v>13.87</v>
      </c>
      <c r="T78">
        <f t="shared" si="73"/>
        <v>0</v>
      </c>
      <c r="U78">
        <f t="shared" si="74"/>
        <v>2.5305728250000003E-2</v>
      </c>
      <c r="V78">
        <f t="shared" si="75"/>
        <v>0</v>
      </c>
      <c r="W78">
        <f t="shared" si="76"/>
        <v>0</v>
      </c>
      <c r="X78">
        <f t="shared" si="77"/>
        <v>18.59</v>
      </c>
      <c r="Y78">
        <f t="shared" si="78"/>
        <v>7.63</v>
      </c>
      <c r="AA78">
        <v>-1</v>
      </c>
      <c r="AB78">
        <f t="shared" si="79"/>
        <v>123.83</v>
      </c>
      <c r="AC78">
        <f t="shared" si="80"/>
        <v>58.6</v>
      </c>
      <c r="AD78">
        <f>ROUND(((((ET78*1.1))-((EU78*1.1)))+AE78),6)</f>
        <v>0</v>
      </c>
      <c r="AE78">
        <f>ROUND(((EU78*1.1)),6)</f>
        <v>0</v>
      </c>
      <c r="AF78">
        <f>ROUND(((EV78*1.1)),6)</f>
        <v>65.23</v>
      </c>
      <c r="AG78">
        <f t="shared" si="81"/>
        <v>0</v>
      </c>
      <c r="AH78">
        <f>((EW78*1.1))</f>
        <v>5.6870000000000003</v>
      </c>
      <c r="AI78">
        <f>((EX78*1.1))</f>
        <v>0</v>
      </c>
      <c r="AJ78">
        <f t="shared" si="82"/>
        <v>0</v>
      </c>
      <c r="AK78">
        <v>117.9</v>
      </c>
      <c r="AL78">
        <v>58.6</v>
      </c>
      <c r="AM78">
        <v>0</v>
      </c>
      <c r="AN78">
        <v>0</v>
      </c>
      <c r="AO78">
        <v>59.3</v>
      </c>
      <c r="AP78">
        <v>0</v>
      </c>
      <c r="AQ78">
        <v>5.17</v>
      </c>
      <c r="AR78">
        <v>0</v>
      </c>
      <c r="AS78">
        <v>0</v>
      </c>
      <c r="AT78">
        <v>134</v>
      </c>
      <c r="AU78">
        <v>55</v>
      </c>
      <c r="AV78">
        <v>1.0469999999999999</v>
      </c>
      <c r="AW78">
        <v>1.002</v>
      </c>
      <c r="AZ78">
        <v>1</v>
      </c>
      <c r="BA78">
        <v>47.82</v>
      </c>
      <c r="BB78">
        <v>1</v>
      </c>
      <c r="BC78">
        <v>3.64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150</v>
      </c>
      <c r="BM78">
        <v>152</v>
      </c>
      <c r="BN78">
        <v>0</v>
      </c>
      <c r="BO78" t="s">
        <v>148</v>
      </c>
      <c r="BP78">
        <v>1</v>
      </c>
      <c r="BQ78">
        <v>30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134</v>
      </c>
      <c r="CA78">
        <v>55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1008</v>
      </c>
      <c r="CO78">
        <v>0</v>
      </c>
      <c r="CP78">
        <f t="shared" si="83"/>
        <v>14.78</v>
      </c>
      <c r="CQ78">
        <f t="shared" si="84"/>
        <v>213.74</v>
      </c>
      <c r="CR78">
        <f>(ROUND((ROUND((((ET78*1.1))*AV78*1),2)*BB78),2)+ROUND((ROUND(((AE78-((EU78*1.1)))*AV78*1),2)*BS78),2))</f>
        <v>0</v>
      </c>
      <c r="CS78">
        <f t="shared" si="85"/>
        <v>0</v>
      </c>
      <c r="CT78">
        <f t="shared" si="86"/>
        <v>3266.11</v>
      </c>
      <c r="CU78">
        <f t="shared" si="87"/>
        <v>0</v>
      </c>
      <c r="CV78">
        <f t="shared" si="88"/>
        <v>5.9542890000000002</v>
      </c>
      <c r="CW78">
        <f t="shared" si="89"/>
        <v>0</v>
      </c>
      <c r="CX78">
        <f t="shared" si="90"/>
        <v>0</v>
      </c>
      <c r="CY78">
        <f t="shared" si="91"/>
        <v>18.585799999999999</v>
      </c>
      <c r="CZ78">
        <f t="shared" si="92"/>
        <v>7.6284999999999998</v>
      </c>
      <c r="DC78" t="s">
        <v>3</v>
      </c>
      <c r="DD78" t="s">
        <v>3</v>
      </c>
      <c r="DE78" t="s">
        <v>32</v>
      </c>
      <c r="DF78" t="s">
        <v>32</v>
      </c>
      <c r="DG78" t="s">
        <v>32</v>
      </c>
      <c r="DH78" t="s">
        <v>3</v>
      </c>
      <c r="DI78" t="s">
        <v>32</v>
      </c>
      <c r="DJ78" t="s">
        <v>32</v>
      </c>
      <c r="DK78" t="s">
        <v>3</v>
      </c>
      <c r="DL78" t="s">
        <v>3</v>
      </c>
      <c r="DM78" t="s">
        <v>3</v>
      </c>
      <c r="DN78">
        <v>161</v>
      </c>
      <c r="DO78">
        <v>107</v>
      </c>
      <c r="DP78">
        <v>1.0469999999999999</v>
      </c>
      <c r="DQ78">
        <v>1.002</v>
      </c>
      <c r="DU78">
        <v>1013</v>
      </c>
      <c r="DV78" t="s">
        <v>141</v>
      </c>
      <c r="DW78" t="s">
        <v>141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40698538</v>
      </c>
      <c r="EF78">
        <v>30</v>
      </c>
      <c r="EG78" t="s">
        <v>17</v>
      </c>
      <c r="EH78">
        <v>0</v>
      </c>
      <c r="EI78" t="s">
        <v>3</v>
      </c>
      <c r="EJ78">
        <v>1</v>
      </c>
      <c r="EK78">
        <v>152</v>
      </c>
      <c r="EL78" t="s">
        <v>143</v>
      </c>
      <c r="EM78" t="s">
        <v>144</v>
      </c>
      <c r="EO78" t="s">
        <v>27</v>
      </c>
      <c r="EQ78">
        <v>132096</v>
      </c>
      <c r="ER78">
        <v>117.9</v>
      </c>
      <c r="ES78">
        <v>58.6</v>
      </c>
      <c r="ET78">
        <v>0</v>
      </c>
      <c r="EU78">
        <v>0</v>
      </c>
      <c r="EV78">
        <v>59.3</v>
      </c>
      <c r="EW78">
        <v>5.17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161</v>
      </c>
      <c r="FY78">
        <v>107</v>
      </c>
      <c r="GA78" t="s">
        <v>3</v>
      </c>
      <c r="GD78">
        <v>0</v>
      </c>
      <c r="GF78">
        <v>1470043862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93"/>
        <v>0</v>
      </c>
      <c r="GM78">
        <f t="shared" si="94"/>
        <v>41</v>
      </c>
      <c r="GN78">
        <f t="shared" si="95"/>
        <v>41</v>
      </c>
      <c r="GO78">
        <f t="shared" si="96"/>
        <v>0</v>
      </c>
      <c r="GP78">
        <f t="shared" si="97"/>
        <v>0</v>
      </c>
      <c r="GR78">
        <v>0</v>
      </c>
      <c r="GS78">
        <v>3</v>
      </c>
      <c r="GT78">
        <v>0</v>
      </c>
      <c r="GU78" t="s">
        <v>3</v>
      </c>
      <c r="GV78">
        <f t="shared" si="98"/>
        <v>0</v>
      </c>
      <c r="GW78">
        <v>1</v>
      </c>
      <c r="GX78">
        <f t="shared" si="99"/>
        <v>0</v>
      </c>
      <c r="HA78">
        <v>0</v>
      </c>
      <c r="HB78">
        <v>0</v>
      </c>
      <c r="HC78">
        <f t="shared" si="100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E79" t="s">
        <v>3</v>
      </c>
      <c r="F79" t="s">
        <v>145</v>
      </c>
      <c r="G79" t="s">
        <v>146</v>
      </c>
      <c r="H79" t="s">
        <v>61</v>
      </c>
      <c r="I79">
        <f>I78*J79</f>
        <v>4.3350000000000007E-2</v>
      </c>
      <c r="J79">
        <v>10.200000000000001</v>
      </c>
      <c r="K79">
        <v>10.200000000000001</v>
      </c>
      <c r="O79">
        <f t="shared" si="69"/>
        <v>280.3</v>
      </c>
      <c r="P79">
        <f t="shared" si="70"/>
        <v>280.3</v>
      </c>
      <c r="Q79">
        <f>(ROUND((ROUND(((ET79)*AV79*I79),2)*BB79),2)+ROUND((ROUND(((AE79-(EU79))*AV79*I79),2)*BS79),2))</f>
        <v>0</v>
      </c>
      <c r="R79">
        <f t="shared" si="71"/>
        <v>0</v>
      </c>
      <c r="S79">
        <f t="shared" si="72"/>
        <v>0</v>
      </c>
      <c r="T79">
        <f t="shared" si="73"/>
        <v>0</v>
      </c>
      <c r="U79">
        <f t="shared" si="74"/>
        <v>0</v>
      </c>
      <c r="V79">
        <f t="shared" si="75"/>
        <v>0</v>
      </c>
      <c r="W79">
        <f t="shared" si="76"/>
        <v>0</v>
      </c>
      <c r="X79">
        <f t="shared" si="77"/>
        <v>0</v>
      </c>
      <c r="Y79">
        <f t="shared" si="78"/>
        <v>0</v>
      </c>
      <c r="AA79">
        <v>-1</v>
      </c>
      <c r="AB79">
        <f t="shared" si="79"/>
        <v>517.14</v>
      </c>
      <c r="AC79">
        <f t="shared" si="80"/>
        <v>517.14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81"/>
        <v>0</v>
      </c>
      <c r="AH79">
        <f>(EW79)</f>
        <v>0</v>
      </c>
      <c r="AI79">
        <f>(EX79)</f>
        <v>0</v>
      </c>
      <c r="AJ79">
        <f t="shared" si="82"/>
        <v>0</v>
      </c>
      <c r="AK79">
        <v>517.14</v>
      </c>
      <c r="AL79">
        <v>517.14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1.002</v>
      </c>
      <c r="AZ79">
        <v>1</v>
      </c>
      <c r="BA79">
        <v>1</v>
      </c>
      <c r="BB79">
        <v>1</v>
      </c>
      <c r="BC79">
        <v>12.48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147</v>
      </c>
      <c r="BM79">
        <v>152</v>
      </c>
      <c r="BN79">
        <v>0</v>
      </c>
      <c r="BO79" t="s">
        <v>145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3"/>
        <v>280.3</v>
      </c>
      <c r="CQ79">
        <f t="shared" si="84"/>
        <v>6466.76</v>
      </c>
      <c r="CR79">
        <f>(ROUND((ROUND(((ET79)*AV79*1),2)*BB79),2)+ROUND((ROUND(((AE79-(EU79))*AV79*1),2)*BS79),2))</f>
        <v>0</v>
      </c>
      <c r="CS79">
        <f t="shared" si="85"/>
        <v>0</v>
      </c>
      <c r="CT79">
        <f t="shared" si="86"/>
        <v>0</v>
      </c>
      <c r="CU79">
        <f t="shared" si="87"/>
        <v>0</v>
      </c>
      <c r="CV79">
        <f t="shared" si="88"/>
        <v>0</v>
      </c>
      <c r="CW79">
        <f t="shared" si="89"/>
        <v>0</v>
      </c>
      <c r="CX79">
        <f t="shared" si="90"/>
        <v>0</v>
      </c>
      <c r="CY79">
        <f t="shared" si="91"/>
        <v>0</v>
      </c>
      <c r="CZ79">
        <f t="shared" si="9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161</v>
      </c>
      <c r="DO79">
        <v>107</v>
      </c>
      <c r="DP79">
        <v>1.0469999999999999</v>
      </c>
      <c r="DQ79">
        <v>1.002</v>
      </c>
      <c r="DU79">
        <v>1007</v>
      </c>
      <c r="DV79" t="s">
        <v>61</v>
      </c>
      <c r="DW79" t="s">
        <v>61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40698538</v>
      </c>
      <c r="EF79">
        <v>30</v>
      </c>
      <c r="EG79" t="s">
        <v>17</v>
      </c>
      <c r="EH79">
        <v>0</v>
      </c>
      <c r="EI79" t="s">
        <v>3</v>
      </c>
      <c r="EJ79">
        <v>1</v>
      </c>
      <c r="EK79">
        <v>152</v>
      </c>
      <c r="EL79" t="s">
        <v>143</v>
      </c>
      <c r="EM79" t="s">
        <v>144</v>
      </c>
      <c r="EO79" t="s">
        <v>3</v>
      </c>
      <c r="EQ79">
        <v>1024</v>
      </c>
      <c r="ER79">
        <v>517.14</v>
      </c>
      <c r="ES79">
        <v>517.14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161</v>
      </c>
      <c r="FY79">
        <v>107</v>
      </c>
      <c r="GA79" t="s">
        <v>3</v>
      </c>
      <c r="GD79">
        <v>0</v>
      </c>
      <c r="GF79">
        <v>-1310763942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93"/>
        <v>0</v>
      </c>
      <c r="GM79">
        <f t="shared" si="94"/>
        <v>280.3</v>
      </c>
      <c r="GN79">
        <f t="shared" si="95"/>
        <v>280.3</v>
      </c>
      <c r="GO79">
        <f t="shared" si="96"/>
        <v>0</v>
      </c>
      <c r="GP79">
        <f t="shared" si="97"/>
        <v>0</v>
      </c>
      <c r="GR79">
        <v>0</v>
      </c>
      <c r="GS79">
        <v>3</v>
      </c>
      <c r="GT79">
        <v>0</v>
      </c>
      <c r="GU79" t="s">
        <v>3</v>
      </c>
      <c r="GV79">
        <f t="shared" si="98"/>
        <v>0</v>
      </c>
      <c r="GW79">
        <v>1</v>
      </c>
      <c r="GX79">
        <f t="shared" si="99"/>
        <v>0</v>
      </c>
      <c r="HA79">
        <v>0</v>
      </c>
      <c r="HB79">
        <v>0</v>
      </c>
      <c r="HC79">
        <f t="shared" si="100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D80">
        <f>ROW(EtalonRes!A61)</f>
        <v>61</v>
      </c>
      <c r="E80" t="s">
        <v>3</v>
      </c>
      <c r="F80" t="s">
        <v>151</v>
      </c>
      <c r="G80" t="s">
        <v>152</v>
      </c>
      <c r="H80" t="s">
        <v>65</v>
      </c>
      <c r="I80">
        <f>ROUND(I78*10,9)</f>
        <v>4.2500000000000003E-2</v>
      </c>
      <c r="J80">
        <v>0</v>
      </c>
      <c r="K80">
        <f>ROUND(I78*10,9)</f>
        <v>4.2500000000000003E-2</v>
      </c>
      <c r="O80">
        <f t="shared" si="69"/>
        <v>517.76</v>
      </c>
      <c r="P80">
        <f t="shared" si="70"/>
        <v>40.1</v>
      </c>
      <c r="Q80">
        <f>(ROUND((ROUND((((ET80*1.1))*AV80*I80),2)*BB80),2)+ROUND((ROUND(((AE80-((EU80*1.1)))*AV80*I80),2)*BS80),2))</f>
        <v>355.72</v>
      </c>
      <c r="R80">
        <f t="shared" si="71"/>
        <v>109.03</v>
      </c>
      <c r="S80">
        <f t="shared" si="72"/>
        <v>121.94</v>
      </c>
      <c r="T80">
        <f t="shared" si="73"/>
        <v>0</v>
      </c>
      <c r="U80">
        <f t="shared" si="74"/>
        <v>0.20998370250000004</v>
      </c>
      <c r="V80">
        <f t="shared" si="75"/>
        <v>0</v>
      </c>
      <c r="W80">
        <f t="shared" si="76"/>
        <v>0</v>
      </c>
      <c r="X80">
        <f t="shared" si="77"/>
        <v>163.4</v>
      </c>
      <c r="Y80">
        <f t="shared" si="78"/>
        <v>67.069999999999993</v>
      </c>
      <c r="AA80">
        <v>-1</v>
      </c>
      <c r="AB80">
        <f t="shared" si="79"/>
        <v>700.80200000000002</v>
      </c>
      <c r="AC80">
        <f t="shared" si="80"/>
        <v>57.83</v>
      </c>
      <c r="AD80">
        <f>ROUND(((((ET80*1.1))-((EU80*1.1)))+AE80),6)</f>
        <v>585.58500000000004</v>
      </c>
      <c r="AE80">
        <f>ROUND(((EU80*1.1)),6)</f>
        <v>51.238</v>
      </c>
      <c r="AF80">
        <f>ROUND(((EV80*1.1)),6)</f>
        <v>57.387</v>
      </c>
      <c r="AG80">
        <f t="shared" si="81"/>
        <v>0</v>
      </c>
      <c r="AH80">
        <f>((EW80*1.1))</f>
        <v>4.7190000000000003</v>
      </c>
      <c r="AI80">
        <f>((EX80*1.1))</f>
        <v>0</v>
      </c>
      <c r="AJ80">
        <f t="shared" si="82"/>
        <v>0</v>
      </c>
      <c r="AK80">
        <v>642.35</v>
      </c>
      <c r="AL80">
        <v>57.83</v>
      </c>
      <c r="AM80">
        <v>532.35</v>
      </c>
      <c r="AN80">
        <v>46.58</v>
      </c>
      <c r="AO80">
        <v>52.17</v>
      </c>
      <c r="AP80">
        <v>0</v>
      </c>
      <c r="AQ80">
        <v>4.29</v>
      </c>
      <c r="AR80">
        <v>0</v>
      </c>
      <c r="AS80">
        <v>0</v>
      </c>
      <c r="AT80">
        <v>134</v>
      </c>
      <c r="AU80">
        <v>55</v>
      </c>
      <c r="AV80">
        <v>1.0469999999999999</v>
      </c>
      <c r="AW80">
        <v>1</v>
      </c>
      <c r="AZ80">
        <v>1</v>
      </c>
      <c r="BA80">
        <v>47.82</v>
      </c>
      <c r="BB80">
        <v>13.65</v>
      </c>
      <c r="BC80">
        <v>16.3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153</v>
      </c>
      <c r="BM80">
        <v>158</v>
      </c>
      <c r="BN80">
        <v>0</v>
      </c>
      <c r="BO80" t="s">
        <v>151</v>
      </c>
      <c r="BP80">
        <v>1</v>
      </c>
      <c r="BQ80">
        <v>30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134</v>
      </c>
      <c r="CA80">
        <v>55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1008</v>
      </c>
      <c r="CO80">
        <v>0</v>
      </c>
      <c r="CP80">
        <f t="shared" si="83"/>
        <v>517.76</v>
      </c>
      <c r="CQ80">
        <f t="shared" si="84"/>
        <v>942.63</v>
      </c>
      <c r="CR80">
        <f>(ROUND((ROUND((((ET80*1.1))*AV80*1),2)*BB80),2)+ROUND((ROUND(((AE80-((EU80*1.1)))*AV80*1),2)*BS80),2))</f>
        <v>8368.9500000000007</v>
      </c>
      <c r="CS80">
        <f t="shared" si="85"/>
        <v>2565.54</v>
      </c>
      <c r="CT80">
        <f t="shared" si="86"/>
        <v>2873.03</v>
      </c>
      <c r="CU80">
        <f t="shared" si="87"/>
        <v>0</v>
      </c>
      <c r="CV80">
        <f t="shared" si="88"/>
        <v>4.9407930000000002</v>
      </c>
      <c r="CW80">
        <f t="shared" si="89"/>
        <v>0</v>
      </c>
      <c r="CX80">
        <f t="shared" si="90"/>
        <v>0</v>
      </c>
      <c r="CY80">
        <f t="shared" si="91"/>
        <v>163.39960000000002</v>
      </c>
      <c r="CZ80">
        <f t="shared" si="92"/>
        <v>67.067000000000007</v>
      </c>
      <c r="DC80" t="s">
        <v>3</v>
      </c>
      <c r="DD80" t="s">
        <v>3</v>
      </c>
      <c r="DE80" t="s">
        <v>32</v>
      </c>
      <c r="DF80" t="s">
        <v>32</v>
      </c>
      <c r="DG80" t="s">
        <v>32</v>
      </c>
      <c r="DH80" t="s">
        <v>3</v>
      </c>
      <c r="DI80" t="s">
        <v>32</v>
      </c>
      <c r="DJ80" t="s">
        <v>32</v>
      </c>
      <c r="DK80" t="s">
        <v>3</v>
      </c>
      <c r="DL80" t="s">
        <v>3</v>
      </c>
      <c r="DM80" t="s">
        <v>3</v>
      </c>
      <c r="DN80">
        <v>161</v>
      </c>
      <c r="DO80">
        <v>107</v>
      </c>
      <c r="DP80">
        <v>1.0469999999999999</v>
      </c>
      <c r="DQ80">
        <v>1</v>
      </c>
      <c r="DU80">
        <v>1013</v>
      </c>
      <c r="DV80" t="s">
        <v>65</v>
      </c>
      <c r="DW80" t="s">
        <v>65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40698544</v>
      </c>
      <c r="EF80">
        <v>30</v>
      </c>
      <c r="EG80" t="s">
        <v>17</v>
      </c>
      <c r="EH80">
        <v>0</v>
      </c>
      <c r="EI80" t="s">
        <v>3</v>
      </c>
      <c r="EJ80">
        <v>1</v>
      </c>
      <c r="EK80">
        <v>158</v>
      </c>
      <c r="EL80" t="s">
        <v>154</v>
      </c>
      <c r="EM80" t="s">
        <v>155</v>
      </c>
      <c r="EO80" t="s">
        <v>27</v>
      </c>
      <c r="EQ80">
        <v>132096</v>
      </c>
      <c r="ER80">
        <v>642.35</v>
      </c>
      <c r="ES80">
        <v>57.83</v>
      </c>
      <c r="ET80">
        <v>532.35</v>
      </c>
      <c r="EU80">
        <v>46.58</v>
      </c>
      <c r="EV80">
        <v>52.17</v>
      </c>
      <c r="EW80">
        <v>4.29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161</v>
      </c>
      <c r="FY80">
        <v>107</v>
      </c>
      <c r="GA80" t="s">
        <v>3</v>
      </c>
      <c r="GD80">
        <v>0</v>
      </c>
      <c r="GF80">
        <v>1786752378</v>
      </c>
      <c r="GG80">
        <v>2</v>
      </c>
      <c r="GH80">
        <v>1</v>
      </c>
      <c r="GI80">
        <v>2</v>
      </c>
      <c r="GJ80">
        <v>0</v>
      </c>
      <c r="GK80">
        <f>ROUND(R80*(R12)/100,2)</f>
        <v>174.45</v>
      </c>
      <c r="GL80">
        <f t="shared" si="93"/>
        <v>0</v>
      </c>
      <c r="GM80">
        <f t="shared" si="94"/>
        <v>922.68</v>
      </c>
      <c r="GN80">
        <f t="shared" si="95"/>
        <v>922.68</v>
      </c>
      <c r="GO80">
        <f t="shared" si="96"/>
        <v>0</v>
      </c>
      <c r="GP80">
        <f t="shared" si="97"/>
        <v>0</v>
      </c>
      <c r="GR80">
        <v>0</v>
      </c>
      <c r="GS80">
        <v>3</v>
      </c>
      <c r="GT80">
        <v>0</v>
      </c>
      <c r="GU80" t="s">
        <v>3</v>
      </c>
      <c r="GV80">
        <f t="shared" si="98"/>
        <v>0</v>
      </c>
      <c r="GW80">
        <v>1</v>
      </c>
      <c r="GX80">
        <f t="shared" si="99"/>
        <v>0</v>
      </c>
      <c r="HA80">
        <v>0</v>
      </c>
      <c r="HB80">
        <v>0</v>
      </c>
      <c r="HC80">
        <f t="shared" si="100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18</v>
      </c>
      <c r="B81">
        <v>1</v>
      </c>
      <c r="E81" t="s">
        <v>3</v>
      </c>
      <c r="F81" t="s">
        <v>156</v>
      </c>
      <c r="G81" t="s">
        <v>157</v>
      </c>
      <c r="H81" t="s">
        <v>158</v>
      </c>
      <c r="I81">
        <f>I80*J81</f>
        <v>0.40715000000000012</v>
      </c>
      <c r="J81">
        <v>9.5800000000000018</v>
      </c>
      <c r="K81">
        <v>9.58</v>
      </c>
      <c r="O81">
        <f t="shared" si="69"/>
        <v>1795.09</v>
      </c>
      <c r="P81">
        <f t="shared" si="70"/>
        <v>1795.09</v>
      </c>
      <c r="Q81">
        <f>(ROUND((ROUND(((ET81)*AV81*I81),2)*BB81),2)+ROUND((ROUND(((AE81-(EU81))*AV81*I81),2)*BS81),2))</f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8"/>
        <v>0</v>
      </c>
      <c r="AA81">
        <v>-1</v>
      </c>
      <c r="AB81">
        <f t="shared" si="79"/>
        <v>296.7</v>
      </c>
      <c r="AC81">
        <f t="shared" si="80"/>
        <v>296.7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1"/>
        <v>0</v>
      </c>
      <c r="AH81">
        <f>(EW81)</f>
        <v>0</v>
      </c>
      <c r="AI81">
        <f>(EX81)</f>
        <v>0</v>
      </c>
      <c r="AJ81">
        <f t="shared" si="82"/>
        <v>0</v>
      </c>
      <c r="AK81">
        <v>296.7</v>
      </c>
      <c r="AL81">
        <v>296.7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14.86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159</v>
      </c>
      <c r="BM81">
        <v>158</v>
      </c>
      <c r="BN81">
        <v>0</v>
      </c>
      <c r="BO81" t="s">
        <v>156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3"/>
        <v>1795.09</v>
      </c>
      <c r="CQ81">
        <f t="shared" si="84"/>
        <v>4408.96</v>
      </c>
      <c r="CR81">
        <f>(ROUND((ROUND(((ET81)*AV81*1),2)*BB81),2)+ROUND((ROUND(((AE81-(EU81))*AV81*1),2)*BS81),2))</f>
        <v>0</v>
      </c>
      <c r="CS81">
        <f t="shared" si="85"/>
        <v>0</v>
      </c>
      <c r="CT81">
        <f t="shared" si="86"/>
        <v>0</v>
      </c>
      <c r="CU81">
        <f t="shared" si="87"/>
        <v>0</v>
      </c>
      <c r="CV81">
        <f t="shared" si="88"/>
        <v>0</v>
      </c>
      <c r="CW81">
        <f t="shared" si="89"/>
        <v>0</v>
      </c>
      <c r="CX81">
        <f t="shared" si="90"/>
        <v>0</v>
      </c>
      <c r="CY81">
        <f t="shared" si="91"/>
        <v>0</v>
      </c>
      <c r="CZ81">
        <f t="shared" si="9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161</v>
      </c>
      <c r="DO81">
        <v>107</v>
      </c>
      <c r="DP81">
        <v>1.0469999999999999</v>
      </c>
      <c r="DQ81">
        <v>1</v>
      </c>
      <c r="DU81">
        <v>1009</v>
      </c>
      <c r="DV81" t="s">
        <v>158</v>
      </c>
      <c r="DW81" t="s">
        <v>158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40698544</v>
      </c>
      <c r="EF81">
        <v>30</v>
      </c>
      <c r="EG81" t="s">
        <v>17</v>
      </c>
      <c r="EH81">
        <v>0</v>
      </c>
      <c r="EI81" t="s">
        <v>3</v>
      </c>
      <c r="EJ81">
        <v>1</v>
      </c>
      <c r="EK81">
        <v>158</v>
      </c>
      <c r="EL81" t="s">
        <v>154</v>
      </c>
      <c r="EM81" t="s">
        <v>155</v>
      </c>
      <c r="EO81" t="s">
        <v>3</v>
      </c>
      <c r="EQ81">
        <v>1024</v>
      </c>
      <c r="ER81">
        <v>296.7</v>
      </c>
      <c r="ES81">
        <v>296.7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161</v>
      </c>
      <c r="FY81">
        <v>107</v>
      </c>
      <c r="GA81" t="s">
        <v>3</v>
      </c>
      <c r="GD81">
        <v>0</v>
      </c>
      <c r="GF81">
        <v>1922838849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93"/>
        <v>0</v>
      </c>
      <c r="GM81">
        <f t="shared" si="94"/>
        <v>1795.09</v>
      </c>
      <c r="GN81">
        <f t="shared" si="95"/>
        <v>1795.09</v>
      </c>
      <c r="GO81">
        <f t="shared" si="96"/>
        <v>0</v>
      </c>
      <c r="GP81">
        <f t="shared" si="97"/>
        <v>0</v>
      </c>
      <c r="GR81">
        <v>0</v>
      </c>
      <c r="GS81">
        <v>3</v>
      </c>
      <c r="GT81">
        <v>0</v>
      </c>
      <c r="GU81" t="s">
        <v>3</v>
      </c>
      <c r="GV81">
        <f t="shared" si="98"/>
        <v>0</v>
      </c>
      <c r="GW81">
        <v>1</v>
      </c>
      <c r="GX81">
        <f t="shared" si="99"/>
        <v>0</v>
      </c>
      <c r="HA81">
        <v>0</v>
      </c>
      <c r="HB81">
        <v>0</v>
      </c>
      <c r="HC81">
        <f t="shared" si="100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D82">
        <f>ROW(EtalonRes!A72)</f>
        <v>72</v>
      </c>
      <c r="E82" t="s">
        <v>3</v>
      </c>
      <c r="F82" t="s">
        <v>151</v>
      </c>
      <c r="G82" t="s">
        <v>152</v>
      </c>
      <c r="H82" t="s">
        <v>65</v>
      </c>
      <c r="I82">
        <f>ROUND(I80,9)</f>
        <v>4.2500000000000003E-2</v>
      </c>
      <c r="J82">
        <v>0</v>
      </c>
      <c r="K82">
        <f>ROUND(I80,9)</f>
        <v>4.2500000000000003E-2</v>
      </c>
      <c r="O82">
        <f t="shared" si="69"/>
        <v>517.76</v>
      </c>
      <c r="P82">
        <f t="shared" si="70"/>
        <v>40.1</v>
      </c>
      <c r="Q82">
        <f>(ROUND((ROUND((((ET82*1.1))*AV82*I82),2)*BB82),2)+ROUND((ROUND(((AE82-((EU82*1.1)))*AV82*I82),2)*BS82),2))</f>
        <v>355.72</v>
      </c>
      <c r="R82">
        <f t="shared" si="71"/>
        <v>109.03</v>
      </c>
      <c r="S82">
        <f t="shared" si="72"/>
        <v>121.94</v>
      </c>
      <c r="T82">
        <f t="shared" si="73"/>
        <v>0</v>
      </c>
      <c r="U82">
        <f t="shared" si="74"/>
        <v>0.20998370250000004</v>
      </c>
      <c r="V82">
        <f t="shared" si="75"/>
        <v>0</v>
      </c>
      <c r="W82">
        <f t="shared" si="76"/>
        <v>0</v>
      </c>
      <c r="X82">
        <f t="shared" si="77"/>
        <v>163.4</v>
      </c>
      <c r="Y82">
        <f t="shared" si="78"/>
        <v>67.069999999999993</v>
      </c>
      <c r="AA82">
        <v>-1</v>
      </c>
      <c r="AB82">
        <f t="shared" si="79"/>
        <v>700.80200000000002</v>
      </c>
      <c r="AC82">
        <f t="shared" si="80"/>
        <v>57.83</v>
      </c>
      <c r="AD82">
        <f>ROUND(((((ET82*1.1))-((EU82*1.1)))+AE82),6)</f>
        <v>585.58500000000004</v>
      </c>
      <c r="AE82">
        <f>ROUND(((EU82*1.1)),6)</f>
        <v>51.238</v>
      </c>
      <c r="AF82">
        <f>ROUND(((EV82*1.1)),6)</f>
        <v>57.387</v>
      </c>
      <c r="AG82">
        <f t="shared" si="81"/>
        <v>0</v>
      </c>
      <c r="AH82">
        <f>((EW82*1.1))</f>
        <v>4.7190000000000003</v>
      </c>
      <c r="AI82">
        <f>((EX82*1.1))</f>
        <v>0</v>
      </c>
      <c r="AJ82">
        <f t="shared" si="82"/>
        <v>0</v>
      </c>
      <c r="AK82">
        <v>642.35</v>
      </c>
      <c r="AL82">
        <v>57.83</v>
      </c>
      <c r="AM82">
        <v>532.35</v>
      </c>
      <c r="AN82">
        <v>46.58</v>
      </c>
      <c r="AO82">
        <v>52.17</v>
      </c>
      <c r="AP82">
        <v>0</v>
      </c>
      <c r="AQ82">
        <v>4.29</v>
      </c>
      <c r="AR82">
        <v>0</v>
      </c>
      <c r="AS82">
        <v>0</v>
      </c>
      <c r="AT82">
        <v>134</v>
      </c>
      <c r="AU82">
        <v>55</v>
      </c>
      <c r="AV82">
        <v>1.0469999999999999</v>
      </c>
      <c r="AW82">
        <v>1</v>
      </c>
      <c r="AZ82">
        <v>1</v>
      </c>
      <c r="BA82">
        <v>47.82</v>
      </c>
      <c r="BB82">
        <v>13.65</v>
      </c>
      <c r="BC82">
        <v>16.3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153</v>
      </c>
      <c r="BM82">
        <v>158</v>
      </c>
      <c r="BN82">
        <v>0</v>
      </c>
      <c r="BO82" t="s">
        <v>151</v>
      </c>
      <c r="BP82">
        <v>1</v>
      </c>
      <c r="BQ82">
        <v>30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134</v>
      </c>
      <c r="CA82">
        <v>55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1008</v>
      </c>
      <c r="CO82">
        <v>0</v>
      </c>
      <c r="CP82">
        <f t="shared" si="83"/>
        <v>517.76</v>
      </c>
      <c r="CQ82">
        <f t="shared" si="84"/>
        <v>942.63</v>
      </c>
      <c r="CR82">
        <f>(ROUND((ROUND((((ET82*1.1))*AV82*1),2)*BB82),2)+ROUND((ROUND(((AE82-((EU82*1.1)))*AV82*1),2)*BS82),2))</f>
        <v>8368.9500000000007</v>
      </c>
      <c r="CS82">
        <f t="shared" si="85"/>
        <v>2565.54</v>
      </c>
      <c r="CT82">
        <f t="shared" si="86"/>
        <v>2873.03</v>
      </c>
      <c r="CU82">
        <f t="shared" si="87"/>
        <v>0</v>
      </c>
      <c r="CV82">
        <f t="shared" si="88"/>
        <v>4.9407930000000002</v>
      </c>
      <c r="CW82">
        <f t="shared" si="89"/>
        <v>0</v>
      </c>
      <c r="CX82">
        <f t="shared" si="90"/>
        <v>0</v>
      </c>
      <c r="CY82">
        <f t="shared" si="91"/>
        <v>163.39960000000002</v>
      </c>
      <c r="CZ82">
        <f t="shared" si="92"/>
        <v>67.067000000000007</v>
      </c>
      <c r="DC82" t="s">
        <v>3</v>
      </c>
      <c r="DD82" t="s">
        <v>3</v>
      </c>
      <c r="DE82" t="s">
        <v>32</v>
      </c>
      <c r="DF82" t="s">
        <v>32</v>
      </c>
      <c r="DG82" t="s">
        <v>32</v>
      </c>
      <c r="DH82" t="s">
        <v>3</v>
      </c>
      <c r="DI82" t="s">
        <v>32</v>
      </c>
      <c r="DJ82" t="s">
        <v>32</v>
      </c>
      <c r="DK82" t="s">
        <v>3</v>
      </c>
      <c r="DL82" t="s">
        <v>3</v>
      </c>
      <c r="DM82" t="s">
        <v>3</v>
      </c>
      <c r="DN82">
        <v>161</v>
      </c>
      <c r="DO82">
        <v>107</v>
      </c>
      <c r="DP82">
        <v>1.0469999999999999</v>
      </c>
      <c r="DQ82">
        <v>1</v>
      </c>
      <c r="DU82">
        <v>1013</v>
      </c>
      <c r="DV82" t="s">
        <v>65</v>
      </c>
      <c r="DW82" t="s">
        <v>65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40698544</v>
      </c>
      <c r="EF82">
        <v>30</v>
      </c>
      <c r="EG82" t="s">
        <v>17</v>
      </c>
      <c r="EH82">
        <v>0</v>
      </c>
      <c r="EI82" t="s">
        <v>3</v>
      </c>
      <c r="EJ82">
        <v>1</v>
      </c>
      <c r="EK82">
        <v>158</v>
      </c>
      <c r="EL82" t="s">
        <v>154</v>
      </c>
      <c r="EM82" t="s">
        <v>155</v>
      </c>
      <c r="EO82" t="s">
        <v>27</v>
      </c>
      <c r="EQ82">
        <v>132096</v>
      </c>
      <c r="ER82">
        <v>642.35</v>
      </c>
      <c r="ES82">
        <v>57.83</v>
      </c>
      <c r="ET82">
        <v>532.35</v>
      </c>
      <c r="EU82">
        <v>46.58</v>
      </c>
      <c r="EV82">
        <v>52.17</v>
      </c>
      <c r="EW82">
        <v>4.29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161</v>
      </c>
      <c r="FY82">
        <v>107</v>
      </c>
      <c r="GA82" t="s">
        <v>3</v>
      </c>
      <c r="GD82">
        <v>0</v>
      </c>
      <c r="GF82">
        <v>1786752378</v>
      </c>
      <c r="GG82">
        <v>2</v>
      </c>
      <c r="GH82">
        <v>1</v>
      </c>
      <c r="GI82">
        <v>2</v>
      </c>
      <c r="GJ82">
        <v>0</v>
      </c>
      <c r="GK82">
        <f>ROUND(R82*(R12)/100,2)</f>
        <v>174.45</v>
      </c>
      <c r="GL82">
        <f t="shared" si="93"/>
        <v>0</v>
      </c>
      <c r="GM82">
        <f t="shared" si="94"/>
        <v>922.68</v>
      </c>
      <c r="GN82">
        <f t="shared" si="95"/>
        <v>922.68</v>
      </c>
      <c r="GO82">
        <f t="shared" si="96"/>
        <v>0</v>
      </c>
      <c r="GP82">
        <f t="shared" si="97"/>
        <v>0</v>
      </c>
      <c r="GR82">
        <v>0</v>
      </c>
      <c r="GS82">
        <v>3</v>
      </c>
      <c r="GT82">
        <v>0</v>
      </c>
      <c r="GU82" t="s">
        <v>3</v>
      </c>
      <c r="GV82">
        <f t="shared" si="98"/>
        <v>0</v>
      </c>
      <c r="GW82">
        <v>1</v>
      </c>
      <c r="GX82">
        <f t="shared" si="99"/>
        <v>0</v>
      </c>
      <c r="HA82">
        <v>0</v>
      </c>
      <c r="HB82">
        <v>0</v>
      </c>
      <c r="HC82">
        <f t="shared" si="100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E83" t="s">
        <v>3</v>
      </c>
      <c r="F83" t="s">
        <v>156</v>
      </c>
      <c r="G83" t="s">
        <v>157</v>
      </c>
      <c r="H83" t="s">
        <v>158</v>
      </c>
      <c r="I83">
        <f>I82*J83</f>
        <v>0.40715000000000012</v>
      </c>
      <c r="J83">
        <v>9.5800000000000018</v>
      </c>
      <c r="K83">
        <v>9.58</v>
      </c>
      <c r="O83">
        <f t="shared" si="69"/>
        <v>1795.09</v>
      </c>
      <c r="P83">
        <f t="shared" si="70"/>
        <v>1795.09</v>
      </c>
      <c r="Q83">
        <f>(ROUND((ROUND(((ET83)*AV83*I83),2)*BB83),2)+ROUND((ROUND(((AE83-(EU83))*AV83*I83),2)*BS83),2))</f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8"/>
        <v>0</v>
      </c>
      <c r="AA83">
        <v>-1</v>
      </c>
      <c r="AB83">
        <f t="shared" si="79"/>
        <v>296.7</v>
      </c>
      <c r="AC83">
        <f t="shared" si="80"/>
        <v>296.7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1"/>
        <v>0</v>
      </c>
      <c r="AH83">
        <f>(EW83)</f>
        <v>0</v>
      </c>
      <c r="AI83">
        <f>(EX83)</f>
        <v>0</v>
      </c>
      <c r="AJ83">
        <f t="shared" si="82"/>
        <v>0</v>
      </c>
      <c r="AK83">
        <v>296.7</v>
      </c>
      <c r="AL83">
        <v>296.7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14.86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159</v>
      </c>
      <c r="BM83">
        <v>158</v>
      </c>
      <c r="BN83">
        <v>0</v>
      </c>
      <c r="BO83" t="s">
        <v>156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3"/>
        <v>1795.09</v>
      </c>
      <c r="CQ83">
        <f t="shared" si="84"/>
        <v>4408.96</v>
      </c>
      <c r="CR83">
        <f>(ROUND((ROUND(((ET83)*AV83*1),2)*BB83),2)+ROUND((ROUND(((AE83-(EU83))*AV83*1),2)*BS83),2))</f>
        <v>0</v>
      </c>
      <c r="CS83">
        <f t="shared" si="85"/>
        <v>0</v>
      </c>
      <c r="CT83">
        <f t="shared" si="86"/>
        <v>0</v>
      </c>
      <c r="CU83">
        <f t="shared" si="87"/>
        <v>0</v>
      </c>
      <c r="CV83">
        <f t="shared" si="88"/>
        <v>0</v>
      </c>
      <c r="CW83">
        <f t="shared" si="89"/>
        <v>0</v>
      </c>
      <c r="CX83">
        <f t="shared" si="90"/>
        <v>0</v>
      </c>
      <c r="CY83">
        <f t="shared" si="91"/>
        <v>0</v>
      </c>
      <c r="CZ83">
        <f t="shared" si="92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161</v>
      </c>
      <c r="DO83">
        <v>107</v>
      </c>
      <c r="DP83">
        <v>1.0469999999999999</v>
      </c>
      <c r="DQ83">
        <v>1</v>
      </c>
      <c r="DU83">
        <v>1009</v>
      </c>
      <c r="DV83" t="s">
        <v>158</v>
      </c>
      <c r="DW83" t="s">
        <v>158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40698544</v>
      </c>
      <c r="EF83">
        <v>30</v>
      </c>
      <c r="EG83" t="s">
        <v>17</v>
      </c>
      <c r="EH83">
        <v>0</v>
      </c>
      <c r="EI83" t="s">
        <v>3</v>
      </c>
      <c r="EJ83">
        <v>1</v>
      </c>
      <c r="EK83">
        <v>158</v>
      </c>
      <c r="EL83" t="s">
        <v>154</v>
      </c>
      <c r="EM83" t="s">
        <v>155</v>
      </c>
      <c r="EO83" t="s">
        <v>3</v>
      </c>
      <c r="EQ83">
        <v>1024</v>
      </c>
      <c r="ER83">
        <v>296.7</v>
      </c>
      <c r="ES83">
        <v>296.7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161</v>
      </c>
      <c r="FY83">
        <v>107</v>
      </c>
      <c r="GA83" t="s">
        <v>3</v>
      </c>
      <c r="GD83">
        <v>0</v>
      </c>
      <c r="GF83">
        <v>1922838849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93"/>
        <v>0</v>
      </c>
      <c r="GM83">
        <f t="shared" si="94"/>
        <v>1795.09</v>
      </c>
      <c r="GN83">
        <f t="shared" si="95"/>
        <v>1795.09</v>
      </c>
      <c r="GO83">
        <f t="shared" si="96"/>
        <v>0</v>
      </c>
      <c r="GP83">
        <f t="shared" si="97"/>
        <v>0</v>
      </c>
      <c r="GR83">
        <v>0</v>
      </c>
      <c r="GS83">
        <v>3</v>
      </c>
      <c r="GT83">
        <v>0</v>
      </c>
      <c r="GU83" t="s">
        <v>3</v>
      </c>
      <c r="GV83">
        <f t="shared" si="98"/>
        <v>0</v>
      </c>
      <c r="GW83">
        <v>1</v>
      </c>
      <c r="GX83">
        <f t="shared" si="99"/>
        <v>0</v>
      </c>
      <c r="HA83">
        <v>0</v>
      </c>
      <c r="HB83">
        <v>0</v>
      </c>
      <c r="HC83">
        <f t="shared" si="100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D84">
        <f>ROW(EtalonRes!A77)</f>
        <v>77</v>
      </c>
      <c r="E84" t="s">
        <v>3</v>
      </c>
      <c r="F84" t="s">
        <v>160</v>
      </c>
      <c r="G84" t="s">
        <v>161</v>
      </c>
      <c r="H84" t="s">
        <v>65</v>
      </c>
      <c r="I84">
        <f>ROUND(I82,9)</f>
        <v>4.2500000000000003E-2</v>
      </c>
      <c r="J84">
        <v>0</v>
      </c>
      <c r="K84">
        <f>ROUND(I82,9)</f>
        <v>4.2500000000000003E-2</v>
      </c>
      <c r="O84">
        <f t="shared" si="69"/>
        <v>113.03</v>
      </c>
      <c r="P84">
        <f t="shared" si="70"/>
        <v>0</v>
      </c>
      <c r="Q84">
        <f>(ROUND((ROUND(((((ET84*1.1)*3))*AV84*I84),2)*BB84),2)+ROUND((ROUND(((AE84-(((EU84*1.1)*3)))*AV84*I84),2)*BS84),2))</f>
        <v>64.25</v>
      </c>
      <c r="R84">
        <f t="shared" si="71"/>
        <v>15.3</v>
      </c>
      <c r="S84">
        <f t="shared" si="72"/>
        <v>48.78</v>
      </c>
      <c r="T84">
        <f t="shared" si="73"/>
        <v>0</v>
      </c>
      <c r="U84">
        <f t="shared" si="74"/>
        <v>7.7826127500000009E-2</v>
      </c>
      <c r="V84">
        <f t="shared" si="75"/>
        <v>0</v>
      </c>
      <c r="W84">
        <f t="shared" si="76"/>
        <v>0</v>
      </c>
      <c r="X84">
        <f t="shared" si="77"/>
        <v>65.37</v>
      </c>
      <c r="Y84">
        <f t="shared" si="78"/>
        <v>26.83</v>
      </c>
      <c r="AA84">
        <v>-1</v>
      </c>
      <c r="AB84">
        <f t="shared" si="79"/>
        <v>131.274</v>
      </c>
      <c r="AC84">
        <f t="shared" si="80"/>
        <v>0</v>
      </c>
      <c r="AD84">
        <f>ROUND((((((ET84*1.1)*3))-(((EU84*1.1)*3)))+AE84),6)</f>
        <v>108.405</v>
      </c>
      <c r="AE84">
        <f>ROUND((((EU84*1.1)*3)),6)</f>
        <v>7.194</v>
      </c>
      <c r="AF84">
        <f>ROUND((((EV84*1.1)*3)),6)</f>
        <v>22.869</v>
      </c>
      <c r="AG84">
        <f t="shared" si="81"/>
        <v>0</v>
      </c>
      <c r="AH84">
        <f>(((EW84*1.1)*3))</f>
        <v>1.7490000000000001</v>
      </c>
      <c r="AI84">
        <f>(((EX84*1.1)*3))</f>
        <v>0</v>
      </c>
      <c r="AJ84">
        <f t="shared" si="82"/>
        <v>0</v>
      </c>
      <c r="AK84">
        <v>39.78</v>
      </c>
      <c r="AL84">
        <v>0</v>
      </c>
      <c r="AM84">
        <v>32.85</v>
      </c>
      <c r="AN84">
        <v>2.1800000000000002</v>
      </c>
      <c r="AO84">
        <v>6.93</v>
      </c>
      <c r="AP84">
        <v>0</v>
      </c>
      <c r="AQ84">
        <v>0.53</v>
      </c>
      <c r="AR84">
        <v>0</v>
      </c>
      <c r="AS84">
        <v>0</v>
      </c>
      <c r="AT84">
        <v>134</v>
      </c>
      <c r="AU84">
        <v>55</v>
      </c>
      <c r="AV84">
        <v>1.0469999999999999</v>
      </c>
      <c r="AW84">
        <v>1</v>
      </c>
      <c r="AZ84">
        <v>1</v>
      </c>
      <c r="BA84">
        <v>47.82</v>
      </c>
      <c r="BB84">
        <v>13.33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162</v>
      </c>
      <c r="BM84">
        <v>158</v>
      </c>
      <c r="BN84">
        <v>0</v>
      </c>
      <c r="BO84" t="s">
        <v>160</v>
      </c>
      <c r="BP84">
        <v>1</v>
      </c>
      <c r="BQ84">
        <v>30</v>
      </c>
      <c r="BR84">
        <v>0</v>
      </c>
      <c r="BS84">
        <v>47.82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134</v>
      </c>
      <c r="CA84">
        <v>55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1008</v>
      </c>
      <c r="CO84">
        <v>0</v>
      </c>
      <c r="CP84">
        <f t="shared" si="83"/>
        <v>113.03</v>
      </c>
      <c r="CQ84">
        <f t="shared" si="84"/>
        <v>0</v>
      </c>
      <c r="CR84">
        <f>(ROUND((ROUND(((((ET84*1.1)*3))*AV84*1),2)*BB84),2)+ROUND((ROUND(((AE84-(((EU84*1.1)*3)))*AV84*1),2)*BS84),2))</f>
        <v>1512.96</v>
      </c>
      <c r="CS84">
        <f t="shared" si="85"/>
        <v>360.08</v>
      </c>
      <c r="CT84">
        <f t="shared" si="86"/>
        <v>1144.81</v>
      </c>
      <c r="CU84">
        <f t="shared" si="87"/>
        <v>0</v>
      </c>
      <c r="CV84">
        <f t="shared" si="88"/>
        <v>1.8312029999999999</v>
      </c>
      <c r="CW84">
        <f t="shared" si="89"/>
        <v>0</v>
      </c>
      <c r="CX84">
        <f t="shared" si="90"/>
        <v>0</v>
      </c>
      <c r="CY84">
        <f t="shared" si="91"/>
        <v>65.365200000000002</v>
      </c>
      <c r="CZ84">
        <f t="shared" si="92"/>
        <v>26.829000000000004</v>
      </c>
      <c r="DC84" t="s">
        <v>3</v>
      </c>
      <c r="DD84" t="s">
        <v>3</v>
      </c>
      <c r="DE84" t="s">
        <v>163</v>
      </c>
      <c r="DF84" t="s">
        <v>163</v>
      </c>
      <c r="DG84" t="s">
        <v>163</v>
      </c>
      <c r="DH84" t="s">
        <v>3</v>
      </c>
      <c r="DI84" t="s">
        <v>163</v>
      </c>
      <c r="DJ84" t="s">
        <v>163</v>
      </c>
      <c r="DK84" t="s">
        <v>3</v>
      </c>
      <c r="DL84" t="s">
        <v>3</v>
      </c>
      <c r="DM84" t="s">
        <v>3</v>
      </c>
      <c r="DN84">
        <v>161</v>
      </c>
      <c r="DO84">
        <v>107</v>
      </c>
      <c r="DP84">
        <v>1.0469999999999999</v>
      </c>
      <c r="DQ84">
        <v>1</v>
      </c>
      <c r="DU84">
        <v>1013</v>
      </c>
      <c r="DV84" t="s">
        <v>65</v>
      </c>
      <c r="DW84" t="s">
        <v>65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40698544</v>
      </c>
      <c r="EF84">
        <v>30</v>
      </c>
      <c r="EG84" t="s">
        <v>17</v>
      </c>
      <c r="EH84">
        <v>0</v>
      </c>
      <c r="EI84" t="s">
        <v>3</v>
      </c>
      <c r="EJ84">
        <v>1</v>
      </c>
      <c r="EK84">
        <v>158</v>
      </c>
      <c r="EL84" t="s">
        <v>154</v>
      </c>
      <c r="EM84" t="s">
        <v>155</v>
      </c>
      <c r="EO84" t="s">
        <v>27</v>
      </c>
      <c r="EQ84">
        <v>132096</v>
      </c>
      <c r="ER84">
        <v>39.78</v>
      </c>
      <c r="ES84">
        <v>0</v>
      </c>
      <c r="ET84">
        <v>32.85</v>
      </c>
      <c r="EU84">
        <v>2.1800000000000002</v>
      </c>
      <c r="EV84">
        <v>6.93</v>
      </c>
      <c r="EW84">
        <v>0.53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161</v>
      </c>
      <c r="FY84">
        <v>107</v>
      </c>
      <c r="GA84" t="s">
        <v>3</v>
      </c>
      <c r="GD84">
        <v>0</v>
      </c>
      <c r="GF84">
        <v>-977848299</v>
      </c>
      <c r="GG84">
        <v>2</v>
      </c>
      <c r="GH84">
        <v>1</v>
      </c>
      <c r="GI84">
        <v>2</v>
      </c>
      <c r="GJ84">
        <v>0</v>
      </c>
      <c r="GK84">
        <f>ROUND(R84*(R12)/100,2)</f>
        <v>24.48</v>
      </c>
      <c r="GL84">
        <f t="shared" si="93"/>
        <v>0</v>
      </c>
      <c r="GM84">
        <f t="shared" si="94"/>
        <v>229.71</v>
      </c>
      <c r="GN84">
        <f t="shared" si="95"/>
        <v>229.71</v>
      </c>
      <c r="GO84">
        <f t="shared" si="96"/>
        <v>0</v>
      </c>
      <c r="GP84">
        <f t="shared" si="97"/>
        <v>0</v>
      </c>
      <c r="GR84">
        <v>0</v>
      </c>
      <c r="GS84">
        <v>3</v>
      </c>
      <c r="GT84">
        <v>0</v>
      </c>
      <c r="GU84" t="s">
        <v>164</v>
      </c>
      <c r="GV84">
        <f>ROUND((((((GT84*3)*3)*3)*3)),6)</f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E85" t="s">
        <v>3</v>
      </c>
      <c r="F85" t="s">
        <v>156</v>
      </c>
      <c r="G85" t="s">
        <v>157</v>
      </c>
      <c r="H85" t="s">
        <v>158</v>
      </c>
      <c r="I85">
        <f>I84*J85</f>
        <v>0.30600000000000005</v>
      </c>
      <c r="J85">
        <v>7.2</v>
      </c>
      <c r="K85">
        <v>2.4</v>
      </c>
      <c r="O85">
        <f t="shared" si="69"/>
        <v>1349.14</v>
      </c>
      <c r="P85">
        <f t="shared" si="70"/>
        <v>1349.14</v>
      </c>
      <c r="Q85">
        <f>(ROUND((ROUND(((ET85)*AV85*I85),2)*BB85),2)+ROUND((ROUND(((AE85-(EU85))*AV85*I85),2)*BS85),2))</f>
        <v>0</v>
      </c>
      <c r="R85">
        <f t="shared" si="71"/>
        <v>0</v>
      </c>
      <c r="S85">
        <f t="shared" si="72"/>
        <v>0</v>
      </c>
      <c r="T85">
        <f t="shared" si="73"/>
        <v>0</v>
      </c>
      <c r="U85">
        <f t="shared" si="74"/>
        <v>0</v>
      </c>
      <c r="V85">
        <f t="shared" si="75"/>
        <v>0</v>
      </c>
      <c r="W85">
        <f t="shared" si="76"/>
        <v>0</v>
      </c>
      <c r="X85">
        <f t="shared" si="77"/>
        <v>0</v>
      </c>
      <c r="Y85">
        <f t="shared" si="78"/>
        <v>0</v>
      </c>
      <c r="AA85">
        <v>-1</v>
      </c>
      <c r="AB85">
        <f t="shared" si="79"/>
        <v>296.7</v>
      </c>
      <c r="AC85">
        <f t="shared" si="80"/>
        <v>296.7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81"/>
        <v>0</v>
      </c>
      <c r="AH85">
        <f>(EW85)</f>
        <v>0</v>
      </c>
      <c r="AI85">
        <f>(EX85)</f>
        <v>0</v>
      </c>
      <c r="AJ85">
        <f t="shared" si="82"/>
        <v>0</v>
      </c>
      <c r="AK85">
        <v>296.7</v>
      </c>
      <c r="AL85">
        <v>296.7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14.86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159</v>
      </c>
      <c r="BM85">
        <v>158</v>
      </c>
      <c r="BN85">
        <v>0</v>
      </c>
      <c r="BO85" t="s">
        <v>156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1008</v>
      </c>
      <c r="CO85">
        <v>0</v>
      </c>
      <c r="CP85">
        <f t="shared" si="83"/>
        <v>1349.14</v>
      </c>
      <c r="CQ85">
        <f t="shared" si="84"/>
        <v>4408.96</v>
      </c>
      <c r="CR85">
        <f>(ROUND((ROUND(((ET85)*AV85*1),2)*BB85),2)+ROUND((ROUND(((AE85-(EU85))*AV85*1),2)*BS85),2))</f>
        <v>0</v>
      </c>
      <c r="CS85">
        <f t="shared" si="85"/>
        <v>0</v>
      </c>
      <c r="CT85">
        <f t="shared" si="86"/>
        <v>0</v>
      </c>
      <c r="CU85">
        <f t="shared" si="87"/>
        <v>0</v>
      </c>
      <c r="CV85">
        <f t="shared" si="88"/>
        <v>0</v>
      </c>
      <c r="CW85">
        <f t="shared" si="89"/>
        <v>0</v>
      </c>
      <c r="CX85">
        <f t="shared" si="90"/>
        <v>0</v>
      </c>
      <c r="CY85">
        <f t="shared" si="91"/>
        <v>0</v>
      </c>
      <c r="CZ85">
        <f t="shared" si="9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161</v>
      </c>
      <c r="DO85">
        <v>107</v>
      </c>
      <c r="DP85">
        <v>1.0469999999999999</v>
      </c>
      <c r="DQ85">
        <v>1</v>
      </c>
      <c r="DU85">
        <v>1009</v>
      </c>
      <c r="DV85" t="s">
        <v>158</v>
      </c>
      <c r="DW85" t="s">
        <v>158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40698544</v>
      </c>
      <c r="EF85">
        <v>30</v>
      </c>
      <c r="EG85" t="s">
        <v>17</v>
      </c>
      <c r="EH85">
        <v>0</v>
      </c>
      <c r="EI85" t="s">
        <v>3</v>
      </c>
      <c r="EJ85">
        <v>1</v>
      </c>
      <c r="EK85">
        <v>158</v>
      </c>
      <c r="EL85" t="s">
        <v>154</v>
      </c>
      <c r="EM85" t="s">
        <v>155</v>
      </c>
      <c r="EO85" t="s">
        <v>27</v>
      </c>
      <c r="EQ85">
        <v>1024</v>
      </c>
      <c r="ER85">
        <v>296.7</v>
      </c>
      <c r="ES85">
        <v>296.7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161</v>
      </c>
      <c r="FY85">
        <v>107</v>
      </c>
      <c r="GA85" t="s">
        <v>3</v>
      </c>
      <c r="GD85">
        <v>0</v>
      </c>
      <c r="GF85">
        <v>1922838849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93"/>
        <v>0</v>
      </c>
      <c r="GM85">
        <f t="shared" si="94"/>
        <v>1349.14</v>
      </c>
      <c r="GN85">
        <f t="shared" si="95"/>
        <v>1349.14</v>
      </c>
      <c r="GO85">
        <f t="shared" si="96"/>
        <v>0</v>
      </c>
      <c r="GP85">
        <f t="shared" si="97"/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HE85" t="s">
        <v>3</v>
      </c>
      <c r="HF85" t="s">
        <v>3</v>
      </c>
      <c r="HM85" t="s">
        <v>165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D86">
        <f>ROW(EtalonRes!A82)</f>
        <v>82</v>
      </c>
      <c r="E86" t="s">
        <v>3</v>
      </c>
      <c r="F86" t="s">
        <v>160</v>
      </c>
      <c r="G86" t="s">
        <v>161</v>
      </c>
      <c r="H86" t="s">
        <v>65</v>
      </c>
      <c r="I86">
        <f>ROUND(I82,9)</f>
        <v>4.2500000000000003E-2</v>
      </c>
      <c r="J86">
        <v>0</v>
      </c>
      <c r="K86">
        <f>ROUND(I82,9)</f>
        <v>4.2500000000000003E-2</v>
      </c>
      <c r="O86">
        <f t="shared" si="69"/>
        <v>75.44</v>
      </c>
      <c r="P86">
        <f t="shared" si="70"/>
        <v>0</v>
      </c>
      <c r="Q86">
        <f>(ROUND((ROUND(((((ET86*1.1)*2))*AV86*I86),2)*BB86),2)+ROUND((ROUND(((AE86-(((EU86*1.1)*2)))*AV86*I86),2)*BS86),2))</f>
        <v>42.92</v>
      </c>
      <c r="R86">
        <f t="shared" si="71"/>
        <v>10.039999999999999</v>
      </c>
      <c r="S86">
        <f t="shared" si="72"/>
        <v>32.520000000000003</v>
      </c>
      <c r="T86">
        <f t="shared" si="73"/>
        <v>0</v>
      </c>
      <c r="U86">
        <f t="shared" si="74"/>
        <v>5.188408500000001E-2</v>
      </c>
      <c r="V86">
        <f t="shared" si="75"/>
        <v>0</v>
      </c>
      <c r="W86">
        <f t="shared" si="76"/>
        <v>0</v>
      </c>
      <c r="X86">
        <f t="shared" si="77"/>
        <v>43.58</v>
      </c>
      <c r="Y86">
        <f t="shared" si="78"/>
        <v>17.89</v>
      </c>
      <c r="AA86">
        <v>-1</v>
      </c>
      <c r="AB86">
        <f t="shared" si="79"/>
        <v>87.516000000000005</v>
      </c>
      <c r="AC86">
        <f t="shared" si="80"/>
        <v>0</v>
      </c>
      <c r="AD86">
        <f>ROUND((((((ET86*1.1)*2))-(((EU86*1.1)*2)))+AE86),6)</f>
        <v>72.27</v>
      </c>
      <c r="AE86">
        <f>ROUND((((EU86*1.1)*2)),6)</f>
        <v>4.7960000000000003</v>
      </c>
      <c r="AF86">
        <f>ROUND((((EV86*1.1)*2)),6)</f>
        <v>15.246</v>
      </c>
      <c r="AG86">
        <f t="shared" si="81"/>
        <v>0</v>
      </c>
      <c r="AH86">
        <f>(((EW86*1.1)*2))</f>
        <v>1.1660000000000001</v>
      </c>
      <c r="AI86">
        <f>(((EX86*1.1)*2))</f>
        <v>0</v>
      </c>
      <c r="AJ86">
        <f t="shared" si="82"/>
        <v>0</v>
      </c>
      <c r="AK86">
        <v>39.78</v>
      </c>
      <c r="AL86">
        <v>0</v>
      </c>
      <c r="AM86">
        <v>32.85</v>
      </c>
      <c r="AN86">
        <v>2.1800000000000002</v>
      </c>
      <c r="AO86">
        <v>6.93</v>
      </c>
      <c r="AP86">
        <v>0</v>
      </c>
      <c r="AQ86">
        <v>0.53</v>
      </c>
      <c r="AR86">
        <v>0</v>
      </c>
      <c r="AS86">
        <v>0</v>
      </c>
      <c r="AT86">
        <v>134</v>
      </c>
      <c r="AU86">
        <v>55</v>
      </c>
      <c r="AV86">
        <v>1.0469999999999999</v>
      </c>
      <c r="AW86">
        <v>1</v>
      </c>
      <c r="AZ86">
        <v>1</v>
      </c>
      <c r="BA86">
        <v>47.82</v>
      </c>
      <c r="BB86">
        <v>13.33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162</v>
      </c>
      <c r="BM86">
        <v>158</v>
      </c>
      <c r="BN86">
        <v>0</v>
      </c>
      <c r="BO86" t="s">
        <v>160</v>
      </c>
      <c r="BP86">
        <v>1</v>
      </c>
      <c r="BQ86">
        <v>30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134</v>
      </c>
      <c r="CA86">
        <v>55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1008</v>
      </c>
      <c r="CO86">
        <v>0</v>
      </c>
      <c r="CP86">
        <f t="shared" si="83"/>
        <v>75.44</v>
      </c>
      <c r="CQ86">
        <f t="shared" si="84"/>
        <v>0</v>
      </c>
      <c r="CR86">
        <f>(ROUND((ROUND(((((ET86*1.1)*2))*AV86*1),2)*BB86),2)+ROUND((ROUND(((AE86-(((EU86*1.1)*2)))*AV86*1),2)*BS86),2))</f>
        <v>1008.68</v>
      </c>
      <c r="CS86">
        <f t="shared" si="85"/>
        <v>240.06</v>
      </c>
      <c r="CT86">
        <f t="shared" si="86"/>
        <v>763.21</v>
      </c>
      <c r="CU86">
        <f t="shared" si="87"/>
        <v>0</v>
      </c>
      <c r="CV86">
        <f t="shared" si="88"/>
        <v>1.2208020000000002</v>
      </c>
      <c r="CW86">
        <f t="shared" si="89"/>
        <v>0</v>
      </c>
      <c r="CX86">
        <f t="shared" si="90"/>
        <v>0</v>
      </c>
      <c r="CY86">
        <f t="shared" si="91"/>
        <v>43.576800000000006</v>
      </c>
      <c r="CZ86">
        <f t="shared" si="92"/>
        <v>17.886000000000003</v>
      </c>
      <c r="DC86" t="s">
        <v>3</v>
      </c>
      <c r="DD86" t="s">
        <v>3</v>
      </c>
      <c r="DE86" t="s">
        <v>166</v>
      </c>
      <c r="DF86" t="s">
        <v>166</v>
      </c>
      <c r="DG86" t="s">
        <v>166</v>
      </c>
      <c r="DH86" t="s">
        <v>3</v>
      </c>
      <c r="DI86" t="s">
        <v>166</v>
      </c>
      <c r="DJ86" t="s">
        <v>166</v>
      </c>
      <c r="DK86" t="s">
        <v>3</v>
      </c>
      <c r="DL86" t="s">
        <v>3</v>
      </c>
      <c r="DM86" t="s">
        <v>3</v>
      </c>
      <c r="DN86">
        <v>161</v>
      </c>
      <c r="DO86">
        <v>107</v>
      </c>
      <c r="DP86">
        <v>1.0469999999999999</v>
      </c>
      <c r="DQ86">
        <v>1</v>
      </c>
      <c r="DU86">
        <v>1013</v>
      </c>
      <c r="DV86" t="s">
        <v>65</v>
      </c>
      <c r="DW86" t="s">
        <v>65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40698544</v>
      </c>
      <c r="EF86">
        <v>30</v>
      </c>
      <c r="EG86" t="s">
        <v>17</v>
      </c>
      <c r="EH86">
        <v>0</v>
      </c>
      <c r="EI86" t="s">
        <v>3</v>
      </c>
      <c r="EJ86">
        <v>1</v>
      </c>
      <c r="EK86">
        <v>158</v>
      </c>
      <c r="EL86" t="s">
        <v>154</v>
      </c>
      <c r="EM86" t="s">
        <v>155</v>
      </c>
      <c r="EO86" t="s">
        <v>27</v>
      </c>
      <c r="EQ86">
        <v>132096</v>
      </c>
      <c r="ER86">
        <v>39.78</v>
      </c>
      <c r="ES86">
        <v>0</v>
      </c>
      <c r="ET86">
        <v>32.85</v>
      </c>
      <c r="EU86">
        <v>2.1800000000000002</v>
      </c>
      <c r="EV86">
        <v>6.93</v>
      </c>
      <c r="EW86">
        <v>0.53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161</v>
      </c>
      <c r="FY86">
        <v>107</v>
      </c>
      <c r="GA86" t="s">
        <v>3</v>
      </c>
      <c r="GD86">
        <v>0</v>
      </c>
      <c r="GF86">
        <v>-977848299</v>
      </c>
      <c r="GG86">
        <v>2</v>
      </c>
      <c r="GH86">
        <v>1</v>
      </c>
      <c r="GI86">
        <v>2</v>
      </c>
      <c r="GJ86">
        <v>0</v>
      </c>
      <c r="GK86">
        <f>ROUND(R86*(R12)/100,2)</f>
        <v>16.059999999999999</v>
      </c>
      <c r="GL86">
        <f t="shared" si="93"/>
        <v>0</v>
      </c>
      <c r="GM86">
        <f t="shared" si="94"/>
        <v>152.97</v>
      </c>
      <c r="GN86">
        <f t="shared" si="95"/>
        <v>152.97</v>
      </c>
      <c r="GO86">
        <f t="shared" si="96"/>
        <v>0</v>
      </c>
      <c r="GP86">
        <f t="shared" si="97"/>
        <v>0</v>
      </c>
      <c r="GR86">
        <v>0</v>
      </c>
      <c r="GS86">
        <v>3</v>
      </c>
      <c r="GT86">
        <v>0</v>
      </c>
      <c r="GU86" t="s">
        <v>167</v>
      </c>
      <c r="GV86">
        <f>ROUND((((((GT86*2)*2)*2)*2)),6)</f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18</v>
      </c>
      <c r="B87">
        <v>1</v>
      </c>
      <c r="E87" t="s">
        <v>3</v>
      </c>
      <c r="F87" t="s">
        <v>156</v>
      </c>
      <c r="G87" t="s">
        <v>157</v>
      </c>
      <c r="H87" t="s">
        <v>158</v>
      </c>
      <c r="I87">
        <f>I86*J87</f>
        <v>0.20400000000000001</v>
      </c>
      <c r="J87">
        <v>4.8</v>
      </c>
      <c r="K87">
        <v>2.4</v>
      </c>
      <c r="O87">
        <f t="shared" si="69"/>
        <v>899.48</v>
      </c>
      <c r="P87">
        <f t="shared" si="70"/>
        <v>899.48</v>
      </c>
      <c r="Q87">
        <f>(ROUND((ROUND(((ET87)*AV87*I87),2)*BB87),2)+ROUND((ROUND(((AE87-(EU87))*AV87*I87),2)*BS87),2))</f>
        <v>0</v>
      </c>
      <c r="R87">
        <f t="shared" si="71"/>
        <v>0</v>
      </c>
      <c r="S87">
        <f t="shared" si="72"/>
        <v>0</v>
      </c>
      <c r="T87">
        <f t="shared" si="73"/>
        <v>0</v>
      </c>
      <c r="U87">
        <f t="shared" si="74"/>
        <v>0</v>
      </c>
      <c r="V87">
        <f t="shared" si="75"/>
        <v>0</v>
      </c>
      <c r="W87">
        <f t="shared" si="76"/>
        <v>0</v>
      </c>
      <c r="X87">
        <f t="shared" si="77"/>
        <v>0</v>
      </c>
      <c r="Y87">
        <f t="shared" si="78"/>
        <v>0</v>
      </c>
      <c r="AA87">
        <v>-1</v>
      </c>
      <c r="AB87">
        <f t="shared" si="79"/>
        <v>296.7</v>
      </c>
      <c r="AC87">
        <f t="shared" si="80"/>
        <v>296.7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81"/>
        <v>0</v>
      </c>
      <c r="AH87">
        <f>(EW87)</f>
        <v>0</v>
      </c>
      <c r="AI87">
        <f>(EX87)</f>
        <v>0</v>
      </c>
      <c r="AJ87">
        <f t="shared" si="82"/>
        <v>0</v>
      </c>
      <c r="AK87">
        <v>296.7</v>
      </c>
      <c r="AL87">
        <v>296.7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14.86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159</v>
      </c>
      <c r="BM87">
        <v>158</v>
      </c>
      <c r="BN87">
        <v>0</v>
      </c>
      <c r="BO87" t="s">
        <v>156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1008</v>
      </c>
      <c r="CO87">
        <v>0</v>
      </c>
      <c r="CP87">
        <f t="shared" si="83"/>
        <v>899.48</v>
      </c>
      <c r="CQ87">
        <f t="shared" si="84"/>
        <v>4408.96</v>
      </c>
      <c r="CR87">
        <f>(ROUND((ROUND(((ET87)*AV87*1),2)*BB87),2)+ROUND((ROUND(((AE87-(EU87))*AV87*1),2)*BS87),2))</f>
        <v>0</v>
      </c>
      <c r="CS87">
        <f t="shared" si="85"/>
        <v>0</v>
      </c>
      <c r="CT87">
        <f t="shared" si="86"/>
        <v>0</v>
      </c>
      <c r="CU87">
        <f t="shared" si="87"/>
        <v>0</v>
      </c>
      <c r="CV87">
        <f t="shared" si="88"/>
        <v>0</v>
      </c>
      <c r="CW87">
        <f t="shared" si="89"/>
        <v>0</v>
      </c>
      <c r="CX87">
        <f t="shared" si="90"/>
        <v>0</v>
      </c>
      <c r="CY87">
        <f t="shared" si="91"/>
        <v>0</v>
      </c>
      <c r="CZ87">
        <f t="shared" si="9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161</v>
      </c>
      <c r="DO87">
        <v>107</v>
      </c>
      <c r="DP87">
        <v>1.0469999999999999</v>
      </c>
      <c r="DQ87">
        <v>1</v>
      </c>
      <c r="DU87">
        <v>1009</v>
      </c>
      <c r="DV87" t="s">
        <v>158</v>
      </c>
      <c r="DW87" t="s">
        <v>158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40698544</v>
      </c>
      <c r="EF87">
        <v>30</v>
      </c>
      <c r="EG87" t="s">
        <v>17</v>
      </c>
      <c r="EH87">
        <v>0</v>
      </c>
      <c r="EI87" t="s">
        <v>3</v>
      </c>
      <c r="EJ87">
        <v>1</v>
      </c>
      <c r="EK87">
        <v>158</v>
      </c>
      <c r="EL87" t="s">
        <v>154</v>
      </c>
      <c r="EM87" t="s">
        <v>155</v>
      </c>
      <c r="EO87" t="s">
        <v>27</v>
      </c>
      <c r="EQ87">
        <v>1024</v>
      </c>
      <c r="ER87">
        <v>296.7</v>
      </c>
      <c r="ES87">
        <v>296.7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161</v>
      </c>
      <c r="FY87">
        <v>107</v>
      </c>
      <c r="GA87" t="s">
        <v>3</v>
      </c>
      <c r="GD87">
        <v>0</v>
      </c>
      <c r="GF87">
        <v>1922838849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93"/>
        <v>0</v>
      </c>
      <c r="GM87">
        <f t="shared" si="94"/>
        <v>899.48</v>
      </c>
      <c r="GN87">
        <f t="shared" si="95"/>
        <v>899.48</v>
      </c>
      <c r="GO87">
        <f t="shared" si="96"/>
        <v>0</v>
      </c>
      <c r="GP87">
        <f t="shared" si="97"/>
        <v>0</v>
      </c>
      <c r="GR87">
        <v>0</v>
      </c>
      <c r="GS87">
        <v>3</v>
      </c>
      <c r="GT87">
        <v>0</v>
      </c>
      <c r="GU87" t="s">
        <v>3</v>
      </c>
      <c r="GV87">
        <f t="shared" ref="GV87:GV92" si="101">ROUND((GT87),6)</f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HE87" t="s">
        <v>3</v>
      </c>
      <c r="HF87" t="s">
        <v>3</v>
      </c>
      <c r="HM87" t="s">
        <v>168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D88">
        <f>ROW(EtalonRes!A93)</f>
        <v>93</v>
      </c>
      <c r="E88" t="s">
        <v>3</v>
      </c>
      <c r="F88" t="s">
        <v>151</v>
      </c>
      <c r="G88" t="s">
        <v>152</v>
      </c>
      <c r="H88" t="s">
        <v>65</v>
      </c>
      <c r="I88">
        <f>ROUND(153/100,9)</f>
        <v>1.53</v>
      </c>
      <c r="J88">
        <v>0</v>
      </c>
      <c r="K88">
        <f>ROUND(153/100,9)</f>
        <v>1.53</v>
      </c>
      <c r="O88">
        <f t="shared" si="69"/>
        <v>18642.689999999999</v>
      </c>
      <c r="P88">
        <f t="shared" si="70"/>
        <v>1442.22</v>
      </c>
      <c r="Q88">
        <f>(ROUND((ROUND((((ET88*1.1))*AV88*I88),2)*BB88),2)+ROUND((ROUND(((AE88-((EU88*1.1)))*AV88*I88),2)*BS88),2))</f>
        <v>12804.38</v>
      </c>
      <c r="R88">
        <f t="shared" si="71"/>
        <v>3925.07</v>
      </c>
      <c r="S88">
        <f t="shared" si="72"/>
        <v>4396.09</v>
      </c>
      <c r="T88">
        <f t="shared" si="73"/>
        <v>0</v>
      </c>
      <c r="U88">
        <f t="shared" si="74"/>
        <v>7.5594132900000002</v>
      </c>
      <c r="V88">
        <f t="shared" si="75"/>
        <v>0</v>
      </c>
      <c r="W88">
        <f t="shared" si="76"/>
        <v>0</v>
      </c>
      <c r="X88">
        <f t="shared" si="77"/>
        <v>5890.76</v>
      </c>
      <c r="Y88">
        <f t="shared" si="78"/>
        <v>2417.85</v>
      </c>
      <c r="AA88">
        <v>-1</v>
      </c>
      <c r="AB88">
        <f t="shared" si="79"/>
        <v>700.80200000000002</v>
      </c>
      <c r="AC88">
        <f t="shared" si="80"/>
        <v>57.83</v>
      </c>
      <c r="AD88">
        <f>ROUND(((((ET88*1.1))-((EU88*1.1)))+AE88),6)</f>
        <v>585.58500000000004</v>
      </c>
      <c r="AE88">
        <f>ROUND(((EU88*1.1)),6)</f>
        <v>51.238</v>
      </c>
      <c r="AF88">
        <f>ROUND(((EV88*1.1)),6)</f>
        <v>57.387</v>
      </c>
      <c r="AG88">
        <f t="shared" si="81"/>
        <v>0</v>
      </c>
      <c r="AH88">
        <f>((EW88*1.1))</f>
        <v>4.7190000000000003</v>
      </c>
      <c r="AI88">
        <f>((EX88*1.1))</f>
        <v>0</v>
      </c>
      <c r="AJ88">
        <f t="shared" si="82"/>
        <v>0</v>
      </c>
      <c r="AK88">
        <v>642.35</v>
      </c>
      <c r="AL88">
        <v>57.83</v>
      </c>
      <c r="AM88">
        <v>532.35</v>
      </c>
      <c r="AN88">
        <v>46.58</v>
      </c>
      <c r="AO88">
        <v>52.17</v>
      </c>
      <c r="AP88">
        <v>0</v>
      </c>
      <c r="AQ88">
        <v>4.29</v>
      </c>
      <c r="AR88">
        <v>0</v>
      </c>
      <c r="AS88">
        <v>0</v>
      </c>
      <c r="AT88">
        <v>134</v>
      </c>
      <c r="AU88">
        <v>55</v>
      </c>
      <c r="AV88">
        <v>1.0469999999999999</v>
      </c>
      <c r="AW88">
        <v>1</v>
      </c>
      <c r="AZ88">
        <v>1</v>
      </c>
      <c r="BA88">
        <v>47.82</v>
      </c>
      <c r="BB88">
        <v>13.65</v>
      </c>
      <c r="BC88">
        <v>16.3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153</v>
      </c>
      <c r="BM88">
        <v>158</v>
      </c>
      <c r="BN88">
        <v>0</v>
      </c>
      <c r="BO88" t="s">
        <v>151</v>
      </c>
      <c r="BP88">
        <v>1</v>
      </c>
      <c r="BQ88">
        <v>30</v>
      </c>
      <c r="BR88">
        <v>0</v>
      </c>
      <c r="BS88">
        <v>47.82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134</v>
      </c>
      <c r="CA88">
        <v>55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1008</v>
      </c>
      <c r="CO88">
        <v>0</v>
      </c>
      <c r="CP88">
        <f t="shared" si="83"/>
        <v>18642.689999999999</v>
      </c>
      <c r="CQ88">
        <f t="shared" si="84"/>
        <v>942.63</v>
      </c>
      <c r="CR88">
        <f>(ROUND((ROUND((((ET88*1.1))*AV88*1),2)*BB88),2)+ROUND((ROUND(((AE88-((EU88*1.1)))*AV88*1),2)*BS88),2))</f>
        <v>8368.9500000000007</v>
      </c>
      <c r="CS88">
        <f t="shared" si="85"/>
        <v>2565.54</v>
      </c>
      <c r="CT88">
        <f t="shared" si="86"/>
        <v>2873.03</v>
      </c>
      <c r="CU88">
        <f t="shared" si="87"/>
        <v>0</v>
      </c>
      <c r="CV88">
        <f t="shared" si="88"/>
        <v>4.9407930000000002</v>
      </c>
      <c r="CW88">
        <f t="shared" si="89"/>
        <v>0</v>
      </c>
      <c r="CX88">
        <f t="shared" si="90"/>
        <v>0</v>
      </c>
      <c r="CY88">
        <f t="shared" si="91"/>
        <v>5890.7606000000005</v>
      </c>
      <c r="CZ88">
        <f t="shared" si="92"/>
        <v>2417.8495000000003</v>
      </c>
      <c r="DC88" t="s">
        <v>3</v>
      </c>
      <c r="DD88" t="s">
        <v>3</v>
      </c>
      <c r="DE88" t="s">
        <v>32</v>
      </c>
      <c r="DF88" t="s">
        <v>32</v>
      </c>
      <c r="DG88" t="s">
        <v>32</v>
      </c>
      <c r="DH88" t="s">
        <v>3</v>
      </c>
      <c r="DI88" t="s">
        <v>32</v>
      </c>
      <c r="DJ88" t="s">
        <v>32</v>
      </c>
      <c r="DK88" t="s">
        <v>3</v>
      </c>
      <c r="DL88" t="s">
        <v>3</v>
      </c>
      <c r="DM88" t="s">
        <v>3</v>
      </c>
      <c r="DN88">
        <v>161</v>
      </c>
      <c r="DO88">
        <v>107</v>
      </c>
      <c r="DP88">
        <v>1.0469999999999999</v>
      </c>
      <c r="DQ88">
        <v>1</v>
      </c>
      <c r="DU88">
        <v>1013</v>
      </c>
      <c r="DV88" t="s">
        <v>65</v>
      </c>
      <c r="DW88" t="s">
        <v>65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40698544</v>
      </c>
      <c r="EF88">
        <v>30</v>
      </c>
      <c r="EG88" t="s">
        <v>17</v>
      </c>
      <c r="EH88">
        <v>0</v>
      </c>
      <c r="EI88" t="s">
        <v>3</v>
      </c>
      <c r="EJ88">
        <v>1</v>
      </c>
      <c r="EK88">
        <v>158</v>
      </c>
      <c r="EL88" t="s">
        <v>154</v>
      </c>
      <c r="EM88" t="s">
        <v>155</v>
      </c>
      <c r="EO88" t="s">
        <v>27</v>
      </c>
      <c r="EQ88">
        <v>132096</v>
      </c>
      <c r="ER88">
        <v>642.35</v>
      </c>
      <c r="ES88">
        <v>57.83</v>
      </c>
      <c r="ET88">
        <v>532.35</v>
      </c>
      <c r="EU88">
        <v>46.58</v>
      </c>
      <c r="EV88">
        <v>52.17</v>
      </c>
      <c r="EW88">
        <v>4.29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161</v>
      </c>
      <c r="FY88">
        <v>107</v>
      </c>
      <c r="GA88" t="s">
        <v>3</v>
      </c>
      <c r="GD88">
        <v>0</v>
      </c>
      <c r="GF88">
        <v>1786752378</v>
      </c>
      <c r="GG88">
        <v>2</v>
      </c>
      <c r="GH88">
        <v>1</v>
      </c>
      <c r="GI88">
        <v>2</v>
      </c>
      <c r="GJ88">
        <v>0</v>
      </c>
      <c r="GK88">
        <f>ROUND(R88*(R12)/100,2)</f>
        <v>6280.11</v>
      </c>
      <c r="GL88">
        <f t="shared" si="93"/>
        <v>0</v>
      </c>
      <c r="GM88">
        <f t="shared" si="94"/>
        <v>33231.410000000003</v>
      </c>
      <c r="GN88">
        <f t="shared" si="95"/>
        <v>33231.410000000003</v>
      </c>
      <c r="GO88">
        <f t="shared" si="96"/>
        <v>0</v>
      </c>
      <c r="GP88">
        <f t="shared" si="97"/>
        <v>0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E89" t="s">
        <v>3</v>
      </c>
      <c r="F89" t="s">
        <v>169</v>
      </c>
      <c r="G89" t="s">
        <v>170</v>
      </c>
      <c r="H89" t="s">
        <v>158</v>
      </c>
      <c r="I89">
        <f>I88*J89</f>
        <v>14.7798</v>
      </c>
      <c r="J89">
        <v>9.66</v>
      </c>
      <c r="K89">
        <v>9.66</v>
      </c>
      <c r="O89">
        <f t="shared" si="69"/>
        <v>68282.720000000001</v>
      </c>
      <c r="P89">
        <f t="shared" si="70"/>
        <v>68282.720000000001</v>
      </c>
      <c r="Q89">
        <f>(ROUND((ROUND(((ET89)*AV89*I89),2)*BB89),2)+ROUND((ROUND(((AE89-(EU89))*AV89*I89),2)*BS89),2))</f>
        <v>0</v>
      </c>
      <c r="R89">
        <f t="shared" si="71"/>
        <v>0</v>
      </c>
      <c r="S89">
        <f t="shared" si="72"/>
        <v>0</v>
      </c>
      <c r="T89">
        <f t="shared" si="73"/>
        <v>0</v>
      </c>
      <c r="U89">
        <f t="shared" si="74"/>
        <v>0</v>
      </c>
      <c r="V89">
        <f t="shared" si="75"/>
        <v>0</v>
      </c>
      <c r="W89">
        <f t="shared" si="76"/>
        <v>0</v>
      </c>
      <c r="X89">
        <f t="shared" si="77"/>
        <v>0</v>
      </c>
      <c r="Y89">
        <f t="shared" si="78"/>
        <v>0</v>
      </c>
      <c r="AA89">
        <v>-1</v>
      </c>
      <c r="AB89">
        <f t="shared" si="79"/>
        <v>307.58999999999997</v>
      </c>
      <c r="AC89">
        <f t="shared" si="80"/>
        <v>307.58999999999997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81"/>
        <v>0</v>
      </c>
      <c r="AH89">
        <f>(EW89)</f>
        <v>0</v>
      </c>
      <c r="AI89">
        <f>(EX89)</f>
        <v>0</v>
      </c>
      <c r="AJ89">
        <f t="shared" si="82"/>
        <v>0</v>
      </c>
      <c r="AK89">
        <v>307.58999999999997</v>
      </c>
      <c r="AL89">
        <v>307.58999999999997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15.02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171</v>
      </c>
      <c r="BM89">
        <v>158</v>
      </c>
      <c r="BN89">
        <v>0</v>
      </c>
      <c r="BO89" t="s">
        <v>169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3"/>
        <v>68282.720000000001</v>
      </c>
      <c r="CQ89">
        <f t="shared" si="84"/>
        <v>4620</v>
      </c>
      <c r="CR89">
        <f>(ROUND((ROUND(((ET89)*AV89*1),2)*BB89),2)+ROUND((ROUND(((AE89-(EU89))*AV89*1),2)*BS89),2))</f>
        <v>0</v>
      </c>
      <c r="CS89">
        <f t="shared" si="85"/>
        <v>0</v>
      </c>
      <c r="CT89">
        <f t="shared" si="86"/>
        <v>0</v>
      </c>
      <c r="CU89">
        <f t="shared" si="87"/>
        <v>0</v>
      </c>
      <c r="CV89">
        <f t="shared" si="88"/>
        <v>0</v>
      </c>
      <c r="CW89">
        <f t="shared" si="89"/>
        <v>0</v>
      </c>
      <c r="CX89">
        <f t="shared" si="90"/>
        <v>0</v>
      </c>
      <c r="CY89">
        <f t="shared" si="91"/>
        <v>0</v>
      </c>
      <c r="CZ89">
        <f t="shared" si="92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161</v>
      </c>
      <c r="DO89">
        <v>107</v>
      </c>
      <c r="DP89">
        <v>1.0469999999999999</v>
      </c>
      <c r="DQ89">
        <v>1</v>
      </c>
      <c r="DU89">
        <v>1009</v>
      </c>
      <c r="DV89" t="s">
        <v>158</v>
      </c>
      <c r="DW89" t="s">
        <v>158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40698544</v>
      </c>
      <c r="EF89">
        <v>30</v>
      </c>
      <c r="EG89" t="s">
        <v>17</v>
      </c>
      <c r="EH89">
        <v>0</v>
      </c>
      <c r="EI89" t="s">
        <v>3</v>
      </c>
      <c r="EJ89">
        <v>1</v>
      </c>
      <c r="EK89">
        <v>158</v>
      </c>
      <c r="EL89" t="s">
        <v>154</v>
      </c>
      <c r="EM89" t="s">
        <v>155</v>
      </c>
      <c r="EO89" t="s">
        <v>3</v>
      </c>
      <c r="EQ89">
        <v>1024</v>
      </c>
      <c r="ER89">
        <v>307.58999999999997</v>
      </c>
      <c r="ES89">
        <v>307.58999999999997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161</v>
      </c>
      <c r="FY89">
        <v>107</v>
      </c>
      <c r="GA89" t="s">
        <v>3</v>
      </c>
      <c r="GD89">
        <v>0</v>
      </c>
      <c r="GF89">
        <v>-299598276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93"/>
        <v>0</v>
      </c>
      <c r="GM89">
        <f t="shared" si="94"/>
        <v>68282.720000000001</v>
      </c>
      <c r="GN89">
        <f t="shared" si="95"/>
        <v>68282.720000000001</v>
      </c>
      <c r="GO89">
        <f t="shared" si="96"/>
        <v>0</v>
      </c>
      <c r="GP89">
        <f t="shared" si="97"/>
        <v>0</v>
      </c>
      <c r="GR89">
        <v>0</v>
      </c>
      <c r="GS89">
        <v>3</v>
      </c>
      <c r="GT89">
        <v>0</v>
      </c>
      <c r="GU89" t="s">
        <v>3</v>
      </c>
      <c r="GV89">
        <f t="shared" si="101"/>
        <v>0</v>
      </c>
      <c r="GW89">
        <v>1</v>
      </c>
      <c r="GX89">
        <f t="shared" si="99"/>
        <v>0</v>
      </c>
      <c r="HA89">
        <v>0</v>
      </c>
      <c r="HB89">
        <v>0</v>
      </c>
      <c r="HC89">
        <f t="shared" si="100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D90">
        <f>ROW(EtalonRes!A94)</f>
        <v>94</v>
      </c>
      <c r="E90" t="s">
        <v>3</v>
      </c>
      <c r="F90" t="s">
        <v>49</v>
      </c>
      <c r="G90" t="s">
        <v>50</v>
      </c>
      <c r="H90" t="s">
        <v>51</v>
      </c>
      <c r="I90">
        <v>0</v>
      </c>
      <c r="J90">
        <v>0</v>
      </c>
      <c r="K90">
        <v>0</v>
      </c>
      <c r="O90">
        <f t="shared" si="69"/>
        <v>0</v>
      </c>
      <c r="P90">
        <f t="shared" si="70"/>
        <v>0</v>
      </c>
      <c r="Q90">
        <f>(ROUND((ROUND((((ET90*1.1))*AV90*I90),2)*BB90),2)+ROUND((ROUND(((AE90-((EU90*1.1)))*AV90*I90),2)*BS90),2))</f>
        <v>0</v>
      </c>
      <c r="R90">
        <f t="shared" si="71"/>
        <v>0</v>
      </c>
      <c r="S90">
        <f t="shared" si="72"/>
        <v>0</v>
      </c>
      <c r="T90">
        <f t="shared" si="73"/>
        <v>0</v>
      </c>
      <c r="U90">
        <f t="shared" si="74"/>
        <v>0</v>
      </c>
      <c r="V90">
        <f t="shared" si="75"/>
        <v>0</v>
      </c>
      <c r="W90">
        <f t="shared" si="76"/>
        <v>0</v>
      </c>
      <c r="X90">
        <f t="shared" si="77"/>
        <v>0</v>
      </c>
      <c r="Y90">
        <f t="shared" si="78"/>
        <v>0</v>
      </c>
      <c r="AA90">
        <v>-1</v>
      </c>
      <c r="AB90">
        <f t="shared" si="79"/>
        <v>943.26099999999997</v>
      </c>
      <c r="AC90">
        <f t="shared" si="80"/>
        <v>0</v>
      </c>
      <c r="AD90">
        <f>ROUND(((((ET90*1.1))-((EU90*1.1)))+AE90),6)</f>
        <v>0</v>
      </c>
      <c r="AE90">
        <f>ROUND(((EU90*1.1)),6)</f>
        <v>0</v>
      </c>
      <c r="AF90">
        <f>ROUND(((EV90*1.1)),6)</f>
        <v>943.26099999999997</v>
      </c>
      <c r="AG90">
        <f t="shared" si="81"/>
        <v>0</v>
      </c>
      <c r="AH90">
        <f>((EW90*1.1))</f>
        <v>84.37</v>
      </c>
      <c r="AI90">
        <f>((EX90*1.1))</f>
        <v>0</v>
      </c>
      <c r="AJ90">
        <f t="shared" si="82"/>
        <v>0</v>
      </c>
      <c r="AK90">
        <v>857.51</v>
      </c>
      <c r="AL90">
        <v>0</v>
      </c>
      <c r="AM90">
        <v>0</v>
      </c>
      <c r="AN90">
        <v>0</v>
      </c>
      <c r="AO90">
        <v>857.51</v>
      </c>
      <c r="AP90">
        <v>0</v>
      </c>
      <c r="AQ90">
        <v>76.7</v>
      </c>
      <c r="AR90">
        <v>0</v>
      </c>
      <c r="AS90">
        <v>0</v>
      </c>
      <c r="AT90">
        <v>70</v>
      </c>
      <c r="AU90">
        <v>41</v>
      </c>
      <c r="AV90">
        <v>1.0469999999999999</v>
      </c>
      <c r="AW90">
        <v>1</v>
      </c>
      <c r="AZ90">
        <v>1</v>
      </c>
      <c r="BA90">
        <v>47.82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52</v>
      </c>
      <c r="BM90">
        <v>674</v>
      </c>
      <c r="BN90">
        <v>0</v>
      </c>
      <c r="BO90" t="s">
        <v>49</v>
      </c>
      <c r="BP90">
        <v>1</v>
      </c>
      <c r="BQ90">
        <v>60</v>
      </c>
      <c r="BR90">
        <v>0</v>
      </c>
      <c r="BS90">
        <v>47.82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1008</v>
      </c>
      <c r="CO90">
        <v>0</v>
      </c>
      <c r="CP90">
        <f t="shared" si="83"/>
        <v>0</v>
      </c>
      <c r="CQ90">
        <f t="shared" si="84"/>
        <v>0</v>
      </c>
      <c r="CR90">
        <f>(ROUND((ROUND((((ET90*1.1))*AV90*1),2)*BB90),2)+ROUND((ROUND(((AE90-((EU90*1.1)))*AV90*1),2)*BS90),2))</f>
        <v>0</v>
      </c>
      <c r="CS90">
        <f t="shared" si="85"/>
        <v>0</v>
      </c>
      <c r="CT90">
        <f t="shared" si="86"/>
        <v>47226.55</v>
      </c>
      <c r="CU90">
        <f t="shared" si="87"/>
        <v>0</v>
      </c>
      <c r="CV90">
        <f t="shared" si="88"/>
        <v>88.335390000000004</v>
      </c>
      <c r="CW90">
        <f t="shared" si="89"/>
        <v>0</v>
      </c>
      <c r="CX90">
        <f t="shared" si="90"/>
        <v>0</v>
      </c>
      <c r="CY90">
        <f t="shared" si="91"/>
        <v>0</v>
      </c>
      <c r="CZ90">
        <f t="shared" si="92"/>
        <v>0</v>
      </c>
      <c r="DC90" t="s">
        <v>3</v>
      </c>
      <c r="DD90" t="s">
        <v>3</v>
      </c>
      <c r="DE90" t="s">
        <v>32</v>
      </c>
      <c r="DF90" t="s">
        <v>32</v>
      </c>
      <c r="DG90" t="s">
        <v>32</v>
      </c>
      <c r="DH90" t="s">
        <v>3</v>
      </c>
      <c r="DI90" t="s">
        <v>32</v>
      </c>
      <c r="DJ90" t="s">
        <v>32</v>
      </c>
      <c r="DK90" t="s">
        <v>3</v>
      </c>
      <c r="DL90" t="s">
        <v>3</v>
      </c>
      <c r="DM90" t="s">
        <v>3</v>
      </c>
      <c r="DN90">
        <v>80</v>
      </c>
      <c r="DO90">
        <v>55</v>
      </c>
      <c r="DP90">
        <v>1.0469999999999999</v>
      </c>
      <c r="DQ90">
        <v>1</v>
      </c>
      <c r="DU90">
        <v>1003</v>
      </c>
      <c r="DV90" t="s">
        <v>51</v>
      </c>
      <c r="DW90" t="s">
        <v>51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40699060</v>
      </c>
      <c r="EF90">
        <v>60</v>
      </c>
      <c r="EG90" t="s">
        <v>33</v>
      </c>
      <c r="EH90">
        <v>0</v>
      </c>
      <c r="EI90" t="s">
        <v>3</v>
      </c>
      <c r="EJ90">
        <v>1</v>
      </c>
      <c r="EK90">
        <v>674</v>
      </c>
      <c r="EL90" t="s">
        <v>34</v>
      </c>
      <c r="EM90" t="s">
        <v>35</v>
      </c>
      <c r="EO90" t="s">
        <v>27</v>
      </c>
      <c r="EQ90">
        <v>132096</v>
      </c>
      <c r="ER90">
        <v>857.51</v>
      </c>
      <c r="ES90">
        <v>0</v>
      </c>
      <c r="ET90">
        <v>0</v>
      </c>
      <c r="EU90">
        <v>0</v>
      </c>
      <c r="EV90">
        <v>857.51</v>
      </c>
      <c r="EW90">
        <v>76.7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80</v>
      </c>
      <c r="FY90">
        <v>55</v>
      </c>
      <c r="GA90" t="s">
        <v>3</v>
      </c>
      <c r="GD90">
        <v>0</v>
      </c>
      <c r="GF90">
        <v>-972214922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93"/>
        <v>0</v>
      </c>
      <c r="GM90">
        <f t="shared" si="94"/>
        <v>0</v>
      </c>
      <c r="GN90">
        <f t="shared" si="95"/>
        <v>0</v>
      </c>
      <c r="GO90">
        <f t="shared" si="96"/>
        <v>0</v>
      </c>
      <c r="GP90">
        <f t="shared" si="97"/>
        <v>0</v>
      </c>
      <c r="GR90">
        <v>0</v>
      </c>
      <c r="GS90">
        <v>3</v>
      </c>
      <c r="GT90">
        <v>0</v>
      </c>
      <c r="GU90" t="s">
        <v>3</v>
      </c>
      <c r="GV90">
        <f t="shared" si="101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D91">
        <f>ROW(EtalonRes!A99)</f>
        <v>99</v>
      </c>
      <c r="E91" t="s">
        <v>3</v>
      </c>
      <c r="F91" t="s">
        <v>53</v>
      </c>
      <c r="G91" t="s">
        <v>54</v>
      </c>
      <c r="H91" t="s">
        <v>55</v>
      </c>
      <c r="I91">
        <v>0</v>
      </c>
      <c r="J91">
        <v>0</v>
      </c>
      <c r="K91">
        <v>0</v>
      </c>
      <c r="O91">
        <f t="shared" si="69"/>
        <v>0</v>
      </c>
      <c r="P91">
        <f t="shared" si="70"/>
        <v>0</v>
      </c>
      <c r="Q91">
        <f>(ROUND((ROUND((((ET91*1.1))*AV91*I91),2)*BB91),2)+ROUND((ROUND(((AE91-((EU91*1.1)))*AV91*I91),2)*BS91),2))</f>
        <v>0</v>
      </c>
      <c r="R91">
        <f t="shared" si="71"/>
        <v>0</v>
      </c>
      <c r="S91">
        <f t="shared" si="72"/>
        <v>0</v>
      </c>
      <c r="T91">
        <f t="shared" si="73"/>
        <v>0</v>
      </c>
      <c r="U91">
        <f t="shared" si="74"/>
        <v>0</v>
      </c>
      <c r="V91">
        <f t="shared" si="75"/>
        <v>0</v>
      </c>
      <c r="W91">
        <f t="shared" si="76"/>
        <v>0</v>
      </c>
      <c r="X91">
        <f t="shared" si="77"/>
        <v>0</v>
      </c>
      <c r="Y91">
        <f t="shared" si="78"/>
        <v>0</v>
      </c>
      <c r="AA91">
        <v>-1</v>
      </c>
      <c r="AB91">
        <f t="shared" si="79"/>
        <v>3740.1689999999999</v>
      </c>
      <c r="AC91">
        <f t="shared" si="80"/>
        <v>2776.14</v>
      </c>
      <c r="AD91">
        <f>ROUND(((((ET91*1.1))-((EU91*1.1)))+AE91),6)</f>
        <v>120.21899999999999</v>
      </c>
      <c r="AE91">
        <f>ROUND(((EU91*1.1)),6)</f>
        <v>11.363</v>
      </c>
      <c r="AF91">
        <f>ROUND(((EV91*1.1)),6)</f>
        <v>843.81</v>
      </c>
      <c r="AG91">
        <f t="shared" si="81"/>
        <v>0</v>
      </c>
      <c r="AH91">
        <f>((EW91*1.1))</f>
        <v>76.78</v>
      </c>
      <c r="AI91">
        <f>((EX91*1.1))</f>
        <v>0</v>
      </c>
      <c r="AJ91">
        <f t="shared" si="82"/>
        <v>0</v>
      </c>
      <c r="AK91">
        <v>3652.53</v>
      </c>
      <c r="AL91">
        <v>2776.14</v>
      </c>
      <c r="AM91">
        <v>109.29</v>
      </c>
      <c r="AN91">
        <v>10.33</v>
      </c>
      <c r="AO91">
        <v>767.1</v>
      </c>
      <c r="AP91">
        <v>0</v>
      </c>
      <c r="AQ91">
        <v>69.8</v>
      </c>
      <c r="AR91">
        <v>0</v>
      </c>
      <c r="AS91">
        <v>0</v>
      </c>
      <c r="AT91">
        <v>134</v>
      </c>
      <c r="AU91">
        <v>55</v>
      </c>
      <c r="AV91">
        <v>1.0469999999999999</v>
      </c>
      <c r="AW91">
        <v>1.03</v>
      </c>
      <c r="AZ91">
        <v>1</v>
      </c>
      <c r="BA91">
        <v>47.82</v>
      </c>
      <c r="BB91">
        <v>13.07</v>
      </c>
      <c r="BC91">
        <v>5.19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56</v>
      </c>
      <c r="BM91">
        <v>148</v>
      </c>
      <c r="BN91">
        <v>0</v>
      </c>
      <c r="BO91" t="s">
        <v>53</v>
      </c>
      <c r="BP91">
        <v>1</v>
      </c>
      <c r="BQ91">
        <v>30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134</v>
      </c>
      <c r="CA91">
        <v>55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1008</v>
      </c>
      <c r="CO91">
        <v>0</v>
      </c>
      <c r="CP91">
        <f t="shared" si="83"/>
        <v>0</v>
      </c>
      <c r="CQ91">
        <f t="shared" si="84"/>
        <v>14840.39</v>
      </c>
      <c r="CR91">
        <f>(ROUND((ROUND((((ET91*1.1))*AV91*1),2)*BB91),2)+ROUND((ROUND(((AE91-((EU91*1.1)))*AV91*1),2)*BS91),2))</f>
        <v>1645.12</v>
      </c>
      <c r="CS91">
        <f t="shared" si="85"/>
        <v>569.05999999999995</v>
      </c>
      <c r="CT91">
        <f t="shared" si="86"/>
        <v>42247.54</v>
      </c>
      <c r="CU91">
        <f t="shared" si="87"/>
        <v>0</v>
      </c>
      <c r="CV91">
        <f t="shared" si="88"/>
        <v>80.388660000000002</v>
      </c>
      <c r="CW91">
        <f t="shared" si="89"/>
        <v>0</v>
      </c>
      <c r="CX91">
        <f t="shared" si="90"/>
        <v>0</v>
      </c>
      <c r="CY91">
        <f t="shared" si="91"/>
        <v>0</v>
      </c>
      <c r="CZ91">
        <f t="shared" si="92"/>
        <v>0</v>
      </c>
      <c r="DC91" t="s">
        <v>3</v>
      </c>
      <c r="DD91" t="s">
        <v>3</v>
      </c>
      <c r="DE91" t="s">
        <v>32</v>
      </c>
      <c r="DF91" t="s">
        <v>32</v>
      </c>
      <c r="DG91" t="s">
        <v>32</v>
      </c>
      <c r="DH91" t="s">
        <v>3</v>
      </c>
      <c r="DI91" t="s">
        <v>32</v>
      </c>
      <c r="DJ91" t="s">
        <v>32</v>
      </c>
      <c r="DK91" t="s">
        <v>3</v>
      </c>
      <c r="DL91" t="s">
        <v>3</v>
      </c>
      <c r="DM91" t="s">
        <v>3</v>
      </c>
      <c r="DN91">
        <v>161</v>
      </c>
      <c r="DO91">
        <v>107</v>
      </c>
      <c r="DP91">
        <v>1.0469999999999999</v>
      </c>
      <c r="DQ91">
        <v>1.03</v>
      </c>
      <c r="DU91">
        <v>1013</v>
      </c>
      <c r="DV91" t="s">
        <v>55</v>
      </c>
      <c r="DW91" t="s">
        <v>55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40698534</v>
      </c>
      <c r="EF91">
        <v>30</v>
      </c>
      <c r="EG91" t="s">
        <v>17</v>
      </c>
      <c r="EH91">
        <v>0</v>
      </c>
      <c r="EI91" t="s">
        <v>3</v>
      </c>
      <c r="EJ91">
        <v>1</v>
      </c>
      <c r="EK91">
        <v>148</v>
      </c>
      <c r="EL91" t="s">
        <v>57</v>
      </c>
      <c r="EM91" t="s">
        <v>58</v>
      </c>
      <c r="EO91" t="s">
        <v>27</v>
      </c>
      <c r="EQ91">
        <v>132096</v>
      </c>
      <c r="ER91">
        <v>3652.53</v>
      </c>
      <c r="ES91">
        <v>2776.14</v>
      </c>
      <c r="ET91">
        <v>109.29</v>
      </c>
      <c r="EU91">
        <v>10.33</v>
      </c>
      <c r="EV91">
        <v>767.1</v>
      </c>
      <c r="EW91">
        <v>69.8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161</v>
      </c>
      <c r="FY91">
        <v>107</v>
      </c>
      <c r="GA91" t="s">
        <v>3</v>
      </c>
      <c r="GD91">
        <v>0</v>
      </c>
      <c r="GF91">
        <v>-1820055020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93"/>
        <v>0</v>
      </c>
      <c r="GM91">
        <f t="shared" si="94"/>
        <v>0</v>
      </c>
      <c r="GN91">
        <f t="shared" si="95"/>
        <v>0</v>
      </c>
      <c r="GO91">
        <f t="shared" si="96"/>
        <v>0</v>
      </c>
      <c r="GP91">
        <f t="shared" si="97"/>
        <v>0</v>
      </c>
      <c r="GR91">
        <v>0</v>
      </c>
      <c r="GS91">
        <v>3</v>
      </c>
      <c r="GT91">
        <v>0</v>
      </c>
      <c r="GU91" t="s">
        <v>3</v>
      </c>
      <c r="GV91">
        <f t="shared" si="101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E92" t="s">
        <v>3</v>
      </c>
      <c r="F92" t="s">
        <v>172</v>
      </c>
      <c r="G92" t="s">
        <v>173</v>
      </c>
      <c r="H92" t="s">
        <v>61</v>
      </c>
      <c r="I92">
        <f>I91*J92</f>
        <v>0</v>
      </c>
      <c r="J92">
        <v>1.08</v>
      </c>
      <c r="K92">
        <v>1.08</v>
      </c>
      <c r="O92">
        <f t="shared" si="69"/>
        <v>0</v>
      </c>
      <c r="P92">
        <f t="shared" si="70"/>
        <v>0</v>
      </c>
      <c r="Q92">
        <f>(ROUND((ROUND(((ET92)*AV92*I92),2)*BB92),2)+ROUND((ROUND(((AE92-(EU92))*AV92*I92),2)*BS92),2))</f>
        <v>0</v>
      </c>
      <c r="R92">
        <f t="shared" si="71"/>
        <v>0</v>
      </c>
      <c r="S92">
        <f t="shared" si="72"/>
        <v>0</v>
      </c>
      <c r="T92">
        <f t="shared" si="73"/>
        <v>0</v>
      </c>
      <c r="U92">
        <f t="shared" si="74"/>
        <v>0</v>
      </c>
      <c r="V92">
        <f t="shared" si="75"/>
        <v>0</v>
      </c>
      <c r="W92">
        <f t="shared" si="76"/>
        <v>0</v>
      </c>
      <c r="X92">
        <f t="shared" si="77"/>
        <v>0</v>
      </c>
      <c r="Y92">
        <f t="shared" si="78"/>
        <v>0</v>
      </c>
      <c r="AA92">
        <v>-1</v>
      </c>
      <c r="AB92">
        <f t="shared" si="79"/>
        <v>1887.77</v>
      </c>
      <c r="AC92">
        <f t="shared" si="80"/>
        <v>1887.77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81"/>
        <v>0</v>
      </c>
      <c r="AH92">
        <f>(EW92)</f>
        <v>0</v>
      </c>
      <c r="AI92">
        <f>(EX92)</f>
        <v>0</v>
      </c>
      <c r="AJ92">
        <f t="shared" si="82"/>
        <v>0</v>
      </c>
      <c r="AK92">
        <v>1887.77</v>
      </c>
      <c r="AL92">
        <v>1887.77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1.03</v>
      </c>
      <c r="AZ92">
        <v>1</v>
      </c>
      <c r="BA92">
        <v>1</v>
      </c>
      <c r="BB92">
        <v>1</v>
      </c>
      <c r="BC92">
        <v>7.12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174</v>
      </c>
      <c r="BM92">
        <v>148</v>
      </c>
      <c r="BN92">
        <v>0</v>
      </c>
      <c r="BO92" t="s">
        <v>172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3"/>
        <v>0</v>
      </c>
      <c r="CQ92">
        <f t="shared" si="84"/>
        <v>13844.13</v>
      </c>
      <c r="CR92">
        <f>(ROUND((ROUND(((ET92)*AV92*1),2)*BB92),2)+ROUND((ROUND(((AE92-(EU92))*AV92*1),2)*BS92),2))</f>
        <v>0</v>
      </c>
      <c r="CS92">
        <f t="shared" si="85"/>
        <v>0</v>
      </c>
      <c r="CT92">
        <f t="shared" si="86"/>
        <v>0</v>
      </c>
      <c r="CU92">
        <f t="shared" si="87"/>
        <v>0</v>
      </c>
      <c r="CV92">
        <f t="shared" si="88"/>
        <v>0</v>
      </c>
      <c r="CW92">
        <f t="shared" si="89"/>
        <v>0</v>
      </c>
      <c r="CX92">
        <f t="shared" si="90"/>
        <v>0</v>
      </c>
      <c r="CY92">
        <f t="shared" si="91"/>
        <v>0</v>
      </c>
      <c r="CZ92">
        <f t="shared" si="92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161</v>
      </c>
      <c r="DO92">
        <v>107</v>
      </c>
      <c r="DP92">
        <v>1.0469999999999999</v>
      </c>
      <c r="DQ92">
        <v>1.03</v>
      </c>
      <c r="DU92">
        <v>1007</v>
      </c>
      <c r="DV92" t="s">
        <v>61</v>
      </c>
      <c r="DW92" t="s">
        <v>61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40698534</v>
      </c>
      <c r="EF92">
        <v>30</v>
      </c>
      <c r="EG92" t="s">
        <v>17</v>
      </c>
      <c r="EH92">
        <v>0</v>
      </c>
      <c r="EI92" t="s">
        <v>3</v>
      </c>
      <c r="EJ92">
        <v>1</v>
      </c>
      <c r="EK92">
        <v>148</v>
      </c>
      <c r="EL92" t="s">
        <v>57</v>
      </c>
      <c r="EM92" t="s">
        <v>58</v>
      </c>
      <c r="EO92" t="s">
        <v>3</v>
      </c>
      <c r="EQ92">
        <v>1024</v>
      </c>
      <c r="ER92">
        <v>1887.77</v>
      </c>
      <c r="ES92">
        <v>1887.77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161</v>
      </c>
      <c r="FY92">
        <v>107</v>
      </c>
      <c r="GA92" t="s">
        <v>3</v>
      </c>
      <c r="GD92">
        <v>0</v>
      </c>
      <c r="GF92">
        <v>-2034894922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93"/>
        <v>0</v>
      </c>
      <c r="GM92">
        <f t="shared" si="94"/>
        <v>0</v>
      </c>
      <c r="GN92">
        <f t="shared" si="95"/>
        <v>0</v>
      </c>
      <c r="GO92">
        <f t="shared" si="96"/>
        <v>0</v>
      </c>
      <c r="GP92">
        <f t="shared" si="97"/>
        <v>0</v>
      </c>
      <c r="GR92">
        <v>0</v>
      </c>
      <c r="GS92">
        <v>3</v>
      </c>
      <c r="GT92">
        <v>0</v>
      </c>
      <c r="GU92" t="s">
        <v>3</v>
      </c>
      <c r="GV92">
        <f t="shared" si="101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4" spans="1:245" x14ac:dyDescent="0.2">
      <c r="A94" s="2">
        <v>51</v>
      </c>
      <c r="B94" s="2">
        <f>B70</f>
        <v>1</v>
      </c>
      <c r="C94" s="2">
        <f>A70</f>
        <v>4</v>
      </c>
      <c r="D94" s="2">
        <f>ROW(A70)</f>
        <v>70</v>
      </c>
      <c r="E94" s="2"/>
      <c r="F94" s="2" t="str">
        <f>IF(F70&lt;&gt;"",F70,"")</f>
        <v>Восстановление а/б покрытия (дороги)</v>
      </c>
      <c r="G94" s="2" t="str">
        <f>IF(G70&lt;&gt;"",G70,"")</f>
        <v>Восстановление а/б покрытия (дороги)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102">ROUND(AB94,2)</f>
        <v>0</v>
      </c>
      <c r="P94" s="2">
        <f t="shared" si="102"/>
        <v>0</v>
      </c>
      <c r="Q94" s="2">
        <f t="shared" si="102"/>
        <v>0</v>
      </c>
      <c r="R94" s="2">
        <f t="shared" si="102"/>
        <v>0</v>
      </c>
      <c r="S94" s="2">
        <f t="shared" si="102"/>
        <v>0</v>
      </c>
      <c r="T94" s="2">
        <f t="shared" si="102"/>
        <v>0</v>
      </c>
      <c r="U94" s="2">
        <f>AH94</f>
        <v>0</v>
      </c>
      <c r="V94" s="2">
        <f>AI94</f>
        <v>0</v>
      </c>
      <c r="W94" s="2">
        <f>ROUND(AJ94,2)</f>
        <v>0</v>
      </c>
      <c r="X94" s="2">
        <f>ROUND(AK94,2)</f>
        <v>0</v>
      </c>
      <c r="Y94" s="2">
        <f>ROUND(AL94,2)</f>
        <v>0</v>
      </c>
      <c r="Z94" s="2"/>
      <c r="AA94" s="2"/>
      <c r="AB94" s="2">
        <f>ROUND(SUMIF(AA74:AA92,"=44842498",O74:O92),2)</f>
        <v>0</v>
      </c>
      <c r="AC94" s="2">
        <f>ROUND(SUMIF(AA74:AA92,"=44842498",P74:P92),2)</f>
        <v>0</v>
      </c>
      <c r="AD94" s="2">
        <f>ROUND(SUMIF(AA74:AA92,"=44842498",Q74:Q92),2)</f>
        <v>0</v>
      </c>
      <c r="AE94" s="2">
        <f>ROUND(SUMIF(AA74:AA92,"=44842498",R74:R92),2)</f>
        <v>0</v>
      </c>
      <c r="AF94" s="2">
        <f>ROUND(SUMIF(AA74:AA92,"=44842498",S74:S92),2)</f>
        <v>0</v>
      </c>
      <c r="AG94" s="2">
        <f>ROUND(SUMIF(AA74:AA92,"=44842498",T74:T92),2)</f>
        <v>0</v>
      </c>
      <c r="AH94" s="2">
        <f>SUMIF(AA74:AA92,"=44842498",U74:U92)</f>
        <v>0</v>
      </c>
      <c r="AI94" s="2">
        <f>SUMIF(AA74:AA92,"=44842498",V74:V92)</f>
        <v>0</v>
      </c>
      <c r="AJ94" s="2">
        <f>ROUND(SUMIF(AA74:AA92,"=44842498",W74:W92),2)</f>
        <v>0</v>
      </c>
      <c r="AK94" s="2">
        <f>ROUND(SUMIF(AA74:AA92,"=44842498",X74:X92),2)</f>
        <v>0</v>
      </c>
      <c r="AL94" s="2">
        <f>ROUND(SUMIF(AA74:AA92,"=44842498",Y74:Y92),2)</f>
        <v>0</v>
      </c>
      <c r="AM94" s="2"/>
      <c r="AN94" s="2"/>
      <c r="AO94" s="2">
        <f t="shared" ref="AO94:BD94" si="103">ROUND(BX94,2)</f>
        <v>0</v>
      </c>
      <c r="AP94" s="2">
        <f t="shared" si="103"/>
        <v>0</v>
      </c>
      <c r="AQ94" s="2">
        <f t="shared" si="103"/>
        <v>0</v>
      </c>
      <c r="AR94" s="2">
        <f t="shared" si="103"/>
        <v>0</v>
      </c>
      <c r="AS94" s="2">
        <f t="shared" si="103"/>
        <v>0</v>
      </c>
      <c r="AT94" s="2">
        <f t="shared" si="103"/>
        <v>0</v>
      </c>
      <c r="AU94" s="2">
        <f t="shared" si="103"/>
        <v>0</v>
      </c>
      <c r="AV94" s="2">
        <f t="shared" si="103"/>
        <v>0</v>
      </c>
      <c r="AW94" s="2">
        <f t="shared" si="103"/>
        <v>0</v>
      </c>
      <c r="AX94" s="2">
        <f t="shared" si="103"/>
        <v>0</v>
      </c>
      <c r="AY94" s="2">
        <f t="shared" si="103"/>
        <v>0</v>
      </c>
      <c r="AZ94" s="2">
        <f t="shared" si="103"/>
        <v>0</v>
      </c>
      <c r="BA94" s="2">
        <f t="shared" si="103"/>
        <v>0</v>
      </c>
      <c r="BB94" s="2">
        <f t="shared" si="103"/>
        <v>0</v>
      </c>
      <c r="BC94" s="2">
        <f t="shared" si="103"/>
        <v>0</v>
      </c>
      <c r="BD94" s="2">
        <f t="shared" si="103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>
        <f>ROUND(SUMIF(AA74:AA92,"=44842498",FQ74:FQ92),2)</f>
        <v>0</v>
      </c>
      <c r="BY94" s="2">
        <f>ROUND(SUMIF(AA74:AA92,"=44842498",FR74:FR92),2)</f>
        <v>0</v>
      </c>
      <c r="BZ94" s="2">
        <f>ROUND(SUMIF(AA74:AA92,"=44842498",GL74:GL92),2)</f>
        <v>0</v>
      </c>
      <c r="CA94" s="2">
        <f>ROUND(SUMIF(AA74:AA92,"=44842498",GM74:GM92),2)</f>
        <v>0</v>
      </c>
      <c r="CB94" s="2">
        <f>ROUND(SUMIF(AA74:AA92,"=44842498",GN74:GN92),2)</f>
        <v>0</v>
      </c>
      <c r="CC94" s="2">
        <f>ROUND(SUMIF(AA74:AA92,"=44842498",GO74:GO92),2)</f>
        <v>0</v>
      </c>
      <c r="CD94" s="2">
        <f>ROUND(SUMIF(AA74:AA92,"=44842498",GP74:GP92),2)</f>
        <v>0</v>
      </c>
      <c r="CE94" s="2">
        <f>AC94-BX94</f>
        <v>0</v>
      </c>
      <c r="CF94" s="2">
        <f>AC94-BY94</f>
        <v>0</v>
      </c>
      <c r="CG94" s="2">
        <f>BX94-BZ94</f>
        <v>0</v>
      </c>
      <c r="CH94" s="2">
        <f>AC94-BX94-BY94+BZ94</f>
        <v>0</v>
      </c>
      <c r="CI94" s="2">
        <f>BY94-BZ94</f>
        <v>0</v>
      </c>
      <c r="CJ94" s="2">
        <f>ROUND(SUMIF(AA74:AA92,"=44842498",GX74:GX92),2)</f>
        <v>0</v>
      </c>
      <c r="CK94" s="2">
        <f>ROUND(SUMIF(AA74:AA92,"=44842498",GY74:GY92),2)</f>
        <v>0</v>
      </c>
      <c r="CL94" s="2">
        <f>ROUND(SUMIF(AA74:AA92,"=44842498",GZ74:GZ92),2)</f>
        <v>0</v>
      </c>
      <c r="CM94" s="2">
        <f>ROUND(SUMIF(AA74:AA92,"=44842498",HD74:HD92),2)</f>
        <v>0</v>
      </c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0</v>
      </c>
      <c r="G96" s="4" t="s">
        <v>75</v>
      </c>
      <c r="H96" s="4" t="s">
        <v>76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77</v>
      </c>
      <c r="H97" s="4" t="s">
        <v>78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79</v>
      </c>
      <c r="H98" s="4" t="s">
        <v>80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81</v>
      </c>
      <c r="H99" s="4" t="s">
        <v>82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83</v>
      </c>
      <c r="H100" s="4" t="s">
        <v>84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85</v>
      </c>
      <c r="H101" s="4" t="s">
        <v>86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87</v>
      </c>
      <c r="H102" s="4" t="s">
        <v>88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89</v>
      </c>
      <c r="H103" s="4" t="s">
        <v>90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91</v>
      </c>
      <c r="H104" s="4" t="s">
        <v>92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93</v>
      </c>
      <c r="H105" s="4" t="s">
        <v>94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0</v>
      </c>
      <c r="G106" s="4" t="s">
        <v>95</v>
      </c>
      <c r="H106" s="4" t="s">
        <v>96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97</v>
      </c>
      <c r="H107" s="4" t="s">
        <v>98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0</v>
      </c>
      <c r="G108" s="4" t="s">
        <v>99</v>
      </c>
      <c r="H108" s="4" t="s">
        <v>100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0</v>
      </c>
      <c r="G109" s="4" t="s">
        <v>101</v>
      </c>
      <c r="H109" s="4" t="s">
        <v>102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103</v>
      </c>
      <c r="H110" s="4" t="s">
        <v>104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0</v>
      </c>
      <c r="G111" s="4" t="s">
        <v>105</v>
      </c>
      <c r="H111" s="4" t="s">
        <v>106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0</v>
      </c>
      <c r="G112" s="4" t="s">
        <v>107</v>
      </c>
      <c r="H112" s="4" t="s">
        <v>108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109</v>
      </c>
      <c r="H113" s="4" t="s">
        <v>110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111</v>
      </c>
      <c r="H114" s="4" t="s">
        <v>112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113</v>
      </c>
      <c r="H115" s="4" t="s">
        <v>114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0</v>
      </c>
      <c r="G116" s="4" t="s">
        <v>115</v>
      </c>
      <c r="H116" s="4" t="s">
        <v>116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0</v>
      </c>
      <c r="G117" s="4" t="s">
        <v>117</v>
      </c>
      <c r="H117" s="4" t="s">
        <v>118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119</v>
      </c>
      <c r="H118" s="4" t="s">
        <v>120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121</v>
      </c>
      <c r="H119" s="4" t="s">
        <v>122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0</v>
      </c>
      <c r="G120" s="4" t="s">
        <v>123</v>
      </c>
      <c r="H120" s="4" t="s">
        <v>124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0</v>
      </c>
      <c r="G121" s="4" t="s">
        <v>125</v>
      </c>
      <c r="H121" s="4" t="s">
        <v>126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0</v>
      </c>
      <c r="G122" s="4" t="s">
        <v>127</v>
      </c>
      <c r="H122" s="4" t="s">
        <v>128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4" spans="1:245" x14ac:dyDescent="0.2">
      <c r="A124" s="1">
        <v>4</v>
      </c>
      <c r="B124" s="1">
        <v>1</v>
      </c>
      <c r="C124" s="1"/>
      <c r="D124" s="1">
        <f>ROW(A142)</f>
        <v>142</v>
      </c>
      <c r="E124" s="1"/>
      <c r="F124" s="1" t="s">
        <v>175</v>
      </c>
      <c r="G124" s="1" t="s">
        <v>175</v>
      </c>
      <c r="H124" s="1" t="s">
        <v>3</v>
      </c>
      <c r="I124" s="1">
        <v>0</v>
      </c>
      <c r="J124" s="1"/>
      <c r="K124" s="1">
        <v>1</v>
      </c>
      <c r="L124" s="1"/>
      <c r="M124" s="1" t="s">
        <v>3</v>
      </c>
      <c r="N124" s="1"/>
      <c r="O124" s="1"/>
      <c r="P124" s="1"/>
      <c r="Q124" s="1"/>
      <c r="R124" s="1"/>
      <c r="S124" s="1">
        <v>0</v>
      </c>
      <c r="T124" s="1"/>
      <c r="U124" s="1" t="s">
        <v>3</v>
      </c>
      <c r="V124" s="1">
        <v>0</v>
      </c>
      <c r="W124" s="1"/>
      <c r="X124" s="1"/>
      <c r="Y124" s="1"/>
      <c r="Z124" s="1"/>
      <c r="AA124" s="1"/>
      <c r="AB124" s="1" t="s">
        <v>3</v>
      </c>
      <c r="AC124" s="1" t="s">
        <v>3</v>
      </c>
      <c r="AD124" s="1" t="s">
        <v>3</v>
      </c>
      <c r="AE124" s="1" t="s">
        <v>3</v>
      </c>
      <c r="AF124" s="1" t="s">
        <v>3</v>
      </c>
      <c r="AG124" s="1" t="s">
        <v>3</v>
      </c>
      <c r="AH124" s="1"/>
      <c r="AI124" s="1"/>
      <c r="AJ124" s="1"/>
      <c r="AK124" s="1"/>
      <c r="AL124" s="1"/>
      <c r="AM124" s="1"/>
      <c r="AN124" s="1"/>
      <c r="AO124" s="1"/>
      <c r="AP124" s="1" t="s">
        <v>3</v>
      </c>
      <c r="AQ124" s="1" t="s">
        <v>3</v>
      </c>
      <c r="AR124" s="1" t="s">
        <v>3</v>
      </c>
      <c r="AS124" s="1"/>
      <c r="AT124" s="1"/>
      <c r="AU124" s="1"/>
      <c r="AV124" s="1"/>
      <c r="AW124" s="1"/>
      <c r="AX124" s="1"/>
      <c r="AY124" s="1"/>
      <c r="AZ124" s="1" t="s">
        <v>3</v>
      </c>
      <c r="BA124" s="1"/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3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3</v>
      </c>
      <c r="BO124" s="1" t="s">
        <v>3</v>
      </c>
      <c r="BP124" s="1" t="s">
        <v>3</v>
      </c>
      <c r="BQ124" s="1"/>
      <c r="BR124" s="1"/>
      <c r="BS124" s="1"/>
      <c r="BT124" s="1"/>
      <c r="BU124" s="1"/>
      <c r="BV124" s="1"/>
      <c r="BW124" s="1"/>
      <c r="BX124" s="1">
        <v>0</v>
      </c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>
        <v>0</v>
      </c>
    </row>
    <row r="126" spans="1:245" x14ac:dyDescent="0.2">
      <c r="A126" s="2">
        <v>52</v>
      </c>
      <c r="B126" s="2">
        <f t="shared" ref="B126:G126" si="104">B142</f>
        <v>1</v>
      </c>
      <c r="C126" s="2">
        <f t="shared" si="104"/>
        <v>4</v>
      </c>
      <c r="D126" s="2">
        <f t="shared" si="104"/>
        <v>124</v>
      </c>
      <c r="E126" s="2">
        <f t="shared" si="104"/>
        <v>0</v>
      </c>
      <c r="F126" s="2" t="str">
        <f t="shared" si="104"/>
        <v>Восстановление а/б покрытия тротуара</v>
      </c>
      <c r="G126" s="2" t="str">
        <f t="shared" si="104"/>
        <v>Восстановление а/б покрытия тротуара</v>
      </c>
      <c r="H126" s="2"/>
      <c r="I126" s="2"/>
      <c r="J126" s="2"/>
      <c r="K126" s="2"/>
      <c r="L126" s="2"/>
      <c r="M126" s="2"/>
      <c r="N126" s="2"/>
      <c r="O126" s="2">
        <f t="shared" ref="O126:AT126" si="105">O142</f>
        <v>0</v>
      </c>
      <c r="P126" s="2">
        <f t="shared" si="105"/>
        <v>0</v>
      </c>
      <c r="Q126" s="2">
        <f t="shared" si="105"/>
        <v>0</v>
      </c>
      <c r="R126" s="2">
        <f t="shared" si="105"/>
        <v>0</v>
      </c>
      <c r="S126" s="2">
        <f t="shared" si="105"/>
        <v>0</v>
      </c>
      <c r="T126" s="2">
        <f t="shared" si="105"/>
        <v>0</v>
      </c>
      <c r="U126" s="2">
        <f t="shared" si="105"/>
        <v>0</v>
      </c>
      <c r="V126" s="2">
        <f t="shared" si="105"/>
        <v>0</v>
      </c>
      <c r="W126" s="2">
        <f t="shared" si="105"/>
        <v>0</v>
      </c>
      <c r="X126" s="2">
        <f t="shared" si="105"/>
        <v>0</v>
      </c>
      <c r="Y126" s="2">
        <f t="shared" si="105"/>
        <v>0</v>
      </c>
      <c r="Z126" s="2">
        <f t="shared" si="105"/>
        <v>0</v>
      </c>
      <c r="AA126" s="2">
        <f t="shared" si="105"/>
        <v>0</v>
      </c>
      <c r="AB126" s="2">
        <f t="shared" si="105"/>
        <v>0</v>
      </c>
      <c r="AC126" s="2">
        <f t="shared" si="105"/>
        <v>0</v>
      </c>
      <c r="AD126" s="2">
        <f t="shared" si="105"/>
        <v>0</v>
      </c>
      <c r="AE126" s="2">
        <f t="shared" si="105"/>
        <v>0</v>
      </c>
      <c r="AF126" s="2">
        <f t="shared" si="105"/>
        <v>0</v>
      </c>
      <c r="AG126" s="2">
        <f t="shared" si="105"/>
        <v>0</v>
      </c>
      <c r="AH126" s="2">
        <f t="shared" si="105"/>
        <v>0</v>
      </c>
      <c r="AI126" s="2">
        <f t="shared" si="105"/>
        <v>0</v>
      </c>
      <c r="AJ126" s="2">
        <f t="shared" si="105"/>
        <v>0</v>
      </c>
      <c r="AK126" s="2">
        <f t="shared" si="105"/>
        <v>0</v>
      </c>
      <c r="AL126" s="2">
        <f t="shared" si="105"/>
        <v>0</v>
      </c>
      <c r="AM126" s="2">
        <f t="shared" si="105"/>
        <v>0</v>
      </c>
      <c r="AN126" s="2">
        <f t="shared" si="105"/>
        <v>0</v>
      </c>
      <c r="AO126" s="2">
        <f t="shared" si="105"/>
        <v>0</v>
      </c>
      <c r="AP126" s="2">
        <f t="shared" si="105"/>
        <v>0</v>
      </c>
      <c r="AQ126" s="2">
        <f t="shared" si="105"/>
        <v>0</v>
      </c>
      <c r="AR126" s="2">
        <f t="shared" si="105"/>
        <v>0</v>
      </c>
      <c r="AS126" s="2">
        <f t="shared" si="105"/>
        <v>0</v>
      </c>
      <c r="AT126" s="2">
        <f t="shared" si="105"/>
        <v>0</v>
      </c>
      <c r="AU126" s="2">
        <f t="shared" ref="AU126:BZ126" si="106">AU142</f>
        <v>0</v>
      </c>
      <c r="AV126" s="2">
        <f t="shared" si="106"/>
        <v>0</v>
      </c>
      <c r="AW126" s="2">
        <f t="shared" si="106"/>
        <v>0</v>
      </c>
      <c r="AX126" s="2">
        <f t="shared" si="106"/>
        <v>0</v>
      </c>
      <c r="AY126" s="2">
        <f t="shared" si="106"/>
        <v>0</v>
      </c>
      <c r="AZ126" s="2">
        <f t="shared" si="106"/>
        <v>0</v>
      </c>
      <c r="BA126" s="2">
        <f t="shared" si="106"/>
        <v>0</v>
      </c>
      <c r="BB126" s="2">
        <f t="shared" si="106"/>
        <v>0</v>
      </c>
      <c r="BC126" s="2">
        <f t="shared" si="106"/>
        <v>0</v>
      </c>
      <c r="BD126" s="2">
        <f t="shared" si="106"/>
        <v>0</v>
      </c>
      <c r="BE126" s="2">
        <f t="shared" si="106"/>
        <v>0</v>
      </c>
      <c r="BF126" s="2">
        <f t="shared" si="106"/>
        <v>0</v>
      </c>
      <c r="BG126" s="2">
        <f t="shared" si="106"/>
        <v>0</v>
      </c>
      <c r="BH126" s="2">
        <f t="shared" si="106"/>
        <v>0</v>
      </c>
      <c r="BI126" s="2">
        <f t="shared" si="106"/>
        <v>0</v>
      </c>
      <c r="BJ126" s="2">
        <f t="shared" si="106"/>
        <v>0</v>
      </c>
      <c r="BK126" s="2">
        <f t="shared" si="106"/>
        <v>0</v>
      </c>
      <c r="BL126" s="2">
        <f t="shared" si="106"/>
        <v>0</v>
      </c>
      <c r="BM126" s="2">
        <f t="shared" si="106"/>
        <v>0</v>
      </c>
      <c r="BN126" s="2">
        <f t="shared" si="106"/>
        <v>0</v>
      </c>
      <c r="BO126" s="2">
        <f t="shared" si="106"/>
        <v>0</v>
      </c>
      <c r="BP126" s="2">
        <f t="shared" si="106"/>
        <v>0</v>
      </c>
      <c r="BQ126" s="2">
        <f t="shared" si="106"/>
        <v>0</v>
      </c>
      <c r="BR126" s="2">
        <f t="shared" si="106"/>
        <v>0</v>
      </c>
      <c r="BS126" s="2">
        <f t="shared" si="106"/>
        <v>0</v>
      </c>
      <c r="BT126" s="2">
        <f t="shared" si="106"/>
        <v>0</v>
      </c>
      <c r="BU126" s="2">
        <f t="shared" si="106"/>
        <v>0</v>
      </c>
      <c r="BV126" s="2">
        <f t="shared" si="106"/>
        <v>0</v>
      </c>
      <c r="BW126" s="2">
        <f t="shared" si="106"/>
        <v>0</v>
      </c>
      <c r="BX126" s="2">
        <f t="shared" si="106"/>
        <v>0</v>
      </c>
      <c r="BY126" s="2">
        <f t="shared" si="106"/>
        <v>0</v>
      </c>
      <c r="BZ126" s="2">
        <f t="shared" si="106"/>
        <v>0</v>
      </c>
      <c r="CA126" s="2">
        <f t="shared" ref="CA126:DF126" si="107">CA142</f>
        <v>0</v>
      </c>
      <c r="CB126" s="2">
        <f t="shared" si="107"/>
        <v>0</v>
      </c>
      <c r="CC126" s="2">
        <f t="shared" si="107"/>
        <v>0</v>
      </c>
      <c r="CD126" s="2">
        <f t="shared" si="107"/>
        <v>0</v>
      </c>
      <c r="CE126" s="2">
        <f t="shared" si="107"/>
        <v>0</v>
      </c>
      <c r="CF126" s="2">
        <f t="shared" si="107"/>
        <v>0</v>
      </c>
      <c r="CG126" s="2">
        <f t="shared" si="107"/>
        <v>0</v>
      </c>
      <c r="CH126" s="2">
        <f t="shared" si="107"/>
        <v>0</v>
      </c>
      <c r="CI126" s="2">
        <f t="shared" si="107"/>
        <v>0</v>
      </c>
      <c r="CJ126" s="2">
        <f t="shared" si="107"/>
        <v>0</v>
      </c>
      <c r="CK126" s="2">
        <f t="shared" si="107"/>
        <v>0</v>
      </c>
      <c r="CL126" s="2">
        <f t="shared" si="107"/>
        <v>0</v>
      </c>
      <c r="CM126" s="2">
        <f t="shared" si="107"/>
        <v>0</v>
      </c>
      <c r="CN126" s="2">
        <f t="shared" si="107"/>
        <v>0</v>
      </c>
      <c r="CO126" s="2">
        <f t="shared" si="107"/>
        <v>0</v>
      </c>
      <c r="CP126" s="2">
        <f t="shared" si="107"/>
        <v>0</v>
      </c>
      <c r="CQ126" s="2">
        <f t="shared" si="107"/>
        <v>0</v>
      </c>
      <c r="CR126" s="2">
        <f t="shared" si="107"/>
        <v>0</v>
      </c>
      <c r="CS126" s="2">
        <f t="shared" si="107"/>
        <v>0</v>
      </c>
      <c r="CT126" s="2">
        <f t="shared" si="107"/>
        <v>0</v>
      </c>
      <c r="CU126" s="2">
        <f t="shared" si="107"/>
        <v>0</v>
      </c>
      <c r="CV126" s="2">
        <f t="shared" si="107"/>
        <v>0</v>
      </c>
      <c r="CW126" s="2">
        <f t="shared" si="107"/>
        <v>0</v>
      </c>
      <c r="CX126" s="2">
        <f t="shared" si="107"/>
        <v>0</v>
      </c>
      <c r="CY126" s="2">
        <f t="shared" si="107"/>
        <v>0</v>
      </c>
      <c r="CZ126" s="2">
        <f t="shared" si="107"/>
        <v>0</v>
      </c>
      <c r="DA126" s="2">
        <f t="shared" si="107"/>
        <v>0</v>
      </c>
      <c r="DB126" s="2">
        <f t="shared" si="107"/>
        <v>0</v>
      </c>
      <c r="DC126" s="2">
        <f t="shared" si="107"/>
        <v>0</v>
      </c>
      <c r="DD126" s="2">
        <f t="shared" si="107"/>
        <v>0</v>
      </c>
      <c r="DE126" s="2">
        <f t="shared" si="107"/>
        <v>0</v>
      </c>
      <c r="DF126" s="2">
        <f t="shared" si="107"/>
        <v>0</v>
      </c>
      <c r="DG126" s="3">
        <f t="shared" ref="DG126:EL126" si="108">DG142</f>
        <v>0</v>
      </c>
      <c r="DH126" s="3">
        <f t="shared" si="108"/>
        <v>0</v>
      </c>
      <c r="DI126" s="3">
        <f t="shared" si="108"/>
        <v>0</v>
      </c>
      <c r="DJ126" s="3">
        <f t="shared" si="108"/>
        <v>0</v>
      </c>
      <c r="DK126" s="3">
        <f t="shared" si="108"/>
        <v>0</v>
      </c>
      <c r="DL126" s="3">
        <f t="shared" si="108"/>
        <v>0</v>
      </c>
      <c r="DM126" s="3">
        <f t="shared" si="108"/>
        <v>0</v>
      </c>
      <c r="DN126" s="3">
        <f t="shared" si="108"/>
        <v>0</v>
      </c>
      <c r="DO126" s="3">
        <f t="shared" si="108"/>
        <v>0</v>
      </c>
      <c r="DP126" s="3">
        <f t="shared" si="108"/>
        <v>0</v>
      </c>
      <c r="DQ126" s="3">
        <f t="shared" si="108"/>
        <v>0</v>
      </c>
      <c r="DR126" s="3">
        <f t="shared" si="108"/>
        <v>0</v>
      </c>
      <c r="DS126" s="3">
        <f t="shared" si="108"/>
        <v>0</v>
      </c>
      <c r="DT126" s="3">
        <f t="shared" si="108"/>
        <v>0</v>
      </c>
      <c r="DU126" s="3">
        <f t="shared" si="108"/>
        <v>0</v>
      </c>
      <c r="DV126" s="3">
        <f t="shared" si="108"/>
        <v>0</v>
      </c>
      <c r="DW126" s="3">
        <f t="shared" si="108"/>
        <v>0</v>
      </c>
      <c r="DX126" s="3">
        <f t="shared" si="108"/>
        <v>0</v>
      </c>
      <c r="DY126" s="3">
        <f t="shared" si="108"/>
        <v>0</v>
      </c>
      <c r="DZ126" s="3">
        <f t="shared" si="108"/>
        <v>0</v>
      </c>
      <c r="EA126" s="3">
        <f t="shared" si="108"/>
        <v>0</v>
      </c>
      <c r="EB126" s="3">
        <f t="shared" si="108"/>
        <v>0</v>
      </c>
      <c r="EC126" s="3">
        <f t="shared" si="108"/>
        <v>0</v>
      </c>
      <c r="ED126" s="3">
        <f t="shared" si="108"/>
        <v>0</v>
      </c>
      <c r="EE126" s="3">
        <f t="shared" si="108"/>
        <v>0</v>
      </c>
      <c r="EF126" s="3">
        <f t="shared" si="108"/>
        <v>0</v>
      </c>
      <c r="EG126" s="3">
        <f t="shared" si="108"/>
        <v>0</v>
      </c>
      <c r="EH126" s="3">
        <f t="shared" si="108"/>
        <v>0</v>
      </c>
      <c r="EI126" s="3">
        <f t="shared" si="108"/>
        <v>0</v>
      </c>
      <c r="EJ126" s="3">
        <f t="shared" si="108"/>
        <v>0</v>
      </c>
      <c r="EK126" s="3">
        <f t="shared" si="108"/>
        <v>0</v>
      </c>
      <c r="EL126" s="3">
        <f t="shared" si="108"/>
        <v>0</v>
      </c>
      <c r="EM126" s="3">
        <f t="shared" ref="EM126:FR126" si="109">EM142</f>
        <v>0</v>
      </c>
      <c r="EN126" s="3">
        <f t="shared" si="109"/>
        <v>0</v>
      </c>
      <c r="EO126" s="3">
        <f t="shared" si="109"/>
        <v>0</v>
      </c>
      <c r="EP126" s="3">
        <f t="shared" si="109"/>
        <v>0</v>
      </c>
      <c r="EQ126" s="3">
        <f t="shared" si="109"/>
        <v>0</v>
      </c>
      <c r="ER126" s="3">
        <f t="shared" si="109"/>
        <v>0</v>
      </c>
      <c r="ES126" s="3">
        <f t="shared" si="109"/>
        <v>0</v>
      </c>
      <c r="ET126" s="3">
        <f t="shared" si="109"/>
        <v>0</v>
      </c>
      <c r="EU126" s="3">
        <f t="shared" si="109"/>
        <v>0</v>
      </c>
      <c r="EV126" s="3">
        <f t="shared" si="109"/>
        <v>0</v>
      </c>
      <c r="EW126" s="3">
        <f t="shared" si="109"/>
        <v>0</v>
      </c>
      <c r="EX126" s="3">
        <f t="shared" si="109"/>
        <v>0</v>
      </c>
      <c r="EY126" s="3">
        <f t="shared" si="109"/>
        <v>0</v>
      </c>
      <c r="EZ126" s="3">
        <f t="shared" si="109"/>
        <v>0</v>
      </c>
      <c r="FA126" s="3">
        <f t="shared" si="109"/>
        <v>0</v>
      </c>
      <c r="FB126" s="3">
        <f t="shared" si="109"/>
        <v>0</v>
      </c>
      <c r="FC126" s="3">
        <f t="shared" si="109"/>
        <v>0</v>
      </c>
      <c r="FD126" s="3">
        <f t="shared" si="109"/>
        <v>0</v>
      </c>
      <c r="FE126" s="3">
        <f t="shared" si="109"/>
        <v>0</v>
      </c>
      <c r="FF126" s="3">
        <f t="shared" si="109"/>
        <v>0</v>
      </c>
      <c r="FG126" s="3">
        <f t="shared" si="109"/>
        <v>0</v>
      </c>
      <c r="FH126" s="3">
        <f t="shared" si="109"/>
        <v>0</v>
      </c>
      <c r="FI126" s="3">
        <f t="shared" si="109"/>
        <v>0</v>
      </c>
      <c r="FJ126" s="3">
        <f t="shared" si="109"/>
        <v>0</v>
      </c>
      <c r="FK126" s="3">
        <f t="shared" si="109"/>
        <v>0</v>
      </c>
      <c r="FL126" s="3">
        <f t="shared" si="109"/>
        <v>0</v>
      </c>
      <c r="FM126" s="3">
        <f t="shared" si="109"/>
        <v>0</v>
      </c>
      <c r="FN126" s="3">
        <f t="shared" si="109"/>
        <v>0</v>
      </c>
      <c r="FO126" s="3">
        <f t="shared" si="109"/>
        <v>0</v>
      </c>
      <c r="FP126" s="3">
        <f t="shared" si="109"/>
        <v>0</v>
      </c>
      <c r="FQ126" s="3">
        <f t="shared" si="109"/>
        <v>0</v>
      </c>
      <c r="FR126" s="3">
        <f t="shared" si="109"/>
        <v>0</v>
      </c>
      <c r="FS126" s="3">
        <f t="shared" ref="FS126:GX126" si="110">FS142</f>
        <v>0</v>
      </c>
      <c r="FT126" s="3">
        <f t="shared" si="110"/>
        <v>0</v>
      </c>
      <c r="FU126" s="3">
        <f t="shared" si="110"/>
        <v>0</v>
      </c>
      <c r="FV126" s="3">
        <f t="shared" si="110"/>
        <v>0</v>
      </c>
      <c r="FW126" s="3">
        <f t="shared" si="110"/>
        <v>0</v>
      </c>
      <c r="FX126" s="3">
        <f t="shared" si="110"/>
        <v>0</v>
      </c>
      <c r="FY126" s="3">
        <f t="shared" si="110"/>
        <v>0</v>
      </c>
      <c r="FZ126" s="3">
        <f t="shared" si="110"/>
        <v>0</v>
      </c>
      <c r="GA126" s="3">
        <f t="shared" si="110"/>
        <v>0</v>
      </c>
      <c r="GB126" s="3">
        <f t="shared" si="110"/>
        <v>0</v>
      </c>
      <c r="GC126" s="3">
        <f t="shared" si="110"/>
        <v>0</v>
      </c>
      <c r="GD126" s="3">
        <f t="shared" si="110"/>
        <v>0</v>
      </c>
      <c r="GE126" s="3">
        <f t="shared" si="110"/>
        <v>0</v>
      </c>
      <c r="GF126" s="3">
        <f t="shared" si="110"/>
        <v>0</v>
      </c>
      <c r="GG126" s="3">
        <f t="shared" si="110"/>
        <v>0</v>
      </c>
      <c r="GH126" s="3">
        <f t="shared" si="110"/>
        <v>0</v>
      </c>
      <c r="GI126" s="3">
        <f t="shared" si="110"/>
        <v>0</v>
      </c>
      <c r="GJ126" s="3">
        <f t="shared" si="110"/>
        <v>0</v>
      </c>
      <c r="GK126" s="3">
        <f t="shared" si="110"/>
        <v>0</v>
      </c>
      <c r="GL126" s="3">
        <f t="shared" si="110"/>
        <v>0</v>
      </c>
      <c r="GM126" s="3">
        <f t="shared" si="110"/>
        <v>0</v>
      </c>
      <c r="GN126" s="3">
        <f t="shared" si="110"/>
        <v>0</v>
      </c>
      <c r="GO126" s="3">
        <f t="shared" si="110"/>
        <v>0</v>
      </c>
      <c r="GP126" s="3">
        <f t="shared" si="110"/>
        <v>0</v>
      </c>
      <c r="GQ126" s="3">
        <f t="shared" si="110"/>
        <v>0</v>
      </c>
      <c r="GR126" s="3">
        <f t="shared" si="110"/>
        <v>0</v>
      </c>
      <c r="GS126" s="3">
        <f t="shared" si="110"/>
        <v>0</v>
      </c>
      <c r="GT126" s="3">
        <f t="shared" si="110"/>
        <v>0</v>
      </c>
      <c r="GU126" s="3">
        <f t="shared" si="110"/>
        <v>0</v>
      </c>
      <c r="GV126" s="3">
        <f t="shared" si="110"/>
        <v>0</v>
      </c>
      <c r="GW126" s="3">
        <f t="shared" si="110"/>
        <v>0</v>
      </c>
      <c r="GX126" s="3">
        <f t="shared" si="110"/>
        <v>0</v>
      </c>
    </row>
    <row r="128" spans="1:245" x14ac:dyDescent="0.2">
      <c r="A128">
        <v>17</v>
      </c>
      <c r="B128">
        <v>1</v>
      </c>
      <c r="E128" t="s">
        <v>3</v>
      </c>
      <c r="F128" t="s">
        <v>63</v>
      </c>
      <c r="G128" t="s">
        <v>64</v>
      </c>
      <c r="H128" t="s">
        <v>65</v>
      </c>
      <c r="I128">
        <v>0</v>
      </c>
      <c r="J128">
        <v>0</v>
      </c>
      <c r="K128">
        <v>0</v>
      </c>
      <c r="O128">
        <f t="shared" ref="O128:O140" si="111">ROUND(CP128,2)</f>
        <v>0</v>
      </c>
      <c r="P128">
        <f t="shared" ref="P128:P140" si="112">ROUND((ROUND((AC128*AW128*I128),2)*BC128),2)</f>
        <v>0</v>
      </c>
      <c r="Q128">
        <f>(ROUND((ROUND((((ET128*1.1))*AV128*I128),2)*BB128),2)+ROUND((ROUND(((AE128-((EU128*1.1)))*AV128*I128),2)*BS128),2))</f>
        <v>0</v>
      </c>
      <c r="R128">
        <f t="shared" ref="R128:R140" si="113">ROUND((ROUND((AE128*AV128*I128),2)*BS128),2)</f>
        <v>0</v>
      </c>
      <c r="S128">
        <f t="shared" ref="S128:S140" si="114">ROUND((ROUND((AF128*AV128*I128),2)*BA128),2)</f>
        <v>0</v>
      </c>
      <c r="T128">
        <f t="shared" ref="T128:T140" si="115">ROUND(CU128*I128,2)</f>
        <v>0</v>
      </c>
      <c r="U128">
        <f t="shared" ref="U128:U140" si="116">CV128*I128</f>
        <v>0</v>
      </c>
      <c r="V128">
        <f t="shared" ref="V128:V140" si="117">CW128*I128</f>
        <v>0</v>
      </c>
      <c r="W128">
        <f t="shared" ref="W128:W140" si="118">ROUND(CX128*I128,2)</f>
        <v>0</v>
      </c>
      <c r="X128">
        <f t="shared" ref="X128:X140" si="119">ROUND(CY128,2)</f>
        <v>0</v>
      </c>
      <c r="Y128">
        <f t="shared" ref="Y128:Y140" si="120">ROUND(CZ128,2)</f>
        <v>0</v>
      </c>
      <c r="AA128">
        <v>-1</v>
      </c>
      <c r="AB128">
        <f t="shared" ref="AB128:AB140" si="121">ROUND((AC128+AD128+AF128),6)</f>
        <v>1832.8989999999999</v>
      </c>
      <c r="AC128">
        <f>ROUND((ES128),6)</f>
        <v>419.96</v>
      </c>
      <c r="AD128">
        <f>ROUND(((((ET128*1.1))-((EU128*1.1)))+AE128),6)</f>
        <v>0</v>
      </c>
      <c r="AE128">
        <f>ROUND(((EU128*1.1)),6)</f>
        <v>0</v>
      </c>
      <c r="AF128">
        <f>ROUND(((EV128*1.1)),6)</f>
        <v>1412.9390000000001</v>
      </c>
      <c r="AG128">
        <f t="shared" ref="AG128:AG140" si="122">ROUND((AP128),6)</f>
        <v>0</v>
      </c>
      <c r="AH128">
        <f>((EW128*1.1))</f>
        <v>134.31</v>
      </c>
      <c r="AI128">
        <f>((EX128*1.1))</f>
        <v>0</v>
      </c>
      <c r="AJ128">
        <f t="shared" ref="AJ128:AJ140" si="123">(AS128)</f>
        <v>0</v>
      </c>
      <c r="AK128">
        <v>1704.45</v>
      </c>
      <c r="AL128">
        <v>419.96</v>
      </c>
      <c r="AM128">
        <v>0</v>
      </c>
      <c r="AN128">
        <v>0</v>
      </c>
      <c r="AO128">
        <v>1284.49</v>
      </c>
      <c r="AP128">
        <v>0</v>
      </c>
      <c r="AQ128">
        <v>122.1</v>
      </c>
      <c r="AR128">
        <v>0</v>
      </c>
      <c r="AS128">
        <v>0</v>
      </c>
      <c r="AT128">
        <v>115</v>
      </c>
      <c r="AU128">
        <v>41</v>
      </c>
      <c r="AV128">
        <v>1.0469999999999999</v>
      </c>
      <c r="AW128">
        <v>1</v>
      </c>
      <c r="AZ128">
        <v>1</v>
      </c>
      <c r="BA128">
        <v>47.82</v>
      </c>
      <c r="BB128">
        <v>1</v>
      </c>
      <c r="BC128">
        <v>8.91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66</v>
      </c>
      <c r="BM128">
        <v>661</v>
      </c>
      <c r="BN128">
        <v>0</v>
      </c>
      <c r="BO128" t="s">
        <v>63</v>
      </c>
      <c r="BP128">
        <v>1</v>
      </c>
      <c r="BQ128">
        <v>60</v>
      </c>
      <c r="BR128">
        <v>0</v>
      </c>
      <c r="BS128">
        <v>47.82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115</v>
      </c>
      <c r="CA128">
        <v>41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1008</v>
      </c>
      <c r="CO128">
        <v>0</v>
      </c>
      <c r="CP128">
        <f t="shared" ref="CP128:CP140" si="124">(P128+Q128+S128)</f>
        <v>0</v>
      </c>
      <c r="CQ128">
        <f t="shared" ref="CQ128:CQ140" si="125">ROUND((ROUND((AC128*AW128*1),2)*BC128),2)</f>
        <v>3741.84</v>
      </c>
      <c r="CR128">
        <f>(ROUND((ROUND((((ET128*1.1))*AV128*1),2)*BB128),2)+ROUND((ROUND(((AE128-((EU128*1.1)))*AV128*1),2)*BS128),2))</f>
        <v>0</v>
      </c>
      <c r="CS128">
        <f t="shared" ref="CS128:CS140" si="126">ROUND((ROUND((AE128*AV128*1),2)*BS128),2)</f>
        <v>0</v>
      </c>
      <c r="CT128">
        <f t="shared" ref="CT128:CT140" si="127">ROUND((ROUND((AF128*AV128*1),2)*BA128),2)</f>
        <v>70742.52</v>
      </c>
      <c r="CU128">
        <f t="shared" ref="CU128:CU140" si="128">AG128</f>
        <v>0</v>
      </c>
      <c r="CV128">
        <f t="shared" ref="CV128:CV140" si="129">(AH128*AV128)</f>
        <v>140.62257</v>
      </c>
      <c r="CW128">
        <f t="shared" ref="CW128:CW140" si="130">AI128</f>
        <v>0</v>
      </c>
      <c r="CX128">
        <f t="shared" ref="CX128:CX140" si="131">AJ128</f>
        <v>0</v>
      </c>
      <c r="CY128">
        <f t="shared" ref="CY128:CY140" si="132">S128*(BZ128/100)</f>
        <v>0</v>
      </c>
      <c r="CZ128">
        <f t="shared" ref="CZ128:CZ140" si="133">S128*(CA128/100)</f>
        <v>0</v>
      </c>
      <c r="DC128" t="s">
        <v>3</v>
      </c>
      <c r="DD128" t="s">
        <v>3</v>
      </c>
      <c r="DE128" t="s">
        <v>32</v>
      </c>
      <c r="DF128" t="s">
        <v>32</v>
      </c>
      <c r="DG128" t="s">
        <v>32</v>
      </c>
      <c r="DH128" t="s">
        <v>3</v>
      </c>
      <c r="DI128" t="s">
        <v>32</v>
      </c>
      <c r="DJ128" t="s">
        <v>32</v>
      </c>
      <c r="DK128" t="s">
        <v>3</v>
      </c>
      <c r="DL128" t="s">
        <v>3</v>
      </c>
      <c r="DM128" t="s">
        <v>3</v>
      </c>
      <c r="DN128">
        <v>140</v>
      </c>
      <c r="DO128">
        <v>79</v>
      </c>
      <c r="DP128">
        <v>1.0469999999999999</v>
      </c>
      <c r="DQ128">
        <v>1</v>
      </c>
      <c r="DU128">
        <v>1013</v>
      </c>
      <c r="DV128" t="s">
        <v>65</v>
      </c>
      <c r="DW128" t="s">
        <v>65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40699047</v>
      </c>
      <c r="EF128">
        <v>60</v>
      </c>
      <c r="EG128" t="s">
        <v>33</v>
      </c>
      <c r="EH128">
        <v>0</v>
      </c>
      <c r="EI128" t="s">
        <v>3</v>
      </c>
      <c r="EJ128">
        <v>1</v>
      </c>
      <c r="EK128">
        <v>661</v>
      </c>
      <c r="EL128" t="s">
        <v>67</v>
      </c>
      <c r="EM128" t="s">
        <v>68</v>
      </c>
      <c r="EO128" t="s">
        <v>27</v>
      </c>
      <c r="EQ128">
        <v>132096</v>
      </c>
      <c r="ER128">
        <v>1704.45</v>
      </c>
      <c r="ES128">
        <v>419.96</v>
      </c>
      <c r="ET128">
        <v>0</v>
      </c>
      <c r="EU128">
        <v>0</v>
      </c>
      <c r="EV128">
        <v>1284.49</v>
      </c>
      <c r="EW128">
        <v>122.1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140</v>
      </c>
      <c r="FY128">
        <v>79</v>
      </c>
      <c r="GA128" t="s">
        <v>3</v>
      </c>
      <c r="GD128">
        <v>0</v>
      </c>
      <c r="GF128">
        <v>-668682565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ref="GL128:GL140" si="134">ROUND(IF(AND(BH128=3,BI128=3,FS128&lt;&gt;0),P128,0),2)</f>
        <v>0</v>
      </c>
      <c r="GM128">
        <f t="shared" ref="GM128:GM140" si="135">ROUND(O128+X128+Y128+GK128,2)+GX128</f>
        <v>0</v>
      </c>
      <c r="GN128">
        <f t="shared" ref="GN128:GN140" si="136">IF(OR(BI128=0,BI128=1),GM128-GX128,0)</f>
        <v>0</v>
      </c>
      <c r="GO128">
        <f t="shared" ref="GO128:GO140" si="137">IF(BI128=2,GM128-GX128,0)</f>
        <v>0</v>
      </c>
      <c r="GP128">
        <f t="shared" ref="GP128:GP140" si="138"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ref="GV128:GV140" si="139">ROUND((GT128),6)</f>
        <v>0</v>
      </c>
      <c r="GW128">
        <v>1</v>
      </c>
      <c r="GX128">
        <f t="shared" ref="GX128:GX140" si="140">ROUND(HC128*I128,2)</f>
        <v>0</v>
      </c>
      <c r="HA128">
        <v>0</v>
      </c>
      <c r="HB128">
        <v>0</v>
      </c>
      <c r="HC128">
        <f t="shared" ref="HC128:HC140" si="141">GV128*GW128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E129" t="s">
        <v>3</v>
      </c>
      <c r="F129" t="s">
        <v>139</v>
      </c>
      <c r="G129" t="s">
        <v>140</v>
      </c>
      <c r="H129" t="s">
        <v>141</v>
      </c>
      <c r="I129">
        <v>0</v>
      </c>
      <c r="J129">
        <v>0</v>
      </c>
      <c r="K129">
        <v>0</v>
      </c>
      <c r="O129">
        <f t="shared" si="111"/>
        <v>0</v>
      </c>
      <c r="P129">
        <f t="shared" si="112"/>
        <v>0</v>
      </c>
      <c r="Q129">
        <f>(ROUND((ROUND((((ET129*1.1))*AV129*I129),2)*BB129),2)+ROUND((ROUND(((AE129-((EU129*1.1)))*AV129*I129),2)*BS129),2))</f>
        <v>0</v>
      </c>
      <c r="R129">
        <f t="shared" si="113"/>
        <v>0</v>
      </c>
      <c r="S129">
        <f t="shared" si="114"/>
        <v>0</v>
      </c>
      <c r="T129">
        <f t="shared" si="115"/>
        <v>0</v>
      </c>
      <c r="U129">
        <f t="shared" si="116"/>
        <v>0</v>
      </c>
      <c r="V129">
        <f t="shared" si="117"/>
        <v>0</v>
      </c>
      <c r="W129">
        <f t="shared" si="118"/>
        <v>0</v>
      </c>
      <c r="X129">
        <f t="shared" si="119"/>
        <v>0</v>
      </c>
      <c r="Y129">
        <f t="shared" si="120"/>
        <v>0</v>
      </c>
      <c r="AA129">
        <v>-1</v>
      </c>
      <c r="AB129">
        <f t="shared" si="121"/>
        <v>12228.034</v>
      </c>
      <c r="AC129">
        <f>ROUND((ES129),6)</f>
        <v>6731.62</v>
      </c>
      <c r="AD129">
        <f>ROUND(((((ET129*1.1))-((EU129*1.1)))+AE129),6)</f>
        <v>2127.6750000000002</v>
      </c>
      <c r="AE129">
        <f>ROUND(((EU129*1.1)),6)</f>
        <v>393.36</v>
      </c>
      <c r="AF129">
        <f>ROUND(((EV129*1.1)),6)</f>
        <v>3368.739</v>
      </c>
      <c r="AG129">
        <f t="shared" si="122"/>
        <v>0</v>
      </c>
      <c r="AH129">
        <f>((EW129*1.1))</f>
        <v>293.70000000000005</v>
      </c>
      <c r="AI129">
        <f>((EX129*1.1))</f>
        <v>0</v>
      </c>
      <c r="AJ129">
        <f t="shared" si="123"/>
        <v>0</v>
      </c>
      <c r="AK129">
        <v>11728.36</v>
      </c>
      <c r="AL129">
        <v>6731.62</v>
      </c>
      <c r="AM129">
        <v>1934.25</v>
      </c>
      <c r="AN129">
        <v>357.6</v>
      </c>
      <c r="AO129">
        <v>3062.49</v>
      </c>
      <c r="AP129">
        <v>0</v>
      </c>
      <c r="AQ129">
        <v>267</v>
      </c>
      <c r="AR129">
        <v>0</v>
      </c>
      <c r="AS129">
        <v>0</v>
      </c>
      <c r="AT129">
        <v>134</v>
      </c>
      <c r="AU129">
        <v>55</v>
      </c>
      <c r="AV129">
        <v>1.0469999999999999</v>
      </c>
      <c r="AW129">
        <v>1.002</v>
      </c>
      <c r="AZ129">
        <v>1</v>
      </c>
      <c r="BA129">
        <v>47.82</v>
      </c>
      <c r="BB129">
        <v>13.03</v>
      </c>
      <c r="BC129">
        <v>7.88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176</v>
      </c>
      <c r="BM129">
        <v>152</v>
      </c>
      <c r="BN129">
        <v>0</v>
      </c>
      <c r="BO129" t="s">
        <v>139</v>
      </c>
      <c r="BP129">
        <v>1</v>
      </c>
      <c r="BQ129">
        <v>30</v>
      </c>
      <c r="BR129">
        <v>0</v>
      </c>
      <c r="BS129">
        <v>47.82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134</v>
      </c>
      <c r="CA129">
        <v>55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1008</v>
      </c>
      <c r="CO129">
        <v>0</v>
      </c>
      <c r="CP129">
        <f t="shared" si="124"/>
        <v>0</v>
      </c>
      <c r="CQ129">
        <f t="shared" si="125"/>
        <v>53151.23</v>
      </c>
      <c r="CR129">
        <f>(ROUND((ROUND((((ET129*1.1))*AV129*1),2)*BB129),2)+ROUND((ROUND(((AE129-((EU129*1.1)))*AV129*1),2)*BS129),2))</f>
        <v>29026.67</v>
      </c>
      <c r="CS129">
        <f t="shared" si="126"/>
        <v>19694.669999999998</v>
      </c>
      <c r="CT129">
        <f t="shared" si="127"/>
        <v>168664.49</v>
      </c>
      <c r="CU129">
        <f t="shared" si="128"/>
        <v>0</v>
      </c>
      <c r="CV129">
        <f t="shared" si="129"/>
        <v>307.50390000000004</v>
      </c>
      <c r="CW129">
        <f t="shared" si="130"/>
        <v>0</v>
      </c>
      <c r="CX129">
        <f t="shared" si="131"/>
        <v>0</v>
      </c>
      <c r="CY129">
        <f t="shared" si="132"/>
        <v>0</v>
      </c>
      <c r="CZ129">
        <f t="shared" si="133"/>
        <v>0</v>
      </c>
      <c r="DC129" t="s">
        <v>3</v>
      </c>
      <c r="DD129" t="s">
        <v>3</v>
      </c>
      <c r="DE129" t="s">
        <v>32</v>
      </c>
      <c r="DF129" t="s">
        <v>32</v>
      </c>
      <c r="DG129" t="s">
        <v>32</v>
      </c>
      <c r="DH129" t="s">
        <v>3</v>
      </c>
      <c r="DI129" t="s">
        <v>32</v>
      </c>
      <c r="DJ129" t="s">
        <v>32</v>
      </c>
      <c r="DK129" t="s">
        <v>3</v>
      </c>
      <c r="DL129" t="s">
        <v>3</v>
      </c>
      <c r="DM129" t="s">
        <v>3</v>
      </c>
      <c r="DN129">
        <v>161</v>
      </c>
      <c r="DO129">
        <v>107</v>
      </c>
      <c r="DP129">
        <v>1.0469999999999999</v>
      </c>
      <c r="DQ129">
        <v>1.002</v>
      </c>
      <c r="DU129">
        <v>1013</v>
      </c>
      <c r="DV129" t="s">
        <v>141</v>
      </c>
      <c r="DW129" t="s">
        <v>141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40698538</v>
      </c>
      <c r="EF129">
        <v>30</v>
      </c>
      <c r="EG129" t="s">
        <v>17</v>
      </c>
      <c r="EH129">
        <v>0</v>
      </c>
      <c r="EI129" t="s">
        <v>3</v>
      </c>
      <c r="EJ129">
        <v>1</v>
      </c>
      <c r="EK129">
        <v>152</v>
      </c>
      <c r="EL129" t="s">
        <v>143</v>
      </c>
      <c r="EM129" t="s">
        <v>144</v>
      </c>
      <c r="EO129" t="s">
        <v>27</v>
      </c>
      <c r="EQ129">
        <v>132096</v>
      </c>
      <c r="ER129">
        <v>11728.36</v>
      </c>
      <c r="ES129">
        <v>6731.62</v>
      </c>
      <c r="ET129">
        <v>1934.25</v>
      </c>
      <c r="EU129">
        <v>357.6</v>
      </c>
      <c r="EV129">
        <v>3062.49</v>
      </c>
      <c r="EW129">
        <v>267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161</v>
      </c>
      <c r="FY129">
        <v>107</v>
      </c>
      <c r="GA129" t="s">
        <v>3</v>
      </c>
      <c r="GD129">
        <v>0</v>
      </c>
      <c r="GF129">
        <v>931145273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 t="shared" si="134"/>
        <v>0</v>
      </c>
      <c r="GM129">
        <f t="shared" si="135"/>
        <v>0</v>
      </c>
      <c r="GN129">
        <f t="shared" si="136"/>
        <v>0</v>
      </c>
      <c r="GO129">
        <f t="shared" si="137"/>
        <v>0</v>
      </c>
      <c r="GP129">
        <f t="shared" si="138"/>
        <v>0</v>
      </c>
      <c r="GR129">
        <v>0</v>
      </c>
      <c r="GS129">
        <v>3</v>
      </c>
      <c r="GT129">
        <v>0</v>
      </c>
      <c r="GU129" t="s">
        <v>3</v>
      </c>
      <c r="GV129">
        <f t="shared" si="139"/>
        <v>0</v>
      </c>
      <c r="GW129">
        <v>1</v>
      </c>
      <c r="GX129">
        <f t="shared" si="140"/>
        <v>0</v>
      </c>
      <c r="HA129">
        <v>0</v>
      </c>
      <c r="HB129">
        <v>0</v>
      </c>
      <c r="HC129">
        <f t="shared" si="14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E130" t="s">
        <v>3</v>
      </c>
      <c r="F130" t="s">
        <v>145</v>
      </c>
      <c r="G130" t="s">
        <v>177</v>
      </c>
      <c r="H130" t="s">
        <v>61</v>
      </c>
      <c r="I130">
        <f>I129*J130</f>
        <v>0</v>
      </c>
      <c r="J130">
        <v>162</v>
      </c>
      <c r="K130">
        <v>162</v>
      </c>
      <c r="O130">
        <f t="shared" si="111"/>
        <v>0</v>
      </c>
      <c r="P130">
        <f t="shared" si="112"/>
        <v>0</v>
      </c>
      <c r="Q130">
        <f>(ROUND((ROUND(((ET130)*AV130*I130),2)*BB130),2)+ROUND((ROUND(((AE130-(EU130))*AV130*I130),2)*BS130),2))</f>
        <v>0</v>
      </c>
      <c r="R130">
        <f t="shared" si="113"/>
        <v>0</v>
      </c>
      <c r="S130">
        <f t="shared" si="114"/>
        <v>0</v>
      </c>
      <c r="T130">
        <f t="shared" si="115"/>
        <v>0</v>
      </c>
      <c r="U130">
        <f t="shared" si="116"/>
        <v>0</v>
      </c>
      <c r="V130">
        <f t="shared" si="117"/>
        <v>0</v>
      </c>
      <c r="W130">
        <f t="shared" si="118"/>
        <v>0</v>
      </c>
      <c r="X130">
        <f t="shared" si="119"/>
        <v>0</v>
      </c>
      <c r="Y130">
        <f t="shared" si="120"/>
        <v>0</v>
      </c>
      <c r="AA130">
        <v>-1</v>
      </c>
      <c r="AB130">
        <f t="shared" si="121"/>
        <v>517.14</v>
      </c>
      <c r="AC130">
        <f>ROUND((ES130),6)</f>
        <v>517.14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122"/>
        <v>0</v>
      </c>
      <c r="AH130">
        <f>(EW130)</f>
        <v>0</v>
      </c>
      <c r="AI130">
        <f>(EX130)</f>
        <v>0</v>
      </c>
      <c r="AJ130">
        <f t="shared" si="123"/>
        <v>0</v>
      </c>
      <c r="AK130">
        <v>517.14</v>
      </c>
      <c r="AL130">
        <v>517.14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1.002</v>
      </c>
      <c r="AZ130">
        <v>1</v>
      </c>
      <c r="BA130">
        <v>1</v>
      </c>
      <c r="BB130">
        <v>1</v>
      </c>
      <c r="BC130">
        <v>12.48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178</v>
      </c>
      <c r="BM130">
        <v>152</v>
      </c>
      <c r="BN130">
        <v>0</v>
      </c>
      <c r="BO130" t="s">
        <v>145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4"/>
        <v>0</v>
      </c>
      <c r="CQ130">
        <f t="shared" si="125"/>
        <v>6466.76</v>
      </c>
      <c r="CR130">
        <f>(ROUND((ROUND(((ET130)*AV130*1),2)*BB130),2)+ROUND((ROUND(((AE130-(EU130))*AV130*1),2)*BS130),2))</f>
        <v>0</v>
      </c>
      <c r="CS130">
        <f t="shared" si="126"/>
        <v>0</v>
      </c>
      <c r="CT130">
        <f t="shared" si="127"/>
        <v>0</v>
      </c>
      <c r="CU130">
        <f t="shared" si="128"/>
        <v>0</v>
      </c>
      <c r="CV130">
        <f t="shared" si="129"/>
        <v>0</v>
      </c>
      <c r="CW130">
        <f t="shared" si="130"/>
        <v>0</v>
      </c>
      <c r="CX130">
        <f t="shared" si="131"/>
        <v>0</v>
      </c>
      <c r="CY130">
        <f t="shared" si="132"/>
        <v>0</v>
      </c>
      <c r="CZ130">
        <f t="shared" si="13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161</v>
      </c>
      <c r="DO130">
        <v>107</v>
      </c>
      <c r="DP130">
        <v>1.0469999999999999</v>
      </c>
      <c r="DQ130">
        <v>1.002</v>
      </c>
      <c r="DU130">
        <v>1007</v>
      </c>
      <c r="DV130" t="s">
        <v>61</v>
      </c>
      <c r="DW130" t="s">
        <v>61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40698538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152</v>
      </c>
      <c r="EL130" t="s">
        <v>143</v>
      </c>
      <c r="EM130" t="s">
        <v>144</v>
      </c>
      <c r="EO130" t="s">
        <v>3</v>
      </c>
      <c r="EQ130">
        <v>1024</v>
      </c>
      <c r="ER130">
        <v>517.14</v>
      </c>
      <c r="ES130">
        <v>517.14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161</v>
      </c>
      <c r="FY130">
        <v>107</v>
      </c>
      <c r="GA130" t="s">
        <v>3</v>
      </c>
      <c r="GD130">
        <v>0</v>
      </c>
      <c r="GF130">
        <v>412444006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34"/>
        <v>0</v>
      </c>
      <c r="GM130">
        <f t="shared" si="135"/>
        <v>0</v>
      </c>
      <c r="GN130">
        <f t="shared" si="136"/>
        <v>0</v>
      </c>
      <c r="GO130">
        <f t="shared" si="137"/>
        <v>0</v>
      </c>
      <c r="GP130">
        <f t="shared" si="138"/>
        <v>0</v>
      </c>
      <c r="GR130">
        <v>0</v>
      </c>
      <c r="GS130">
        <v>3</v>
      </c>
      <c r="GT130">
        <v>0</v>
      </c>
      <c r="GU130" t="s">
        <v>3</v>
      </c>
      <c r="GV130">
        <f t="shared" si="139"/>
        <v>0</v>
      </c>
      <c r="GW130">
        <v>1</v>
      </c>
      <c r="GX130">
        <f t="shared" si="140"/>
        <v>0</v>
      </c>
      <c r="HA130">
        <v>0</v>
      </c>
      <c r="HB130">
        <v>0</v>
      </c>
      <c r="HC130">
        <f t="shared" si="14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E131" t="s">
        <v>3</v>
      </c>
      <c r="F131" t="s">
        <v>148</v>
      </c>
      <c r="G131" t="s">
        <v>149</v>
      </c>
      <c r="H131" t="s">
        <v>141</v>
      </c>
      <c r="I131">
        <v>0</v>
      </c>
      <c r="J131">
        <v>0</v>
      </c>
      <c r="K131">
        <v>0</v>
      </c>
      <c r="O131">
        <f t="shared" si="111"/>
        <v>0</v>
      </c>
      <c r="P131">
        <f t="shared" si="112"/>
        <v>0</v>
      </c>
      <c r="Q131">
        <f>(ROUND((ROUND((((ET131*1.1))*AV131*I131),2)*BB131),2)+ROUND((ROUND(((AE131-((EU131*1.1)))*AV131*I131),2)*BS131),2))</f>
        <v>0</v>
      </c>
      <c r="R131">
        <f t="shared" si="113"/>
        <v>0</v>
      </c>
      <c r="S131">
        <f t="shared" si="114"/>
        <v>0</v>
      </c>
      <c r="T131">
        <f t="shared" si="115"/>
        <v>0</v>
      </c>
      <c r="U131">
        <f t="shared" si="116"/>
        <v>0</v>
      </c>
      <c r="V131">
        <f t="shared" si="117"/>
        <v>0</v>
      </c>
      <c r="W131">
        <f t="shared" si="118"/>
        <v>0</v>
      </c>
      <c r="X131">
        <f t="shared" si="119"/>
        <v>0</v>
      </c>
      <c r="Y131">
        <f t="shared" si="120"/>
        <v>0</v>
      </c>
      <c r="AA131">
        <v>-1</v>
      </c>
      <c r="AB131">
        <f t="shared" si="121"/>
        <v>416.83</v>
      </c>
      <c r="AC131">
        <f>ROUND(((ES131*6)),6)</f>
        <v>351.6</v>
      </c>
      <c r="AD131">
        <f>ROUND(((((ET131*1.1))-((EU131*1.1)))+AE131),6)</f>
        <v>0</v>
      </c>
      <c r="AE131">
        <f>ROUND(((EU131*1.1)),6)</f>
        <v>0</v>
      </c>
      <c r="AF131">
        <f>ROUND(((EV131*1.1)),6)</f>
        <v>65.23</v>
      </c>
      <c r="AG131">
        <f t="shared" si="122"/>
        <v>0</v>
      </c>
      <c r="AH131">
        <f>((EW131*1.1))</f>
        <v>5.6870000000000003</v>
      </c>
      <c r="AI131">
        <f>((EX131*1.1))</f>
        <v>0</v>
      </c>
      <c r="AJ131">
        <f t="shared" si="123"/>
        <v>0</v>
      </c>
      <c r="AK131">
        <v>117.9</v>
      </c>
      <c r="AL131">
        <v>58.6</v>
      </c>
      <c r="AM131">
        <v>0</v>
      </c>
      <c r="AN131">
        <v>0</v>
      </c>
      <c r="AO131">
        <v>59.3</v>
      </c>
      <c r="AP131">
        <v>0</v>
      </c>
      <c r="AQ131">
        <v>5.17</v>
      </c>
      <c r="AR131">
        <v>0</v>
      </c>
      <c r="AS131">
        <v>0</v>
      </c>
      <c r="AT131">
        <v>134</v>
      </c>
      <c r="AU131">
        <v>55</v>
      </c>
      <c r="AV131">
        <v>1.0469999999999999</v>
      </c>
      <c r="AW131">
        <v>1.002</v>
      </c>
      <c r="AZ131">
        <v>1</v>
      </c>
      <c r="BA131">
        <v>47.82</v>
      </c>
      <c r="BB131">
        <v>1</v>
      </c>
      <c r="BC131">
        <v>3.64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150</v>
      </c>
      <c r="BM131">
        <v>152</v>
      </c>
      <c r="BN131">
        <v>0</v>
      </c>
      <c r="BO131" t="s">
        <v>148</v>
      </c>
      <c r="BP131">
        <v>1</v>
      </c>
      <c r="BQ131">
        <v>30</v>
      </c>
      <c r="BR131">
        <v>0</v>
      </c>
      <c r="BS131">
        <v>47.82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134</v>
      </c>
      <c r="CA131">
        <v>55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1008</v>
      </c>
      <c r="CO131">
        <v>0</v>
      </c>
      <c r="CP131">
        <f t="shared" si="124"/>
        <v>0</v>
      </c>
      <c r="CQ131">
        <f t="shared" si="125"/>
        <v>1282.3699999999999</v>
      </c>
      <c r="CR131">
        <f>(ROUND((ROUND((((ET131*1.1))*AV131*1),2)*BB131),2)+ROUND((ROUND(((AE131-((EU131*1.1)))*AV131*1),2)*BS131),2))</f>
        <v>0</v>
      </c>
      <c r="CS131">
        <f t="shared" si="126"/>
        <v>0</v>
      </c>
      <c r="CT131">
        <f t="shared" si="127"/>
        <v>3266.11</v>
      </c>
      <c r="CU131">
        <f t="shared" si="128"/>
        <v>0</v>
      </c>
      <c r="CV131">
        <f t="shared" si="129"/>
        <v>5.9542890000000002</v>
      </c>
      <c r="CW131">
        <f t="shared" si="130"/>
        <v>0</v>
      </c>
      <c r="CX131">
        <f t="shared" si="131"/>
        <v>0</v>
      </c>
      <c r="CY131">
        <f t="shared" si="132"/>
        <v>0</v>
      </c>
      <c r="CZ131">
        <f t="shared" si="133"/>
        <v>0</v>
      </c>
      <c r="DC131" t="s">
        <v>3</v>
      </c>
      <c r="DD131" t="s">
        <v>179</v>
      </c>
      <c r="DE131" t="s">
        <v>32</v>
      </c>
      <c r="DF131" t="s">
        <v>32</v>
      </c>
      <c r="DG131" t="s">
        <v>32</v>
      </c>
      <c r="DH131" t="s">
        <v>3</v>
      </c>
      <c r="DI131" t="s">
        <v>32</v>
      </c>
      <c r="DJ131" t="s">
        <v>32</v>
      </c>
      <c r="DK131" t="s">
        <v>3</v>
      </c>
      <c r="DL131" t="s">
        <v>3</v>
      </c>
      <c r="DM131" t="s">
        <v>3</v>
      </c>
      <c r="DN131">
        <v>161</v>
      </c>
      <c r="DO131">
        <v>107</v>
      </c>
      <c r="DP131">
        <v>1.0469999999999999</v>
      </c>
      <c r="DQ131">
        <v>1.002</v>
      </c>
      <c r="DU131">
        <v>1013</v>
      </c>
      <c r="DV131" t="s">
        <v>141</v>
      </c>
      <c r="DW131" t="s">
        <v>141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40698538</v>
      </c>
      <c r="EF131">
        <v>30</v>
      </c>
      <c r="EG131" t="s">
        <v>17</v>
      </c>
      <c r="EH131">
        <v>0</v>
      </c>
      <c r="EI131" t="s">
        <v>3</v>
      </c>
      <c r="EJ131">
        <v>1</v>
      </c>
      <c r="EK131">
        <v>152</v>
      </c>
      <c r="EL131" t="s">
        <v>143</v>
      </c>
      <c r="EM131" t="s">
        <v>144</v>
      </c>
      <c r="EO131" t="s">
        <v>27</v>
      </c>
      <c r="EQ131">
        <v>132096</v>
      </c>
      <c r="ER131">
        <v>117.9</v>
      </c>
      <c r="ES131">
        <v>58.6</v>
      </c>
      <c r="ET131">
        <v>0</v>
      </c>
      <c r="EU131">
        <v>0</v>
      </c>
      <c r="EV131">
        <v>59.3</v>
      </c>
      <c r="EW131">
        <v>5.17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161</v>
      </c>
      <c r="FY131">
        <v>107</v>
      </c>
      <c r="GA131" t="s">
        <v>3</v>
      </c>
      <c r="GD131">
        <v>0</v>
      </c>
      <c r="GF131">
        <v>1470043862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34"/>
        <v>0</v>
      </c>
      <c r="GM131">
        <f t="shared" si="135"/>
        <v>0</v>
      </c>
      <c r="GN131">
        <f t="shared" si="136"/>
        <v>0</v>
      </c>
      <c r="GO131">
        <f t="shared" si="137"/>
        <v>0</v>
      </c>
      <c r="GP131">
        <f t="shared" si="138"/>
        <v>0</v>
      </c>
      <c r="GR131">
        <v>0</v>
      </c>
      <c r="GS131">
        <v>3</v>
      </c>
      <c r="GT131">
        <v>0</v>
      </c>
      <c r="GU131" t="s">
        <v>3</v>
      </c>
      <c r="GV131">
        <f t="shared" si="139"/>
        <v>0</v>
      </c>
      <c r="GW131">
        <v>1</v>
      </c>
      <c r="GX131">
        <f t="shared" si="140"/>
        <v>0</v>
      </c>
      <c r="HA131">
        <v>0</v>
      </c>
      <c r="HB131">
        <v>0</v>
      </c>
      <c r="HC131">
        <f t="shared" si="14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E132" t="s">
        <v>3</v>
      </c>
      <c r="F132" t="s">
        <v>145</v>
      </c>
      <c r="G132" t="s">
        <v>177</v>
      </c>
      <c r="H132" t="s">
        <v>61</v>
      </c>
      <c r="I132">
        <f>I131*J132</f>
        <v>0</v>
      </c>
      <c r="J132">
        <v>10.199999999999999</v>
      </c>
      <c r="K132">
        <v>10.199999999999999</v>
      </c>
      <c r="O132">
        <f t="shared" si="111"/>
        <v>0</v>
      </c>
      <c r="P132">
        <f t="shared" si="112"/>
        <v>0</v>
      </c>
      <c r="Q132">
        <f>(ROUND((ROUND(((ET132)*AV132*I132),2)*BB132),2)+ROUND((ROUND(((AE132-(EU132))*AV132*I132),2)*BS132),2))</f>
        <v>0</v>
      </c>
      <c r="R132">
        <f t="shared" si="113"/>
        <v>0</v>
      </c>
      <c r="S132">
        <f t="shared" si="114"/>
        <v>0</v>
      </c>
      <c r="T132">
        <f t="shared" si="115"/>
        <v>0</v>
      </c>
      <c r="U132">
        <f t="shared" si="116"/>
        <v>0</v>
      </c>
      <c r="V132">
        <f t="shared" si="117"/>
        <v>0</v>
      </c>
      <c r="W132">
        <f t="shared" si="118"/>
        <v>0</v>
      </c>
      <c r="X132">
        <f t="shared" si="119"/>
        <v>0</v>
      </c>
      <c r="Y132">
        <f t="shared" si="120"/>
        <v>0</v>
      </c>
      <c r="AA132">
        <v>-1</v>
      </c>
      <c r="AB132">
        <f t="shared" si="121"/>
        <v>517.14</v>
      </c>
      <c r="AC132">
        <f t="shared" ref="AC132:AC140" si="142">ROUND((ES132),6)</f>
        <v>517.14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122"/>
        <v>0</v>
      </c>
      <c r="AH132">
        <f>(EW132)</f>
        <v>0</v>
      </c>
      <c r="AI132">
        <f>(EX132)</f>
        <v>0</v>
      </c>
      <c r="AJ132">
        <f t="shared" si="123"/>
        <v>0</v>
      </c>
      <c r="AK132">
        <v>517.14</v>
      </c>
      <c r="AL132">
        <v>517.14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1.002</v>
      </c>
      <c r="AZ132">
        <v>1</v>
      </c>
      <c r="BA132">
        <v>1</v>
      </c>
      <c r="BB132">
        <v>1</v>
      </c>
      <c r="BC132">
        <v>12.48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178</v>
      </c>
      <c r="BM132">
        <v>152</v>
      </c>
      <c r="BN132">
        <v>0</v>
      </c>
      <c r="BO132" t="s">
        <v>145</v>
      </c>
      <c r="BP132">
        <v>1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1008</v>
      </c>
      <c r="CO132">
        <v>0</v>
      </c>
      <c r="CP132">
        <f t="shared" si="124"/>
        <v>0</v>
      </c>
      <c r="CQ132">
        <f t="shared" si="125"/>
        <v>6466.76</v>
      </c>
      <c r="CR132">
        <f>(ROUND((ROUND(((ET132)*AV132*1),2)*BB132),2)+ROUND((ROUND(((AE132-(EU132))*AV132*1),2)*BS132),2))</f>
        <v>0</v>
      </c>
      <c r="CS132">
        <f t="shared" si="126"/>
        <v>0</v>
      </c>
      <c r="CT132">
        <f t="shared" si="127"/>
        <v>0</v>
      </c>
      <c r="CU132">
        <f t="shared" si="128"/>
        <v>0</v>
      </c>
      <c r="CV132">
        <f t="shared" si="129"/>
        <v>0</v>
      </c>
      <c r="CW132">
        <f t="shared" si="130"/>
        <v>0</v>
      </c>
      <c r="CX132">
        <f t="shared" si="131"/>
        <v>0</v>
      </c>
      <c r="CY132">
        <f t="shared" si="132"/>
        <v>0</v>
      </c>
      <c r="CZ132">
        <f t="shared" si="133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161</v>
      </c>
      <c r="DO132">
        <v>107</v>
      </c>
      <c r="DP132">
        <v>1.0469999999999999</v>
      </c>
      <c r="DQ132">
        <v>1.002</v>
      </c>
      <c r="DU132">
        <v>1007</v>
      </c>
      <c r="DV132" t="s">
        <v>61</v>
      </c>
      <c r="DW132" t="s">
        <v>61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40698538</v>
      </c>
      <c r="EF132">
        <v>30</v>
      </c>
      <c r="EG132" t="s">
        <v>17</v>
      </c>
      <c r="EH132">
        <v>0</v>
      </c>
      <c r="EI132" t="s">
        <v>3</v>
      </c>
      <c r="EJ132">
        <v>1</v>
      </c>
      <c r="EK132">
        <v>152</v>
      </c>
      <c r="EL132" t="s">
        <v>143</v>
      </c>
      <c r="EM132" t="s">
        <v>144</v>
      </c>
      <c r="EO132" t="s">
        <v>27</v>
      </c>
      <c r="EQ132">
        <v>1024</v>
      </c>
      <c r="ER132">
        <v>517.14</v>
      </c>
      <c r="ES132">
        <v>517.14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161</v>
      </c>
      <c r="FY132">
        <v>107</v>
      </c>
      <c r="GA132" t="s">
        <v>3</v>
      </c>
      <c r="GD132">
        <v>0</v>
      </c>
      <c r="GF132">
        <v>412444006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34"/>
        <v>0</v>
      </c>
      <c r="GM132">
        <f t="shared" si="135"/>
        <v>0</v>
      </c>
      <c r="GN132">
        <f t="shared" si="136"/>
        <v>0</v>
      </c>
      <c r="GO132">
        <f t="shared" si="137"/>
        <v>0</v>
      </c>
      <c r="GP132">
        <f t="shared" si="138"/>
        <v>0</v>
      </c>
      <c r="GR132">
        <v>0</v>
      </c>
      <c r="GS132">
        <v>3</v>
      </c>
      <c r="GT132">
        <v>0</v>
      </c>
      <c r="GU132" t="s">
        <v>3</v>
      </c>
      <c r="GV132">
        <f t="shared" si="139"/>
        <v>0</v>
      </c>
      <c r="GW132">
        <v>1</v>
      </c>
      <c r="GX132">
        <f t="shared" si="140"/>
        <v>0</v>
      </c>
      <c r="HA132">
        <v>0</v>
      </c>
      <c r="HB132">
        <v>0</v>
      </c>
      <c r="HC132">
        <f t="shared" si="14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E133" t="s">
        <v>180</v>
      </c>
      <c r="F133" t="s">
        <v>130</v>
      </c>
      <c r="G133" t="s">
        <v>131</v>
      </c>
      <c r="H133" t="s">
        <v>132</v>
      </c>
      <c r="I133">
        <v>0</v>
      </c>
      <c r="J133">
        <v>0</v>
      </c>
      <c r="K133">
        <v>0</v>
      </c>
      <c r="O133">
        <f t="shared" si="111"/>
        <v>0</v>
      </c>
      <c r="P133">
        <f t="shared" si="112"/>
        <v>0</v>
      </c>
      <c r="Q133">
        <f>(ROUND((ROUND((((ET133*1.1))*AV133*I133),2)*BB133),2)+ROUND((ROUND(((AE133-((EU133*1.1)))*AV133*I133),2)*BS133),2))</f>
        <v>0</v>
      </c>
      <c r="R133">
        <f t="shared" si="113"/>
        <v>0</v>
      </c>
      <c r="S133">
        <f t="shared" si="114"/>
        <v>0</v>
      </c>
      <c r="T133">
        <f t="shared" si="115"/>
        <v>0</v>
      </c>
      <c r="U133">
        <f t="shared" si="116"/>
        <v>0</v>
      </c>
      <c r="V133">
        <f t="shared" si="117"/>
        <v>0</v>
      </c>
      <c r="W133">
        <f t="shared" si="118"/>
        <v>0</v>
      </c>
      <c r="X133">
        <f t="shared" si="119"/>
        <v>0</v>
      </c>
      <c r="Y133">
        <f t="shared" si="120"/>
        <v>0</v>
      </c>
      <c r="AA133">
        <v>44842498</v>
      </c>
      <c r="AB133">
        <f t="shared" si="121"/>
        <v>1513.2660000000001</v>
      </c>
      <c r="AC133">
        <f t="shared" si="142"/>
        <v>35.35</v>
      </c>
      <c r="AD133">
        <f>ROUND(((((ET133*1.1))-((EU133*1.1)))+AE133),6)</f>
        <v>1311.277</v>
      </c>
      <c r="AE133">
        <f>ROUND(((EU133*1.1)),6)</f>
        <v>104.41200000000001</v>
      </c>
      <c r="AF133">
        <f>ROUND(((EV133*1.1)),6)</f>
        <v>166.63900000000001</v>
      </c>
      <c r="AG133">
        <f t="shared" si="122"/>
        <v>0</v>
      </c>
      <c r="AH133">
        <f>((EW133*1.1))</f>
        <v>15.840000000000002</v>
      </c>
      <c r="AI133">
        <f>((EX133*1.1))</f>
        <v>0</v>
      </c>
      <c r="AJ133">
        <f t="shared" si="123"/>
        <v>0</v>
      </c>
      <c r="AK133">
        <v>1378.91</v>
      </c>
      <c r="AL133">
        <v>35.35</v>
      </c>
      <c r="AM133">
        <v>1192.07</v>
      </c>
      <c r="AN133">
        <v>94.92</v>
      </c>
      <c r="AO133">
        <v>151.49</v>
      </c>
      <c r="AP133">
        <v>0</v>
      </c>
      <c r="AQ133">
        <v>14.4</v>
      </c>
      <c r="AR133">
        <v>0</v>
      </c>
      <c r="AS133">
        <v>0</v>
      </c>
      <c r="AT133">
        <v>134</v>
      </c>
      <c r="AU133">
        <v>55</v>
      </c>
      <c r="AV133">
        <v>1.0469999999999999</v>
      </c>
      <c r="AW133">
        <v>1.002</v>
      </c>
      <c r="AZ133">
        <v>1</v>
      </c>
      <c r="BA133">
        <v>47.82</v>
      </c>
      <c r="BB133">
        <v>13.28</v>
      </c>
      <c r="BC133">
        <v>7.33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133</v>
      </c>
      <c r="BM133">
        <v>146</v>
      </c>
      <c r="BN133">
        <v>0</v>
      </c>
      <c r="BO133" t="s">
        <v>130</v>
      </c>
      <c r="BP133">
        <v>1</v>
      </c>
      <c r="BQ133">
        <v>30</v>
      </c>
      <c r="BR133">
        <v>0</v>
      </c>
      <c r="BS133">
        <v>47.82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1008</v>
      </c>
      <c r="CO133">
        <v>0</v>
      </c>
      <c r="CP133">
        <f t="shared" si="124"/>
        <v>0</v>
      </c>
      <c r="CQ133">
        <f t="shared" si="125"/>
        <v>259.63</v>
      </c>
      <c r="CR133">
        <f>(ROUND((ROUND((((ET133*1.1))*AV133*1),2)*BB133),2)+ROUND((ROUND(((AE133-((EU133*1.1)))*AV133*1),2)*BS133),2))</f>
        <v>18232.240000000002</v>
      </c>
      <c r="CS133">
        <f t="shared" si="126"/>
        <v>5227.68</v>
      </c>
      <c r="CT133">
        <f t="shared" si="127"/>
        <v>8343.16</v>
      </c>
      <c r="CU133">
        <f t="shared" si="128"/>
        <v>0</v>
      </c>
      <c r="CV133">
        <f t="shared" si="129"/>
        <v>16.584479999999999</v>
      </c>
      <c r="CW133">
        <f t="shared" si="130"/>
        <v>0</v>
      </c>
      <c r="CX133">
        <f t="shared" si="131"/>
        <v>0</v>
      </c>
      <c r="CY133">
        <f t="shared" si="132"/>
        <v>0</v>
      </c>
      <c r="CZ133">
        <f t="shared" si="133"/>
        <v>0</v>
      </c>
      <c r="DC133" t="s">
        <v>3</v>
      </c>
      <c r="DD133" t="s">
        <v>3</v>
      </c>
      <c r="DE133" t="s">
        <v>32</v>
      </c>
      <c r="DF133" t="s">
        <v>32</v>
      </c>
      <c r="DG133" t="s">
        <v>32</v>
      </c>
      <c r="DH133" t="s">
        <v>3</v>
      </c>
      <c r="DI133" t="s">
        <v>32</v>
      </c>
      <c r="DJ133" t="s">
        <v>32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1.002</v>
      </c>
      <c r="DU133">
        <v>1013</v>
      </c>
      <c r="DV133" t="s">
        <v>132</v>
      </c>
      <c r="DW133" t="s">
        <v>132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40698532</v>
      </c>
      <c r="EF133">
        <v>30</v>
      </c>
      <c r="EG133" t="s">
        <v>17</v>
      </c>
      <c r="EH133">
        <v>0</v>
      </c>
      <c r="EI133" t="s">
        <v>3</v>
      </c>
      <c r="EJ133">
        <v>1</v>
      </c>
      <c r="EK133">
        <v>146</v>
      </c>
      <c r="EL133" t="s">
        <v>134</v>
      </c>
      <c r="EM133" t="s">
        <v>135</v>
      </c>
      <c r="EO133" t="s">
        <v>27</v>
      </c>
      <c r="EQ133">
        <v>131072</v>
      </c>
      <c r="ER133">
        <v>1378.91</v>
      </c>
      <c r="ES133">
        <v>35.35</v>
      </c>
      <c r="ET133">
        <v>1192.07</v>
      </c>
      <c r="EU133">
        <v>94.92</v>
      </c>
      <c r="EV133">
        <v>151.49</v>
      </c>
      <c r="EW133">
        <v>14.4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-1177786428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 t="shared" si="134"/>
        <v>0</v>
      </c>
      <c r="GM133">
        <f t="shared" si="135"/>
        <v>0</v>
      </c>
      <c r="GN133">
        <f t="shared" si="136"/>
        <v>0</v>
      </c>
      <c r="GO133">
        <f t="shared" si="137"/>
        <v>0</v>
      </c>
      <c r="GP133">
        <f t="shared" si="138"/>
        <v>0</v>
      </c>
      <c r="GR133">
        <v>0</v>
      </c>
      <c r="GS133">
        <v>3</v>
      </c>
      <c r="GT133">
        <v>0</v>
      </c>
      <c r="GU133" t="s">
        <v>3</v>
      </c>
      <c r="GV133">
        <f t="shared" si="139"/>
        <v>0</v>
      </c>
      <c r="GW133">
        <v>1</v>
      </c>
      <c r="GX133">
        <f t="shared" si="140"/>
        <v>0</v>
      </c>
      <c r="HA133">
        <v>0</v>
      </c>
      <c r="HB133">
        <v>0</v>
      </c>
      <c r="HC133">
        <f t="shared" si="141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E134" t="s">
        <v>181</v>
      </c>
      <c r="F134" t="s">
        <v>136</v>
      </c>
      <c r="G134" t="s">
        <v>182</v>
      </c>
      <c r="H134" t="s">
        <v>61</v>
      </c>
      <c r="I134">
        <f>I133*J134</f>
        <v>0</v>
      </c>
      <c r="J134">
        <v>110</v>
      </c>
      <c r="K134">
        <v>110</v>
      </c>
      <c r="O134">
        <f t="shared" si="111"/>
        <v>0</v>
      </c>
      <c r="P134">
        <f t="shared" si="112"/>
        <v>0</v>
      </c>
      <c r="Q134">
        <f>(ROUND((ROUND(((ET134)*AV134*I134),2)*BB134),2)+ROUND((ROUND(((AE134-(EU134))*AV134*I134),2)*BS134),2))</f>
        <v>0</v>
      </c>
      <c r="R134">
        <f t="shared" si="113"/>
        <v>0</v>
      </c>
      <c r="S134">
        <f t="shared" si="114"/>
        <v>0</v>
      </c>
      <c r="T134">
        <f t="shared" si="115"/>
        <v>0</v>
      </c>
      <c r="U134">
        <f t="shared" si="116"/>
        <v>0</v>
      </c>
      <c r="V134">
        <f t="shared" si="117"/>
        <v>0</v>
      </c>
      <c r="W134">
        <f t="shared" si="118"/>
        <v>0</v>
      </c>
      <c r="X134">
        <f t="shared" si="119"/>
        <v>0</v>
      </c>
      <c r="Y134">
        <f t="shared" si="120"/>
        <v>0</v>
      </c>
      <c r="AA134">
        <v>44842498</v>
      </c>
      <c r="AB134">
        <f t="shared" si="121"/>
        <v>104.99</v>
      </c>
      <c r="AC134">
        <f t="shared" si="142"/>
        <v>104.99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22"/>
        <v>0</v>
      </c>
      <c r="AH134">
        <f>(EW134)</f>
        <v>0</v>
      </c>
      <c r="AI134">
        <f>(EX134)</f>
        <v>0</v>
      </c>
      <c r="AJ134">
        <f t="shared" si="123"/>
        <v>0</v>
      </c>
      <c r="AK134">
        <v>104.99</v>
      </c>
      <c r="AL134">
        <v>104.99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8.91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183</v>
      </c>
      <c r="BM134">
        <v>146</v>
      </c>
      <c r="BN134">
        <v>0</v>
      </c>
      <c r="BO134" t="s">
        <v>136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4"/>
        <v>0</v>
      </c>
      <c r="CQ134">
        <f t="shared" si="125"/>
        <v>937.33</v>
      </c>
      <c r="CR134">
        <f>(ROUND((ROUND(((ET134)*AV134*1),2)*BB134),2)+ROUND((ROUND(((AE134-(EU134))*AV134*1),2)*BS134),2))</f>
        <v>0</v>
      </c>
      <c r="CS134">
        <f t="shared" si="126"/>
        <v>0</v>
      </c>
      <c r="CT134">
        <f t="shared" si="127"/>
        <v>0</v>
      </c>
      <c r="CU134">
        <f t="shared" si="128"/>
        <v>0</v>
      </c>
      <c r="CV134">
        <f t="shared" si="129"/>
        <v>0</v>
      </c>
      <c r="CW134">
        <f t="shared" si="130"/>
        <v>0</v>
      </c>
      <c r="CX134">
        <f t="shared" si="131"/>
        <v>0</v>
      </c>
      <c r="CY134">
        <f t="shared" si="132"/>
        <v>0</v>
      </c>
      <c r="CZ134">
        <f t="shared" si="133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1.002</v>
      </c>
      <c r="DU134">
        <v>1007</v>
      </c>
      <c r="DV134" t="s">
        <v>61</v>
      </c>
      <c r="DW134" t="s">
        <v>61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40698532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146</v>
      </c>
      <c r="EL134" t="s">
        <v>134</v>
      </c>
      <c r="EM134" t="s">
        <v>135</v>
      </c>
      <c r="EO134" t="s">
        <v>3</v>
      </c>
      <c r="EQ134">
        <v>0</v>
      </c>
      <c r="ER134">
        <v>104.99</v>
      </c>
      <c r="ES134">
        <v>104.99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2069056849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34"/>
        <v>0</v>
      </c>
      <c r="GM134">
        <f t="shared" si="135"/>
        <v>0</v>
      </c>
      <c r="GN134">
        <f t="shared" si="136"/>
        <v>0</v>
      </c>
      <c r="GO134">
        <f t="shared" si="137"/>
        <v>0</v>
      </c>
      <c r="GP134">
        <f t="shared" si="138"/>
        <v>0</v>
      </c>
      <c r="GR134">
        <v>0</v>
      </c>
      <c r="GS134">
        <v>3</v>
      </c>
      <c r="GT134">
        <v>0</v>
      </c>
      <c r="GU134" t="s">
        <v>3</v>
      </c>
      <c r="GV134">
        <f t="shared" si="139"/>
        <v>0</v>
      </c>
      <c r="GW134">
        <v>1</v>
      </c>
      <c r="GX134">
        <f t="shared" si="140"/>
        <v>0</v>
      </c>
      <c r="HA134">
        <v>0</v>
      </c>
      <c r="HB134">
        <v>0</v>
      </c>
      <c r="HC134">
        <f t="shared" si="141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E135" t="s">
        <v>3</v>
      </c>
      <c r="F135" t="s">
        <v>184</v>
      </c>
      <c r="G135" t="s">
        <v>185</v>
      </c>
      <c r="H135" t="s">
        <v>186</v>
      </c>
      <c r="I135">
        <f>ROUND(I133/0.25,9)</f>
        <v>0</v>
      </c>
      <c r="J135">
        <v>0</v>
      </c>
      <c r="K135">
        <f>ROUND(I133/0.25,9)</f>
        <v>0</v>
      </c>
      <c r="O135">
        <f t="shared" si="111"/>
        <v>0</v>
      </c>
      <c r="P135">
        <f t="shared" si="112"/>
        <v>0</v>
      </c>
      <c r="Q135">
        <f>(ROUND((ROUND((((ET135*1.1))*AV135*I135),2)*BB135),2)+ROUND((ROUND(((AE135-((EU135*1.1)))*AV135*I135),2)*BS135),2))</f>
        <v>0</v>
      </c>
      <c r="R135">
        <f t="shared" si="113"/>
        <v>0</v>
      </c>
      <c r="S135">
        <f t="shared" si="114"/>
        <v>0</v>
      </c>
      <c r="T135">
        <f t="shared" si="115"/>
        <v>0</v>
      </c>
      <c r="U135">
        <f t="shared" si="116"/>
        <v>0</v>
      </c>
      <c r="V135">
        <f t="shared" si="117"/>
        <v>0</v>
      </c>
      <c r="W135">
        <f t="shared" si="118"/>
        <v>0</v>
      </c>
      <c r="X135">
        <f t="shared" si="119"/>
        <v>0</v>
      </c>
      <c r="Y135">
        <f t="shared" si="120"/>
        <v>0</v>
      </c>
      <c r="AA135">
        <v>-1</v>
      </c>
      <c r="AB135">
        <f t="shared" si="121"/>
        <v>619.79999999999995</v>
      </c>
      <c r="AC135">
        <f t="shared" si="142"/>
        <v>14.14</v>
      </c>
      <c r="AD135">
        <f>ROUND(((((ET135*1.1))-((EU135*1.1)))+AE135),6)</f>
        <v>306.82299999999998</v>
      </c>
      <c r="AE135">
        <f>ROUND(((EU135*1.1)),6)</f>
        <v>27.324000000000002</v>
      </c>
      <c r="AF135">
        <f>ROUND(((EV135*1.1)),6)</f>
        <v>298.83699999999999</v>
      </c>
      <c r="AG135">
        <f t="shared" si="122"/>
        <v>0</v>
      </c>
      <c r="AH135">
        <f>((EW135*1.1))</f>
        <v>26.730000000000004</v>
      </c>
      <c r="AI135">
        <f>((EX135*1.1))</f>
        <v>0</v>
      </c>
      <c r="AJ135">
        <f t="shared" si="123"/>
        <v>0</v>
      </c>
      <c r="AK135">
        <v>564.74</v>
      </c>
      <c r="AL135">
        <v>14.14</v>
      </c>
      <c r="AM135">
        <v>278.93</v>
      </c>
      <c r="AN135">
        <v>24.84</v>
      </c>
      <c r="AO135">
        <v>271.67</v>
      </c>
      <c r="AP135">
        <v>0</v>
      </c>
      <c r="AQ135">
        <v>24.3</v>
      </c>
      <c r="AR135">
        <v>0</v>
      </c>
      <c r="AS135">
        <v>0</v>
      </c>
      <c r="AT135">
        <v>109</v>
      </c>
      <c r="AU135">
        <v>41</v>
      </c>
      <c r="AV135">
        <v>1.0469999999999999</v>
      </c>
      <c r="AW135">
        <v>1.002</v>
      </c>
      <c r="AZ135">
        <v>1</v>
      </c>
      <c r="BA135">
        <v>47.82</v>
      </c>
      <c r="BB135">
        <v>13.48</v>
      </c>
      <c r="BC135">
        <v>7.33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187</v>
      </c>
      <c r="BM135">
        <v>160</v>
      </c>
      <c r="BN135">
        <v>0</v>
      </c>
      <c r="BO135" t="s">
        <v>184</v>
      </c>
      <c r="BP135">
        <v>1</v>
      </c>
      <c r="BQ135">
        <v>30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109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1008</v>
      </c>
      <c r="CO135">
        <v>0</v>
      </c>
      <c r="CP135">
        <f t="shared" si="124"/>
        <v>0</v>
      </c>
      <c r="CQ135">
        <f t="shared" si="125"/>
        <v>103.87</v>
      </c>
      <c r="CR135">
        <f>(ROUND((ROUND((((ET135*1.1))*AV135*1),2)*BB135),2)+ROUND((ROUND(((AE135-((EU135*1.1)))*AV135*1),2)*BS135),2))</f>
        <v>4330.32</v>
      </c>
      <c r="CS135">
        <f t="shared" si="126"/>
        <v>1368.13</v>
      </c>
      <c r="CT135">
        <f t="shared" si="127"/>
        <v>14961.92</v>
      </c>
      <c r="CU135">
        <f t="shared" si="128"/>
        <v>0</v>
      </c>
      <c r="CV135">
        <f t="shared" si="129"/>
        <v>27.986310000000003</v>
      </c>
      <c r="CW135">
        <f t="shared" si="130"/>
        <v>0</v>
      </c>
      <c r="CX135">
        <f t="shared" si="131"/>
        <v>0</v>
      </c>
      <c r="CY135">
        <f t="shared" si="132"/>
        <v>0</v>
      </c>
      <c r="CZ135">
        <f t="shared" si="133"/>
        <v>0</v>
      </c>
      <c r="DC135" t="s">
        <v>3</v>
      </c>
      <c r="DD135" t="s">
        <v>3</v>
      </c>
      <c r="DE135" t="s">
        <v>32</v>
      </c>
      <c r="DF135" t="s">
        <v>32</v>
      </c>
      <c r="DG135" t="s">
        <v>32</v>
      </c>
      <c r="DH135" t="s">
        <v>3</v>
      </c>
      <c r="DI135" t="s">
        <v>32</v>
      </c>
      <c r="DJ135" t="s">
        <v>32</v>
      </c>
      <c r="DK135" t="s">
        <v>3</v>
      </c>
      <c r="DL135" t="s">
        <v>3</v>
      </c>
      <c r="DM135" t="s">
        <v>3</v>
      </c>
      <c r="DN135">
        <v>134</v>
      </c>
      <c r="DO135">
        <v>83</v>
      </c>
      <c r="DP135">
        <v>1.0469999999999999</v>
      </c>
      <c r="DQ135">
        <v>1.002</v>
      </c>
      <c r="DU135">
        <v>1013</v>
      </c>
      <c r="DV135" t="s">
        <v>186</v>
      </c>
      <c r="DW135" t="s">
        <v>186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40698546</v>
      </c>
      <c r="EF135">
        <v>30</v>
      </c>
      <c r="EG135" t="s">
        <v>17</v>
      </c>
      <c r="EH135">
        <v>0</v>
      </c>
      <c r="EI135" t="s">
        <v>3</v>
      </c>
      <c r="EJ135">
        <v>1</v>
      </c>
      <c r="EK135">
        <v>160</v>
      </c>
      <c r="EL135" t="s">
        <v>188</v>
      </c>
      <c r="EM135" t="s">
        <v>189</v>
      </c>
      <c r="EO135" t="s">
        <v>27</v>
      </c>
      <c r="EQ135">
        <v>132096</v>
      </c>
      <c r="ER135">
        <v>564.74</v>
      </c>
      <c r="ES135">
        <v>14.14</v>
      </c>
      <c r="ET135">
        <v>278.93</v>
      </c>
      <c r="EU135">
        <v>24.84</v>
      </c>
      <c r="EV135">
        <v>271.67</v>
      </c>
      <c r="EW135">
        <v>24.3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134</v>
      </c>
      <c r="FY135">
        <v>83</v>
      </c>
      <c r="GA135" t="s">
        <v>3</v>
      </c>
      <c r="GD135">
        <v>0</v>
      </c>
      <c r="GF135">
        <v>1080592559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134"/>
        <v>0</v>
      </c>
      <c r="GM135">
        <f t="shared" si="135"/>
        <v>0</v>
      </c>
      <c r="GN135">
        <f t="shared" si="136"/>
        <v>0</v>
      </c>
      <c r="GO135">
        <f t="shared" si="137"/>
        <v>0</v>
      </c>
      <c r="GP135">
        <f t="shared" si="138"/>
        <v>0</v>
      </c>
      <c r="GR135">
        <v>0</v>
      </c>
      <c r="GS135">
        <v>3</v>
      </c>
      <c r="GT135">
        <v>0</v>
      </c>
      <c r="GU135" t="s">
        <v>3</v>
      </c>
      <c r="GV135">
        <f t="shared" si="139"/>
        <v>0</v>
      </c>
      <c r="GW135">
        <v>1</v>
      </c>
      <c r="GX135">
        <f t="shared" si="140"/>
        <v>0</v>
      </c>
      <c r="HA135">
        <v>0</v>
      </c>
      <c r="HB135">
        <v>0</v>
      </c>
      <c r="HC135">
        <f t="shared" si="14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E136" t="s">
        <v>3</v>
      </c>
      <c r="F136" t="s">
        <v>190</v>
      </c>
      <c r="G136" t="s">
        <v>191</v>
      </c>
      <c r="H136" t="s">
        <v>61</v>
      </c>
      <c r="I136">
        <f>I135*J136</f>
        <v>0</v>
      </c>
      <c r="J136">
        <v>17.399999999999999</v>
      </c>
      <c r="K136">
        <v>17.399999999999999</v>
      </c>
      <c r="O136">
        <f t="shared" si="111"/>
        <v>0</v>
      </c>
      <c r="P136">
        <f t="shared" si="112"/>
        <v>0</v>
      </c>
      <c r="Q136">
        <f>(ROUND((ROUND(((ET136)*AV136*I136),2)*BB136),2)+ROUND((ROUND(((AE136-(EU136))*AV136*I136),2)*BS136),2))</f>
        <v>0</v>
      </c>
      <c r="R136">
        <f t="shared" si="113"/>
        <v>0</v>
      </c>
      <c r="S136">
        <f t="shared" si="114"/>
        <v>0</v>
      </c>
      <c r="T136">
        <f t="shared" si="115"/>
        <v>0</v>
      </c>
      <c r="U136">
        <f t="shared" si="116"/>
        <v>0</v>
      </c>
      <c r="V136">
        <f t="shared" si="117"/>
        <v>0</v>
      </c>
      <c r="W136">
        <f t="shared" si="118"/>
        <v>0</v>
      </c>
      <c r="X136">
        <f t="shared" si="119"/>
        <v>0</v>
      </c>
      <c r="Y136">
        <f t="shared" si="120"/>
        <v>0</v>
      </c>
      <c r="AA136">
        <v>-1</v>
      </c>
      <c r="AB136">
        <f t="shared" si="121"/>
        <v>160.62</v>
      </c>
      <c r="AC136">
        <f t="shared" si="142"/>
        <v>160.62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22"/>
        <v>0</v>
      </c>
      <c r="AH136">
        <f>(EW136)</f>
        <v>0</v>
      </c>
      <c r="AI136">
        <f>(EX136)</f>
        <v>0</v>
      </c>
      <c r="AJ136">
        <f t="shared" si="123"/>
        <v>0</v>
      </c>
      <c r="AK136">
        <v>160.62</v>
      </c>
      <c r="AL136">
        <v>160.62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18.71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192</v>
      </c>
      <c r="BM136">
        <v>160</v>
      </c>
      <c r="BN136">
        <v>0</v>
      </c>
      <c r="BO136" t="s">
        <v>190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4"/>
        <v>0</v>
      </c>
      <c r="CQ136">
        <f t="shared" si="125"/>
        <v>3011.19</v>
      </c>
      <c r="CR136">
        <f>(ROUND((ROUND(((ET136)*AV136*1),2)*BB136),2)+ROUND((ROUND(((AE136-(EU136))*AV136*1),2)*BS136),2))</f>
        <v>0</v>
      </c>
      <c r="CS136">
        <f t="shared" si="126"/>
        <v>0</v>
      </c>
      <c r="CT136">
        <f t="shared" si="127"/>
        <v>0</v>
      </c>
      <c r="CU136">
        <f t="shared" si="128"/>
        <v>0</v>
      </c>
      <c r="CV136">
        <f t="shared" si="129"/>
        <v>0</v>
      </c>
      <c r="CW136">
        <f t="shared" si="130"/>
        <v>0</v>
      </c>
      <c r="CX136">
        <f t="shared" si="131"/>
        <v>0</v>
      </c>
      <c r="CY136">
        <f t="shared" si="132"/>
        <v>0</v>
      </c>
      <c r="CZ136">
        <f t="shared" si="133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134</v>
      </c>
      <c r="DO136">
        <v>83</v>
      </c>
      <c r="DP136">
        <v>1.0469999999999999</v>
      </c>
      <c r="DQ136">
        <v>1.002</v>
      </c>
      <c r="DU136">
        <v>1007</v>
      </c>
      <c r="DV136" t="s">
        <v>61</v>
      </c>
      <c r="DW136" t="s">
        <v>61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40698546</v>
      </c>
      <c r="EF136">
        <v>30</v>
      </c>
      <c r="EG136" t="s">
        <v>17</v>
      </c>
      <c r="EH136">
        <v>0</v>
      </c>
      <c r="EI136" t="s">
        <v>3</v>
      </c>
      <c r="EJ136">
        <v>1</v>
      </c>
      <c r="EK136">
        <v>160</v>
      </c>
      <c r="EL136" t="s">
        <v>188</v>
      </c>
      <c r="EM136" t="s">
        <v>189</v>
      </c>
      <c r="EO136" t="s">
        <v>3</v>
      </c>
      <c r="EQ136">
        <v>1024</v>
      </c>
      <c r="ER136">
        <v>160.62</v>
      </c>
      <c r="ES136">
        <v>160.62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134</v>
      </c>
      <c r="FY136">
        <v>83</v>
      </c>
      <c r="GA136" t="s">
        <v>3</v>
      </c>
      <c r="GD136">
        <v>0</v>
      </c>
      <c r="GF136">
        <v>558400410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134"/>
        <v>0</v>
      </c>
      <c r="GM136">
        <f t="shared" si="135"/>
        <v>0</v>
      </c>
      <c r="GN136">
        <f t="shared" si="136"/>
        <v>0</v>
      </c>
      <c r="GO136">
        <f t="shared" si="137"/>
        <v>0</v>
      </c>
      <c r="GP136">
        <f t="shared" si="138"/>
        <v>0</v>
      </c>
      <c r="GR136">
        <v>0</v>
      </c>
      <c r="GS136">
        <v>3</v>
      </c>
      <c r="GT136">
        <v>0</v>
      </c>
      <c r="GU136" t="s">
        <v>3</v>
      </c>
      <c r="GV136">
        <f t="shared" si="139"/>
        <v>0</v>
      </c>
      <c r="GW136">
        <v>1</v>
      </c>
      <c r="GX136">
        <f t="shared" si="140"/>
        <v>0</v>
      </c>
      <c r="HA136">
        <v>0</v>
      </c>
      <c r="HB136">
        <v>0</v>
      </c>
      <c r="HC136">
        <f t="shared" si="141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3</v>
      </c>
      <c r="F137" t="s">
        <v>193</v>
      </c>
      <c r="G137" t="s">
        <v>194</v>
      </c>
      <c r="H137" t="s">
        <v>65</v>
      </c>
      <c r="I137">
        <f>ROUND(I135,9)</f>
        <v>0</v>
      </c>
      <c r="J137">
        <v>0</v>
      </c>
      <c r="K137">
        <f>ROUND(I135,9)</f>
        <v>0</v>
      </c>
      <c r="O137">
        <f t="shared" si="111"/>
        <v>0</v>
      </c>
      <c r="P137">
        <f t="shared" si="112"/>
        <v>0</v>
      </c>
      <c r="Q137">
        <f>(ROUND((ROUND((((ET137*1.1))*AV137*I137),2)*BB137),2)+ROUND((ROUND(((AE137-((EU137*1.1)))*AV137*I137),2)*BS137),2))</f>
        <v>0</v>
      </c>
      <c r="R137">
        <f t="shared" si="113"/>
        <v>0</v>
      </c>
      <c r="S137">
        <f t="shared" si="114"/>
        <v>0</v>
      </c>
      <c r="T137">
        <f t="shared" si="115"/>
        <v>0</v>
      </c>
      <c r="U137">
        <f t="shared" si="116"/>
        <v>0</v>
      </c>
      <c r="V137">
        <f t="shared" si="117"/>
        <v>0</v>
      </c>
      <c r="W137">
        <f t="shared" si="118"/>
        <v>0</v>
      </c>
      <c r="X137">
        <f t="shared" si="119"/>
        <v>0</v>
      </c>
      <c r="Y137">
        <f t="shared" si="120"/>
        <v>0</v>
      </c>
      <c r="AA137">
        <v>-1</v>
      </c>
      <c r="AB137">
        <f t="shared" si="121"/>
        <v>456.62</v>
      </c>
      <c r="AC137">
        <f t="shared" si="142"/>
        <v>210.11</v>
      </c>
      <c r="AD137">
        <f>ROUND(((((ET137*1.1))-((EU137*1.1)))+AE137),6)</f>
        <v>127.941</v>
      </c>
      <c r="AE137">
        <f>ROUND(((EU137*1.1)),6)</f>
        <v>11.352</v>
      </c>
      <c r="AF137">
        <f>ROUND(((EV137*1.1)),6)</f>
        <v>118.569</v>
      </c>
      <c r="AG137">
        <f t="shared" si="122"/>
        <v>0</v>
      </c>
      <c r="AH137">
        <f>((EW137*1.1))</f>
        <v>9.8560000000000016</v>
      </c>
      <c r="AI137">
        <f>((EX137*1.1))</f>
        <v>0</v>
      </c>
      <c r="AJ137">
        <f t="shared" si="123"/>
        <v>0</v>
      </c>
      <c r="AK137">
        <v>434.21</v>
      </c>
      <c r="AL137">
        <v>210.11</v>
      </c>
      <c r="AM137">
        <v>116.31</v>
      </c>
      <c r="AN137">
        <v>10.32</v>
      </c>
      <c r="AO137">
        <v>107.79</v>
      </c>
      <c r="AP137">
        <v>0</v>
      </c>
      <c r="AQ137">
        <v>8.9600000000000009</v>
      </c>
      <c r="AR137">
        <v>0</v>
      </c>
      <c r="AS137">
        <v>0</v>
      </c>
      <c r="AT137">
        <v>109</v>
      </c>
      <c r="AU137">
        <v>41</v>
      </c>
      <c r="AV137">
        <v>1.0469999999999999</v>
      </c>
      <c r="AW137">
        <v>1</v>
      </c>
      <c r="AZ137">
        <v>1</v>
      </c>
      <c r="BA137">
        <v>47.82</v>
      </c>
      <c r="BB137">
        <v>13.57</v>
      </c>
      <c r="BC137">
        <v>12.62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195</v>
      </c>
      <c r="BM137">
        <v>159</v>
      </c>
      <c r="BN137">
        <v>0</v>
      </c>
      <c r="BO137" t="s">
        <v>193</v>
      </c>
      <c r="BP137">
        <v>1</v>
      </c>
      <c r="BQ137">
        <v>30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109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1008</v>
      </c>
      <c r="CO137">
        <v>0</v>
      </c>
      <c r="CP137">
        <f t="shared" si="124"/>
        <v>0</v>
      </c>
      <c r="CQ137">
        <f t="shared" si="125"/>
        <v>2651.59</v>
      </c>
      <c r="CR137">
        <f>(ROUND((ROUND((((ET137*1.1))*AV137*1),2)*BB137),2)+ROUND((ROUND(((AE137-((EU137*1.1)))*AV137*1),2)*BS137),2))</f>
        <v>1817.7</v>
      </c>
      <c r="CS137">
        <f t="shared" si="126"/>
        <v>568.58000000000004</v>
      </c>
      <c r="CT137">
        <f t="shared" si="127"/>
        <v>5936.37</v>
      </c>
      <c r="CU137">
        <f t="shared" si="128"/>
        <v>0</v>
      </c>
      <c r="CV137">
        <f t="shared" si="129"/>
        <v>10.319232000000001</v>
      </c>
      <c r="CW137">
        <f t="shared" si="130"/>
        <v>0</v>
      </c>
      <c r="CX137">
        <f t="shared" si="131"/>
        <v>0</v>
      </c>
      <c r="CY137">
        <f t="shared" si="132"/>
        <v>0</v>
      </c>
      <c r="CZ137">
        <f t="shared" si="133"/>
        <v>0</v>
      </c>
      <c r="DC137" t="s">
        <v>3</v>
      </c>
      <c r="DD137" t="s">
        <v>3</v>
      </c>
      <c r="DE137" t="s">
        <v>32</v>
      </c>
      <c r="DF137" t="s">
        <v>32</v>
      </c>
      <c r="DG137" t="s">
        <v>32</v>
      </c>
      <c r="DH137" t="s">
        <v>3</v>
      </c>
      <c r="DI137" t="s">
        <v>32</v>
      </c>
      <c r="DJ137" t="s">
        <v>32</v>
      </c>
      <c r="DK137" t="s">
        <v>3</v>
      </c>
      <c r="DL137" t="s">
        <v>3</v>
      </c>
      <c r="DM137" t="s">
        <v>3</v>
      </c>
      <c r="DN137">
        <v>134</v>
      </c>
      <c r="DO137">
        <v>83</v>
      </c>
      <c r="DP137">
        <v>1.0469999999999999</v>
      </c>
      <c r="DQ137">
        <v>1</v>
      </c>
      <c r="DU137">
        <v>1013</v>
      </c>
      <c r="DV137" t="s">
        <v>65</v>
      </c>
      <c r="DW137" t="s">
        <v>65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40698545</v>
      </c>
      <c r="EF137">
        <v>30</v>
      </c>
      <c r="EG137" t="s">
        <v>17</v>
      </c>
      <c r="EH137">
        <v>0</v>
      </c>
      <c r="EI137" t="s">
        <v>3</v>
      </c>
      <c r="EJ137">
        <v>1</v>
      </c>
      <c r="EK137">
        <v>159</v>
      </c>
      <c r="EL137" t="s">
        <v>196</v>
      </c>
      <c r="EM137" t="s">
        <v>197</v>
      </c>
      <c r="EO137" t="s">
        <v>27</v>
      </c>
      <c r="EQ137">
        <v>132096</v>
      </c>
      <c r="ER137">
        <v>434.21</v>
      </c>
      <c r="ES137">
        <v>210.11</v>
      </c>
      <c r="ET137">
        <v>116.31</v>
      </c>
      <c r="EU137">
        <v>10.32</v>
      </c>
      <c r="EV137">
        <v>107.79</v>
      </c>
      <c r="EW137">
        <v>8.9600000000000009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134</v>
      </c>
      <c r="FY137">
        <v>83</v>
      </c>
      <c r="GA137" t="s">
        <v>3</v>
      </c>
      <c r="GD137">
        <v>0</v>
      </c>
      <c r="GF137">
        <v>114207710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134"/>
        <v>0</v>
      </c>
      <c r="GM137">
        <f t="shared" si="135"/>
        <v>0</v>
      </c>
      <c r="GN137">
        <f t="shared" si="136"/>
        <v>0</v>
      </c>
      <c r="GO137">
        <f t="shared" si="137"/>
        <v>0</v>
      </c>
      <c r="GP137">
        <f t="shared" si="138"/>
        <v>0</v>
      </c>
      <c r="GR137">
        <v>0</v>
      </c>
      <c r="GS137">
        <v>3</v>
      </c>
      <c r="GT137">
        <v>0</v>
      </c>
      <c r="GU137" t="s">
        <v>3</v>
      </c>
      <c r="GV137">
        <f t="shared" si="139"/>
        <v>0</v>
      </c>
      <c r="GW137">
        <v>1</v>
      </c>
      <c r="GX137">
        <f t="shared" si="140"/>
        <v>0</v>
      </c>
      <c r="HA137">
        <v>0</v>
      </c>
      <c r="HB137">
        <v>0</v>
      </c>
      <c r="HC137">
        <f t="shared" si="14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E138" t="s">
        <v>3</v>
      </c>
      <c r="F138" t="s">
        <v>156</v>
      </c>
      <c r="G138" t="s">
        <v>198</v>
      </c>
      <c r="H138" t="s">
        <v>158</v>
      </c>
      <c r="I138">
        <f>I137*J138</f>
        <v>0</v>
      </c>
      <c r="J138">
        <v>10.7</v>
      </c>
      <c r="K138">
        <v>10.7</v>
      </c>
      <c r="O138">
        <f t="shared" si="111"/>
        <v>0</v>
      </c>
      <c r="P138">
        <f t="shared" si="112"/>
        <v>0</v>
      </c>
      <c r="Q138">
        <f>(ROUND((ROUND(((ET138)*AV138*I138),2)*BB138),2)+ROUND((ROUND(((AE138-(EU138))*AV138*I138),2)*BS138),2))</f>
        <v>0</v>
      </c>
      <c r="R138">
        <f t="shared" si="113"/>
        <v>0</v>
      </c>
      <c r="S138">
        <f t="shared" si="114"/>
        <v>0</v>
      </c>
      <c r="T138">
        <f t="shared" si="115"/>
        <v>0</v>
      </c>
      <c r="U138">
        <f t="shared" si="116"/>
        <v>0</v>
      </c>
      <c r="V138">
        <f t="shared" si="117"/>
        <v>0</v>
      </c>
      <c r="W138">
        <f t="shared" si="118"/>
        <v>0</v>
      </c>
      <c r="X138">
        <f t="shared" si="119"/>
        <v>0</v>
      </c>
      <c r="Y138">
        <f t="shared" si="120"/>
        <v>0</v>
      </c>
      <c r="AA138">
        <v>-1</v>
      </c>
      <c r="AB138">
        <f t="shared" si="121"/>
        <v>296.7</v>
      </c>
      <c r="AC138">
        <f t="shared" si="142"/>
        <v>296.7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22"/>
        <v>0</v>
      </c>
      <c r="AH138">
        <f>(EW138)</f>
        <v>0</v>
      </c>
      <c r="AI138">
        <f>(EX138)</f>
        <v>0</v>
      </c>
      <c r="AJ138">
        <f t="shared" si="123"/>
        <v>0</v>
      </c>
      <c r="AK138">
        <v>296.7</v>
      </c>
      <c r="AL138">
        <v>296.7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14.86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199</v>
      </c>
      <c r="BM138">
        <v>159</v>
      </c>
      <c r="BN138">
        <v>0</v>
      </c>
      <c r="BO138" t="s">
        <v>156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1008</v>
      </c>
      <c r="CO138">
        <v>0</v>
      </c>
      <c r="CP138">
        <f t="shared" si="124"/>
        <v>0</v>
      </c>
      <c r="CQ138">
        <f t="shared" si="125"/>
        <v>4408.96</v>
      </c>
      <c r="CR138">
        <f>(ROUND((ROUND(((ET138)*AV138*1),2)*BB138),2)+ROUND((ROUND(((AE138-(EU138))*AV138*1),2)*BS138),2))</f>
        <v>0</v>
      </c>
      <c r="CS138">
        <f t="shared" si="126"/>
        <v>0</v>
      </c>
      <c r="CT138">
        <f t="shared" si="127"/>
        <v>0</v>
      </c>
      <c r="CU138">
        <f t="shared" si="128"/>
        <v>0</v>
      </c>
      <c r="CV138">
        <f t="shared" si="129"/>
        <v>0</v>
      </c>
      <c r="CW138">
        <f t="shared" si="130"/>
        <v>0</v>
      </c>
      <c r="CX138">
        <f t="shared" si="131"/>
        <v>0</v>
      </c>
      <c r="CY138">
        <f t="shared" si="132"/>
        <v>0</v>
      </c>
      <c r="CZ138">
        <f t="shared" si="133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134</v>
      </c>
      <c r="DO138">
        <v>83</v>
      </c>
      <c r="DP138">
        <v>1.0469999999999999</v>
      </c>
      <c r="DQ138">
        <v>1</v>
      </c>
      <c r="DU138">
        <v>1009</v>
      </c>
      <c r="DV138" t="s">
        <v>158</v>
      </c>
      <c r="DW138" t="s">
        <v>158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40698545</v>
      </c>
      <c r="EF138">
        <v>30</v>
      </c>
      <c r="EG138" t="s">
        <v>17</v>
      </c>
      <c r="EH138">
        <v>0</v>
      </c>
      <c r="EI138" t="s">
        <v>3</v>
      </c>
      <c r="EJ138">
        <v>1</v>
      </c>
      <c r="EK138">
        <v>159</v>
      </c>
      <c r="EL138" t="s">
        <v>196</v>
      </c>
      <c r="EM138" t="s">
        <v>197</v>
      </c>
      <c r="EO138" t="s">
        <v>27</v>
      </c>
      <c r="EQ138">
        <v>1024</v>
      </c>
      <c r="ER138">
        <v>296.7</v>
      </c>
      <c r="ES138">
        <v>296.7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134</v>
      </c>
      <c r="FY138">
        <v>83</v>
      </c>
      <c r="GA138" t="s">
        <v>3</v>
      </c>
      <c r="GD138">
        <v>0</v>
      </c>
      <c r="GF138">
        <v>-2026741202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34"/>
        <v>0</v>
      </c>
      <c r="GM138">
        <f t="shared" si="135"/>
        <v>0</v>
      </c>
      <c r="GN138">
        <f t="shared" si="136"/>
        <v>0</v>
      </c>
      <c r="GO138">
        <f t="shared" si="137"/>
        <v>0</v>
      </c>
      <c r="GP138">
        <f t="shared" si="138"/>
        <v>0</v>
      </c>
      <c r="GR138">
        <v>0</v>
      </c>
      <c r="GS138">
        <v>3</v>
      </c>
      <c r="GT138">
        <v>0</v>
      </c>
      <c r="GU138" t="s">
        <v>3</v>
      </c>
      <c r="GV138">
        <f t="shared" si="139"/>
        <v>0</v>
      </c>
      <c r="GW138">
        <v>1</v>
      </c>
      <c r="GX138">
        <f t="shared" si="140"/>
        <v>0</v>
      </c>
      <c r="HA138">
        <v>0</v>
      </c>
      <c r="HB138">
        <v>0</v>
      </c>
      <c r="HC138">
        <f t="shared" si="141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3</v>
      </c>
      <c r="F139" t="s">
        <v>200</v>
      </c>
      <c r="G139" t="s">
        <v>201</v>
      </c>
      <c r="H139" t="s">
        <v>65</v>
      </c>
      <c r="I139">
        <v>0</v>
      </c>
      <c r="J139">
        <v>0</v>
      </c>
      <c r="K139">
        <v>0</v>
      </c>
      <c r="O139">
        <f t="shared" si="111"/>
        <v>0</v>
      </c>
      <c r="P139">
        <f t="shared" si="112"/>
        <v>0</v>
      </c>
      <c r="Q139">
        <f>(ROUND((ROUND((((ET139*1.1))*AV139*I139),2)*BB139),2)+ROUND((ROUND(((AE139-((EU139*1.1)))*AV139*I139),2)*BS139),2))</f>
        <v>0</v>
      </c>
      <c r="R139">
        <f t="shared" si="113"/>
        <v>0</v>
      </c>
      <c r="S139">
        <f t="shared" si="114"/>
        <v>0</v>
      </c>
      <c r="T139">
        <f t="shared" si="115"/>
        <v>0</v>
      </c>
      <c r="U139">
        <f t="shared" si="116"/>
        <v>0</v>
      </c>
      <c r="V139">
        <f t="shared" si="117"/>
        <v>0</v>
      </c>
      <c r="W139">
        <f t="shared" si="118"/>
        <v>0</v>
      </c>
      <c r="X139">
        <f t="shared" si="119"/>
        <v>0</v>
      </c>
      <c r="Y139">
        <f t="shared" si="120"/>
        <v>0</v>
      </c>
      <c r="AA139">
        <v>-1</v>
      </c>
      <c r="AB139">
        <f t="shared" si="121"/>
        <v>456.62</v>
      </c>
      <c r="AC139">
        <f t="shared" si="142"/>
        <v>210.11</v>
      </c>
      <c r="AD139">
        <f>ROUND(((((ET139*1.1))-((EU139*1.1)))+AE139),6)</f>
        <v>127.941</v>
      </c>
      <c r="AE139">
        <f>ROUND(((EU139*1.1)),6)</f>
        <v>11.352</v>
      </c>
      <c r="AF139">
        <f>ROUND(((EV139*1.1)),6)</f>
        <v>118.569</v>
      </c>
      <c r="AG139">
        <f t="shared" si="122"/>
        <v>0</v>
      </c>
      <c r="AH139">
        <f>((EW139*1.1))</f>
        <v>9.8560000000000016</v>
      </c>
      <c r="AI139">
        <f>((EX139*1.1))</f>
        <v>0</v>
      </c>
      <c r="AJ139">
        <f t="shared" si="123"/>
        <v>0</v>
      </c>
      <c r="AK139">
        <v>434.21</v>
      </c>
      <c r="AL139">
        <v>210.11</v>
      </c>
      <c r="AM139">
        <v>116.31</v>
      </c>
      <c r="AN139">
        <v>10.32</v>
      </c>
      <c r="AO139">
        <v>107.79</v>
      </c>
      <c r="AP139">
        <v>0</v>
      </c>
      <c r="AQ139">
        <v>8.9600000000000009</v>
      </c>
      <c r="AR139">
        <v>0</v>
      </c>
      <c r="AS139">
        <v>0</v>
      </c>
      <c r="AT139">
        <v>109</v>
      </c>
      <c r="AU139">
        <v>41</v>
      </c>
      <c r="AV139">
        <v>1.0469999999999999</v>
      </c>
      <c r="AW139">
        <v>1</v>
      </c>
      <c r="AZ139">
        <v>1</v>
      </c>
      <c r="BA139">
        <v>47.82</v>
      </c>
      <c r="BB139">
        <v>13.57</v>
      </c>
      <c r="BC139">
        <v>12.62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202</v>
      </c>
      <c r="BM139">
        <v>159</v>
      </c>
      <c r="BN139">
        <v>0</v>
      </c>
      <c r="BO139" t="s">
        <v>200</v>
      </c>
      <c r="BP139">
        <v>1</v>
      </c>
      <c r="BQ139">
        <v>30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109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1008</v>
      </c>
      <c r="CO139">
        <v>0</v>
      </c>
      <c r="CP139">
        <f t="shared" si="124"/>
        <v>0</v>
      </c>
      <c r="CQ139">
        <f t="shared" si="125"/>
        <v>2651.59</v>
      </c>
      <c r="CR139">
        <f>(ROUND((ROUND((((ET139*1.1))*AV139*1),2)*BB139),2)+ROUND((ROUND(((AE139-((EU139*1.1)))*AV139*1),2)*BS139),2))</f>
        <v>1817.7</v>
      </c>
      <c r="CS139">
        <f t="shared" si="126"/>
        <v>568.58000000000004</v>
      </c>
      <c r="CT139">
        <f t="shared" si="127"/>
        <v>5936.37</v>
      </c>
      <c r="CU139">
        <f t="shared" si="128"/>
        <v>0</v>
      </c>
      <c r="CV139">
        <f t="shared" si="129"/>
        <v>10.319232000000001</v>
      </c>
      <c r="CW139">
        <f t="shared" si="130"/>
        <v>0</v>
      </c>
      <c r="CX139">
        <f t="shared" si="131"/>
        <v>0</v>
      </c>
      <c r="CY139">
        <f t="shared" si="132"/>
        <v>0</v>
      </c>
      <c r="CZ139">
        <f t="shared" si="133"/>
        <v>0</v>
      </c>
      <c r="DC139" t="s">
        <v>3</v>
      </c>
      <c r="DD139" t="s">
        <v>3</v>
      </c>
      <c r="DE139" t="s">
        <v>32</v>
      </c>
      <c r="DF139" t="s">
        <v>32</v>
      </c>
      <c r="DG139" t="s">
        <v>32</v>
      </c>
      <c r="DH139" t="s">
        <v>3</v>
      </c>
      <c r="DI139" t="s">
        <v>32</v>
      </c>
      <c r="DJ139" t="s">
        <v>32</v>
      </c>
      <c r="DK139" t="s">
        <v>3</v>
      </c>
      <c r="DL139" t="s">
        <v>3</v>
      </c>
      <c r="DM139" t="s">
        <v>3</v>
      </c>
      <c r="DN139">
        <v>134</v>
      </c>
      <c r="DO139">
        <v>83</v>
      </c>
      <c r="DP139">
        <v>1.0469999999999999</v>
      </c>
      <c r="DQ139">
        <v>1</v>
      </c>
      <c r="DU139">
        <v>1013</v>
      </c>
      <c r="DV139" t="s">
        <v>65</v>
      </c>
      <c r="DW139" t="s">
        <v>65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40698545</v>
      </c>
      <c r="EF139">
        <v>30</v>
      </c>
      <c r="EG139" t="s">
        <v>17</v>
      </c>
      <c r="EH139">
        <v>0</v>
      </c>
      <c r="EI139" t="s">
        <v>3</v>
      </c>
      <c r="EJ139">
        <v>1</v>
      </c>
      <c r="EK139">
        <v>159</v>
      </c>
      <c r="EL139" t="s">
        <v>196</v>
      </c>
      <c r="EM139" t="s">
        <v>197</v>
      </c>
      <c r="EO139" t="s">
        <v>27</v>
      </c>
      <c r="EQ139">
        <v>132096</v>
      </c>
      <c r="ER139">
        <v>434.21</v>
      </c>
      <c r="ES139">
        <v>210.11</v>
      </c>
      <c r="ET139">
        <v>116.31</v>
      </c>
      <c r="EU139">
        <v>10.32</v>
      </c>
      <c r="EV139">
        <v>107.79</v>
      </c>
      <c r="EW139">
        <v>8.9600000000000009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83</v>
      </c>
      <c r="GA139" t="s">
        <v>3</v>
      </c>
      <c r="GD139">
        <v>0</v>
      </c>
      <c r="GF139">
        <v>2068696670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34"/>
        <v>0</v>
      </c>
      <c r="GM139">
        <f t="shared" si="135"/>
        <v>0</v>
      </c>
      <c r="GN139">
        <f t="shared" si="136"/>
        <v>0</v>
      </c>
      <c r="GO139">
        <f t="shared" si="137"/>
        <v>0</v>
      </c>
      <c r="GP139">
        <f t="shared" si="138"/>
        <v>0</v>
      </c>
      <c r="GR139">
        <v>0</v>
      </c>
      <c r="GS139">
        <v>3</v>
      </c>
      <c r="GT139">
        <v>0</v>
      </c>
      <c r="GU139" t="s">
        <v>3</v>
      </c>
      <c r="GV139">
        <f t="shared" si="139"/>
        <v>0</v>
      </c>
      <c r="GW139">
        <v>1</v>
      </c>
      <c r="GX139">
        <f t="shared" si="140"/>
        <v>0</v>
      </c>
      <c r="HA139">
        <v>0</v>
      </c>
      <c r="HB139">
        <v>0</v>
      </c>
      <c r="HC139">
        <f t="shared" si="141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E140" t="s">
        <v>3</v>
      </c>
      <c r="F140" t="s">
        <v>169</v>
      </c>
      <c r="G140" t="s">
        <v>203</v>
      </c>
      <c r="H140" t="s">
        <v>158</v>
      </c>
      <c r="I140">
        <f>I139*J140</f>
        <v>0</v>
      </c>
      <c r="J140">
        <v>7.14</v>
      </c>
      <c r="K140">
        <v>7.14</v>
      </c>
      <c r="O140">
        <f t="shared" si="111"/>
        <v>0</v>
      </c>
      <c r="P140">
        <f t="shared" si="112"/>
        <v>0</v>
      </c>
      <c r="Q140">
        <f>(ROUND((ROUND(((ET140)*AV140*I140),2)*BB140),2)+ROUND((ROUND(((AE140-(EU140))*AV140*I140),2)*BS140),2))</f>
        <v>0</v>
      </c>
      <c r="R140">
        <f t="shared" si="113"/>
        <v>0</v>
      </c>
      <c r="S140">
        <f t="shared" si="114"/>
        <v>0</v>
      </c>
      <c r="T140">
        <f t="shared" si="115"/>
        <v>0</v>
      </c>
      <c r="U140">
        <f t="shared" si="116"/>
        <v>0</v>
      </c>
      <c r="V140">
        <f t="shared" si="117"/>
        <v>0</v>
      </c>
      <c r="W140">
        <f t="shared" si="118"/>
        <v>0</v>
      </c>
      <c r="X140">
        <f t="shared" si="119"/>
        <v>0</v>
      </c>
      <c r="Y140">
        <f t="shared" si="120"/>
        <v>0</v>
      </c>
      <c r="AA140">
        <v>-1</v>
      </c>
      <c r="AB140">
        <f t="shared" si="121"/>
        <v>307.58999999999997</v>
      </c>
      <c r="AC140">
        <f t="shared" si="142"/>
        <v>307.58999999999997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122"/>
        <v>0</v>
      </c>
      <c r="AH140">
        <f>(EW140)</f>
        <v>0</v>
      </c>
      <c r="AI140">
        <f>(EX140)</f>
        <v>0</v>
      </c>
      <c r="AJ140">
        <f t="shared" si="123"/>
        <v>0</v>
      </c>
      <c r="AK140">
        <v>307.58999999999997</v>
      </c>
      <c r="AL140">
        <v>307.58999999999997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15.02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204</v>
      </c>
      <c r="BM140">
        <v>159</v>
      </c>
      <c r="BN140">
        <v>0</v>
      </c>
      <c r="BO140" t="s">
        <v>169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1008</v>
      </c>
      <c r="CO140">
        <v>0</v>
      </c>
      <c r="CP140">
        <f t="shared" si="124"/>
        <v>0</v>
      </c>
      <c r="CQ140">
        <f t="shared" si="125"/>
        <v>4620</v>
      </c>
      <c r="CR140">
        <f>(ROUND((ROUND(((ET140)*AV140*1),2)*BB140),2)+ROUND((ROUND(((AE140-(EU140))*AV140*1),2)*BS140),2))</f>
        <v>0</v>
      </c>
      <c r="CS140">
        <f t="shared" si="126"/>
        <v>0</v>
      </c>
      <c r="CT140">
        <f t="shared" si="127"/>
        <v>0</v>
      </c>
      <c r="CU140">
        <f t="shared" si="128"/>
        <v>0</v>
      </c>
      <c r="CV140">
        <f t="shared" si="129"/>
        <v>0</v>
      </c>
      <c r="CW140">
        <f t="shared" si="130"/>
        <v>0</v>
      </c>
      <c r="CX140">
        <f t="shared" si="131"/>
        <v>0</v>
      </c>
      <c r="CY140">
        <f t="shared" si="132"/>
        <v>0</v>
      </c>
      <c r="CZ140">
        <f t="shared" si="133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134</v>
      </c>
      <c r="DO140">
        <v>83</v>
      </c>
      <c r="DP140">
        <v>1.0469999999999999</v>
      </c>
      <c r="DQ140">
        <v>1</v>
      </c>
      <c r="DU140">
        <v>1009</v>
      </c>
      <c r="DV140" t="s">
        <v>158</v>
      </c>
      <c r="DW140" t="s">
        <v>158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40698545</v>
      </c>
      <c r="EF140">
        <v>30</v>
      </c>
      <c r="EG140" t="s">
        <v>17</v>
      </c>
      <c r="EH140">
        <v>0</v>
      </c>
      <c r="EI140" t="s">
        <v>3</v>
      </c>
      <c r="EJ140">
        <v>1</v>
      </c>
      <c r="EK140">
        <v>159</v>
      </c>
      <c r="EL140" t="s">
        <v>196</v>
      </c>
      <c r="EM140" t="s">
        <v>197</v>
      </c>
      <c r="EO140" t="s">
        <v>27</v>
      </c>
      <c r="EQ140">
        <v>1024</v>
      </c>
      <c r="ER140">
        <v>307.58999999999997</v>
      </c>
      <c r="ES140">
        <v>307.58999999999997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134</v>
      </c>
      <c r="FY140">
        <v>83</v>
      </c>
      <c r="GA140" t="s">
        <v>3</v>
      </c>
      <c r="GD140">
        <v>0</v>
      </c>
      <c r="GF140">
        <v>-951986387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 t="shared" si="134"/>
        <v>0</v>
      </c>
      <c r="GM140">
        <f t="shared" si="135"/>
        <v>0</v>
      </c>
      <c r="GN140">
        <f t="shared" si="136"/>
        <v>0</v>
      </c>
      <c r="GO140">
        <f t="shared" si="137"/>
        <v>0</v>
      </c>
      <c r="GP140">
        <f t="shared" si="138"/>
        <v>0</v>
      </c>
      <c r="GR140">
        <v>0</v>
      </c>
      <c r="GS140">
        <v>3</v>
      </c>
      <c r="GT140">
        <v>0</v>
      </c>
      <c r="GU140" t="s">
        <v>3</v>
      </c>
      <c r="GV140">
        <f t="shared" si="139"/>
        <v>0</v>
      </c>
      <c r="GW140">
        <v>1</v>
      </c>
      <c r="GX140">
        <f t="shared" si="140"/>
        <v>0</v>
      </c>
      <c r="HA140">
        <v>0</v>
      </c>
      <c r="HB140">
        <v>0</v>
      </c>
      <c r="HC140">
        <f t="shared" si="141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2" spans="1:245" x14ac:dyDescent="0.2">
      <c r="A142" s="2">
        <v>51</v>
      </c>
      <c r="B142" s="2">
        <f>B124</f>
        <v>1</v>
      </c>
      <c r="C142" s="2">
        <f>A124</f>
        <v>4</v>
      </c>
      <c r="D142" s="2">
        <f>ROW(A124)</f>
        <v>124</v>
      </c>
      <c r="E142" s="2"/>
      <c r="F142" s="2" t="str">
        <f>IF(F124&lt;&gt;"",F124,"")</f>
        <v>Восстановление а/б покрытия тротуара</v>
      </c>
      <c r="G142" s="2" t="str">
        <f>IF(G124&lt;&gt;"",G124,"")</f>
        <v>Восстановление а/б покрытия тротуара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143">ROUND(AB142,2)</f>
        <v>0</v>
      </c>
      <c r="P142" s="2">
        <f t="shared" si="143"/>
        <v>0</v>
      </c>
      <c r="Q142" s="2">
        <f t="shared" si="143"/>
        <v>0</v>
      </c>
      <c r="R142" s="2">
        <f t="shared" si="143"/>
        <v>0</v>
      </c>
      <c r="S142" s="2">
        <f t="shared" si="143"/>
        <v>0</v>
      </c>
      <c r="T142" s="2">
        <f t="shared" si="143"/>
        <v>0</v>
      </c>
      <c r="U142" s="2">
        <f>AH142</f>
        <v>0</v>
      </c>
      <c r="V142" s="2">
        <f>AI142</f>
        <v>0</v>
      </c>
      <c r="W142" s="2">
        <f>ROUND(AJ142,2)</f>
        <v>0</v>
      </c>
      <c r="X142" s="2">
        <f>ROUND(AK142,2)</f>
        <v>0</v>
      </c>
      <c r="Y142" s="2">
        <f>ROUND(AL142,2)</f>
        <v>0</v>
      </c>
      <c r="Z142" s="2"/>
      <c r="AA142" s="2"/>
      <c r="AB142" s="2">
        <f>ROUND(SUMIF(AA128:AA140,"=44842498",O128:O140),2)</f>
        <v>0</v>
      </c>
      <c r="AC142" s="2">
        <f>ROUND(SUMIF(AA128:AA140,"=44842498",P128:P140),2)</f>
        <v>0</v>
      </c>
      <c r="AD142" s="2">
        <f>ROUND(SUMIF(AA128:AA140,"=44842498",Q128:Q140),2)</f>
        <v>0</v>
      </c>
      <c r="AE142" s="2">
        <f>ROUND(SUMIF(AA128:AA140,"=44842498",R128:R140),2)</f>
        <v>0</v>
      </c>
      <c r="AF142" s="2">
        <f>ROUND(SUMIF(AA128:AA140,"=44842498",S128:S140),2)</f>
        <v>0</v>
      </c>
      <c r="AG142" s="2">
        <f>ROUND(SUMIF(AA128:AA140,"=44842498",T128:T140),2)</f>
        <v>0</v>
      </c>
      <c r="AH142" s="2">
        <f>SUMIF(AA128:AA140,"=44842498",U128:U140)</f>
        <v>0</v>
      </c>
      <c r="AI142" s="2">
        <f>SUMIF(AA128:AA140,"=44842498",V128:V140)</f>
        <v>0</v>
      </c>
      <c r="AJ142" s="2">
        <f>ROUND(SUMIF(AA128:AA140,"=44842498",W128:W140),2)</f>
        <v>0</v>
      </c>
      <c r="AK142" s="2">
        <f>ROUND(SUMIF(AA128:AA140,"=44842498",X128:X140),2)</f>
        <v>0</v>
      </c>
      <c r="AL142" s="2">
        <f>ROUND(SUMIF(AA128:AA140,"=44842498",Y128:Y140),2)</f>
        <v>0</v>
      </c>
      <c r="AM142" s="2"/>
      <c r="AN142" s="2"/>
      <c r="AO142" s="2">
        <f t="shared" ref="AO142:BD142" si="144">ROUND(BX142,2)</f>
        <v>0</v>
      </c>
      <c r="AP142" s="2">
        <f t="shared" si="144"/>
        <v>0</v>
      </c>
      <c r="AQ142" s="2">
        <f t="shared" si="144"/>
        <v>0</v>
      </c>
      <c r="AR142" s="2">
        <f t="shared" si="144"/>
        <v>0</v>
      </c>
      <c r="AS142" s="2">
        <f t="shared" si="144"/>
        <v>0</v>
      </c>
      <c r="AT142" s="2">
        <f t="shared" si="144"/>
        <v>0</v>
      </c>
      <c r="AU142" s="2">
        <f t="shared" si="144"/>
        <v>0</v>
      </c>
      <c r="AV142" s="2">
        <f t="shared" si="144"/>
        <v>0</v>
      </c>
      <c r="AW142" s="2">
        <f t="shared" si="144"/>
        <v>0</v>
      </c>
      <c r="AX142" s="2">
        <f t="shared" si="144"/>
        <v>0</v>
      </c>
      <c r="AY142" s="2">
        <f t="shared" si="144"/>
        <v>0</v>
      </c>
      <c r="AZ142" s="2">
        <f t="shared" si="144"/>
        <v>0</v>
      </c>
      <c r="BA142" s="2">
        <f t="shared" si="144"/>
        <v>0</v>
      </c>
      <c r="BB142" s="2">
        <f t="shared" si="144"/>
        <v>0</v>
      </c>
      <c r="BC142" s="2">
        <f t="shared" si="144"/>
        <v>0</v>
      </c>
      <c r="BD142" s="2">
        <f t="shared" si="144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ROUND(SUMIF(AA128:AA140,"=44842498",FQ128:FQ140),2)</f>
        <v>0</v>
      </c>
      <c r="BY142" s="2">
        <f>ROUND(SUMIF(AA128:AA140,"=44842498",FR128:FR140),2)</f>
        <v>0</v>
      </c>
      <c r="BZ142" s="2">
        <f>ROUND(SUMIF(AA128:AA140,"=44842498",GL128:GL140),2)</f>
        <v>0</v>
      </c>
      <c r="CA142" s="2">
        <f>ROUND(SUMIF(AA128:AA140,"=44842498",GM128:GM140),2)</f>
        <v>0</v>
      </c>
      <c r="CB142" s="2">
        <f>ROUND(SUMIF(AA128:AA140,"=44842498",GN128:GN140),2)</f>
        <v>0</v>
      </c>
      <c r="CC142" s="2">
        <f>ROUND(SUMIF(AA128:AA140,"=44842498",GO128:GO140),2)</f>
        <v>0</v>
      </c>
      <c r="CD142" s="2">
        <f>ROUND(SUMIF(AA128:AA140,"=44842498",GP128:GP140),2)</f>
        <v>0</v>
      </c>
      <c r="CE142" s="2">
        <f>AC142-BX142</f>
        <v>0</v>
      </c>
      <c r="CF142" s="2">
        <f>AC142-BY142</f>
        <v>0</v>
      </c>
      <c r="CG142" s="2">
        <f>BX142-BZ142</f>
        <v>0</v>
      </c>
      <c r="CH142" s="2">
        <f>AC142-BX142-BY142+BZ142</f>
        <v>0</v>
      </c>
      <c r="CI142" s="2">
        <f>BY142-BZ142</f>
        <v>0</v>
      </c>
      <c r="CJ142" s="2">
        <f>ROUND(SUMIF(AA128:AA140,"=44842498",GX128:GX140),2)</f>
        <v>0</v>
      </c>
      <c r="CK142" s="2">
        <f>ROUND(SUMIF(AA128:AA140,"=44842498",GY128:GY140),2)</f>
        <v>0</v>
      </c>
      <c r="CL142" s="2">
        <f>ROUND(SUMIF(AA128:AA140,"=44842498",GZ128:GZ140),2)</f>
        <v>0</v>
      </c>
      <c r="CM142" s="2">
        <f>ROUND(SUMIF(AA128:AA140,"=44842498",HD128:HD140),2)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0</v>
      </c>
      <c r="G144" s="4" t="s">
        <v>75</v>
      </c>
      <c r="H144" s="4" t="s">
        <v>76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77</v>
      </c>
      <c r="H145" s="4" t="s">
        <v>78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79</v>
      </c>
      <c r="H146" s="4" t="s">
        <v>80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81</v>
      </c>
      <c r="H147" s="4" t="s">
        <v>82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83</v>
      </c>
      <c r="H148" s="4" t="s">
        <v>84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85</v>
      </c>
      <c r="H149" s="4" t="s">
        <v>86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87</v>
      </c>
      <c r="H150" s="4" t="s">
        <v>88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89</v>
      </c>
      <c r="H151" s="4" t="s">
        <v>90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91</v>
      </c>
      <c r="H152" s="4" t="s">
        <v>92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93</v>
      </c>
      <c r="H153" s="4" t="s">
        <v>94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0</v>
      </c>
      <c r="G154" s="4" t="s">
        <v>95</v>
      </c>
      <c r="H154" s="4" t="s">
        <v>96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97</v>
      </c>
      <c r="H155" s="4" t="s">
        <v>98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0</v>
      </c>
      <c r="G156" s="4" t="s">
        <v>99</v>
      </c>
      <c r="H156" s="4" t="s">
        <v>100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0</v>
      </c>
      <c r="G157" s="4" t="s">
        <v>101</v>
      </c>
      <c r="H157" s="4" t="s">
        <v>102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103</v>
      </c>
      <c r="H158" s="4" t="s">
        <v>104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0</v>
      </c>
      <c r="G159" s="4" t="s">
        <v>105</v>
      </c>
      <c r="H159" s="4" t="s">
        <v>106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107</v>
      </c>
      <c r="H160" s="4" t="s">
        <v>108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109</v>
      </c>
      <c r="H161" s="4" t="s">
        <v>110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111</v>
      </c>
      <c r="H162" s="4" t="s">
        <v>112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113</v>
      </c>
      <c r="H163" s="4" t="s">
        <v>114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0</v>
      </c>
      <c r="G164" s="4" t="s">
        <v>115</v>
      </c>
      <c r="H164" s="4" t="s">
        <v>116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117</v>
      </c>
      <c r="H165" s="4" t="s">
        <v>118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119</v>
      </c>
      <c r="H166" s="4" t="s">
        <v>120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121</v>
      </c>
      <c r="H167" s="4" t="s">
        <v>122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0</v>
      </c>
      <c r="G168" s="4" t="s">
        <v>123</v>
      </c>
      <c r="H168" s="4" t="s">
        <v>124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0</v>
      </c>
      <c r="G169" s="4" t="s">
        <v>125</v>
      </c>
      <c r="H169" s="4" t="s">
        <v>126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0</v>
      </c>
      <c r="G170" s="4" t="s">
        <v>127</v>
      </c>
      <c r="H170" s="4" t="s">
        <v>128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2" spans="1:245" x14ac:dyDescent="0.2">
      <c r="A172" s="1">
        <v>4</v>
      </c>
      <c r="B172" s="1">
        <v>1</v>
      </c>
      <c r="C172" s="1"/>
      <c r="D172" s="1">
        <f>ROW(A197)</f>
        <v>197</v>
      </c>
      <c r="E172" s="1"/>
      <c r="F172" s="1" t="s">
        <v>205</v>
      </c>
      <c r="G172" s="1" t="s">
        <v>205</v>
      </c>
      <c r="H172" s="1" t="s">
        <v>3</v>
      </c>
      <c r="I172" s="1">
        <v>0</v>
      </c>
      <c r="J172" s="1"/>
      <c r="K172" s="1">
        <v>1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">
      <c r="A174" s="2">
        <v>52</v>
      </c>
      <c r="B174" s="2">
        <f t="shared" ref="B174:G174" si="145">B197</f>
        <v>1</v>
      </c>
      <c r="C174" s="2">
        <f t="shared" si="145"/>
        <v>4</v>
      </c>
      <c r="D174" s="2">
        <f t="shared" si="145"/>
        <v>172</v>
      </c>
      <c r="E174" s="2">
        <f t="shared" si="145"/>
        <v>0</v>
      </c>
      <c r="F174" s="2" t="str">
        <f t="shared" si="145"/>
        <v>Восстановление экопарковка</v>
      </c>
      <c r="G174" s="2" t="str">
        <f t="shared" si="145"/>
        <v>Восстановление экопарковка</v>
      </c>
      <c r="H174" s="2"/>
      <c r="I174" s="2"/>
      <c r="J174" s="2"/>
      <c r="K174" s="2"/>
      <c r="L174" s="2"/>
      <c r="M174" s="2"/>
      <c r="N174" s="2"/>
      <c r="O174" s="2">
        <f t="shared" ref="O174:AT174" si="146">O197</f>
        <v>80316.990000000005</v>
      </c>
      <c r="P174" s="2">
        <f t="shared" si="146"/>
        <v>21503.22</v>
      </c>
      <c r="Q174" s="2">
        <f t="shared" si="146"/>
        <v>2634.83</v>
      </c>
      <c r="R174" s="2">
        <f t="shared" si="146"/>
        <v>712.52</v>
      </c>
      <c r="S174" s="2">
        <f t="shared" si="146"/>
        <v>56178.94</v>
      </c>
      <c r="T174" s="2">
        <f t="shared" si="146"/>
        <v>0</v>
      </c>
      <c r="U174" s="2">
        <f t="shared" si="146"/>
        <v>106.370690307</v>
      </c>
      <c r="V174" s="2">
        <f t="shared" si="146"/>
        <v>0</v>
      </c>
      <c r="W174" s="2">
        <f t="shared" si="146"/>
        <v>0</v>
      </c>
      <c r="X174" s="2">
        <f t="shared" si="146"/>
        <v>53353.54</v>
      </c>
      <c r="Y174" s="2">
        <f t="shared" si="146"/>
        <v>25806.32</v>
      </c>
      <c r="Z174" s="2">
        <f t="shared" si="146"/>
        <v>0</v>
      </c>
      <c r="AA174" s="2">
        <f t="shared" si="146"/>
        <v>0</v>
      </c>
      <c r="AB174" s="2">
        <f t="shared" si="146"/>
        <v>80316.990000000005</v>
      </c>
      <c r="AC174" s="2">
        <f t="shared" si="146"/>
        <v>21503.22</v>
      </c>
      <c r="AD174" s="2">
        <f t="shared" si="146"/>
        <v>2634.83</v>
      </c>
      <c r="AE174" s="2">
        <f t="shared" si="146"/>
        <v>712.52</v>
      </c>
      <c r="AF174" s="2">
        <f t="shared" si="146"/>
        <v>56178.94</v>
      </c>
      <c r="AG174" s="2">
        <f t="shared" si="146"/>
        <v>0</v>
      </c>
      <c r="AH174" s="2">
        <f t="shared" si="146"/>
        <v>106.370690307</v>
      </c>
      <c r="AI174" s="2">
        <f t="shared" si="146"/>
        <v>0</v>
      </c>
      <c r="AJ174" s="2">
        <f t="shared" si="146"/>
        <v>0</v>
      </c>
      <c r="AK174" s="2">
        <f t="shared" si="146"/>
        <v>53353.54</v>
      </c>
      <c r="AL174" s="2">
        <f t="shared" si="146"/>
        <v>25806.32</v>
      </c>
      <c r="AM174" s="2">
        <f t="shared" si="146"/>
        <v>0</v>
      </c>
      <c r="AN174" s="2">
        <f t="shared" si="146"/>
        <v>0</v>
      </c>
      <c r="AO174" s="2">
        <f t="shared" si="146"/>
        <v>0</v>
      </c>
      <c r="AP174" s="2">
        <f t="shared" si="146"/>
        <v>0</v>
      </c>
      <c r="AQ174" s="2">
        <f t="shared" si="146"/>
        <v>0</v>
      </c>
      <c r="AR174" s="2">
        <f t="shared" si="146"/>
        <v>160616.88</v>
      </c>
      <c r="AS174" s="2">
        <f t="shared" si="146"/>
        <v>160616.88</v>
      </c>
      <c r="AT174" s="2">
        <f t="shared" si="146"/>
        <v>0</v>
      </c>
      <c r="AU174" s="2">
        <f t="shared" ref="AU174:BZ174" si="147">AU197</f>
        <v>0</v>
      </c>
      <c r="AV174" s="2">
        <f t="shared" si="147"/>
        <v>21503.22</v>
      </c>
      <c r="AW174" s="2">
        <f t="shared" si="147"/>
        <v>21503.22</v>
      </c>
      <c r="AX174" s="2">
        <f t="shared" si="147"/>
        <v>0</v>
      </c>
      <c r="AY174" s="2">
        <f t="shared" si="147"/>
        <v>21503.22</v>
      </c>
      <c r="AZ174" s="2">
        <f t="shared" si="147"/>
        <v>0</v>
      </c>
      <c r="BA174" s="2">
        <f t="shared" si="147"/>
        <v>0</v>
      </c>
      <c r="BB174" s="2">
        <f t="shared" si="147"/>
        <v>0</v>
      </c>
      <c r="BC174" s="2">
        <f t="shared" si="147"/>
        <v>0</v>
      </c>
      <c r="BD174" s="2">
        <f t="shared" si="147"/>
        <v>0</v>
      </c>
      <c r="BE174" s="2">
        <f t="shared" si="147"/>
        <v>0</v>
      </c>
      <c r="BF174" s="2">
        <f t="shared" si="147"/>
        <v>0</v>
      </c>
      <c r="BG174" s="2">
        <f t="shared" si="147"/>
        <v>0</v>
      </c>
      <c r="BH174" s="2">
        <f t="shared" si="147"/>
        <v>0</v>
      </c>
      <c r="BI174" s="2">
        <f t="shared" si="147"/>
        <v>0</v>
      </c>
      <c r="BJ174" s="2">
        <f t="shared" si="147"/>
        <v>0</v>
      </c>
      <c r="BK174" s="2">
        <f t="shared" si="147"/>
        <v>0</v>
      </c>
      <c r="BL174" s="2">
        <f t="shared" si="147"/>
        <v>0</v>
      </c>
      <c r="BM174" s="2">
        <f t="shared" si="147"/>
        <v>0</v>
      </c>
      <c r="BN174" s="2">
        <f t="shared" si="147"/>
        <v>0</v>
      </c>
      <c r="BO174" s="2">
        <f t="shared" si="147"/>
        <v>0</v>
      </c>
      <c r="BP174" s="2">
        <f t="shared" si="147"/>
        <v>0</v>
      </c>
      <c r="BQ174" s="2">
        <f t="shared" si="147"/>
        <v>0</v>
      </c>
      <c r="BR174" s="2">
        <f t="shared" si="147"/>
        <v>0</v>
      </c>
      <c r="BS174" s="2">
        <f t="shared" si="147"/>
        <v>0</v>
      </c>
      <c r="BT174" s="2">
        <f t="shared" si="147"/>
        <v>0</v>
      </c>
      <c r="BU174" s="2">
        <f t="shared" si="147"/>
        <v>0</v>
      </c>
      <c r="BV174" s="2">
        <f t="shared" si="147"/>
        <v>0</v>
      </c>
      <c r="BW174" s="2">
        <f t="shared" si="147"/>
        <v>0</v>
      </c>
      <c r="BX174" s="2">
        <f t="shared" si="147"/>
        <v>0</v>
      </c>
      <c r="BY174" s="2">
        <f t="shared" si="147"/>
        <v>0</v>
      </c>
      <c r="BZ174" s="2">
        <f t="shared" si="147"/>
        <v>0</v>
      </c>
      <c r="CA174" s="2">
        <f t="shared" ref="CA174:DF174" si="148">CA197</f>
        <v>160616.88</v>
      </c>
      <c r="CB174" s="2">
        <f t="shared" si="148"/>
        <v>160616.88</v>
      </c>
      <c r="CC174" s="2">
        <f t="shared" si="148"/>
        <v>0</v>
      </c>
      <c r="CD174" s="2">
        <f t="shared" si="148"/>
        <v>0</v>
      </c>
      <c r="CE174" s="2">
        <f t="shared" si="148"/>
        <v>21503.22</v>
      </c>
      <c r="CF174" s="2">
        <f t="shared" si="148"/>
        <v>21503.22</v>
      </c>
      <c r="CG174" s="2">
        <f t="shared" si="148"/>
        <v>0</v>
      </c>
      <c r="CH174" s="2">
        <f t="shared" si="148"/>
        <v>21503.22</v>
      </c>
      <c r="CI174" s="2">
        <f t="shared" si="148"/>
        <v>0</v>
      </c>
      <c r="CJ174" s="2">
        <f t="shared" si="148"/>
        <v>0</v>
      </c>
      <c r="CK174" s="2">
        <f t="shared" si="148"/>
        <v>0</v>
      </c>
      <c r="CL174" s="2">
        <f t="shared" si="148"/>
        <v>0</v>
      </c>
      <c r="CM174" s="2">
        <f t="shared" si="148"/>
        <v>0</v>
      </c>
      <c r="CN174" s="2">
        <f t="shared" si="148"/>
        <v>0</v>
      </c>
      <c r="CO174" s="2">
        <f t="shared" si="148"/>
        <v>0</v>
      </c>
      <c r="CP174" s="2">
        <f t="shared" si="148"/>
        <v>0</v>
      </c>
      <c r="CQ174" s="2">
        <f t="shared" si="148"/>
        <v>0</v>
      </c>
      <c r="CR174" s="2">
        <f t="shared" si="148"/>
        <v>0</v>
      </c>
      <c r="CS174" s="2">
        <f t="shared" si="148"/>
        <v>0</v>
      </c>
      <c r="CT174" s="2">
        <f t="shared" si="148"/>
        <v>0</v>
      </c>
      <c r="CU174" s="2">
        <f t="shared" si="148"/>
        <v>0</v>
      </c>
      <c r="CV174" s="2">
        <f t="shared" si="148"/>
        <v>0</v>
      </c>
      <c r="CW174" s="2">
        <f t="shared" si="148"/>
        <v>0</v>
      </c>
      <c r="CX174" s="2">
        <f t="shared" si="148"/>
        <v>0</v>
      </c>
      <c r="CY174" s="2">
        <f t="shared" si="148"/>
        <v>0</v>
      </c>
      <c r="CZ174" s="2">
        <f t="shared" si="148"/>
        <v>0</v>
      </c>
      <c r="DA174" s="2">
        <f t="shared" si="148"/>
        <v>0</v>
      </c>
      <c r="DB174" s="2">
        <f t="shared" si="148"/>
        <v>0</v>
      </c>
      <c r="DC174" s="2">
        <f t="shared" si="148"/>
        <v>0</v>
      </c>
      <c r="DD174" s="2">
        <f t="shared" si="148"/>
        <v>0</v>
      </c>
      <c r="DE174" s="2">
        <f t="shared" si="148"/>
        <v>0</v>
      </c>
      <c r="DF174" s="2">
        <f t="shared" si="148"/>
        <v>0</v>
      </c>
      <c r="DG174" s="3">
        <f t="shared" ref="DG174:EL174" si="149">DG197</f>
        <v>0</v>
      </c>
      <c r="DH174" s="3">
        <f t="shared" si="149"/>
        <v>0</v>
      </c>
      <c r="DI174" s="3">
        <f t="shared" si="149"/>
        <v>0</v>
      </c>
      <c r="DJ174" s="3">
        <f t="shared" si="149"/>
        <v>0</v>
      </c>
      <c r="DK174" s="3">
        <f t="shared" si="149"/>
        <v>0</v>
      </c>
      <c r="DL174" s="3">
        <f t="shared" si="149"/>
        <v>0</v>
      </c>
      <c r="DM174" s="3">
        <f t="shared" si="149"/>
        <v>0</v>
      </c>
      <c r="DN174" s="3">
        <f t="shared" si="149"/>
        <v>0</v>
      </c>
      <c r="DO174" s="3">
        <f t="shared" si="149"/>
        <v>0</v>
      </c>
      <c r="DP174" s="3">
        <f t="shared" si="149"/>
        <v>0</v>
      </c>
      <c r="DQ174" s="3">
        <f t="shared" si="149"/>
        <v>0</v>
      </c>
      <c r="DR174" s="3">
        <f t="shared" si="149"/>
        <v>0</v>
      </c>
      <c r="DS174" s="3">
        <f t="shared" si="149"/>
        <v>0</v>
      </c>
      <c r="DT174" s="3">
        <f t="shared" si="149"/>
        <v>0</v>
      </c>
      <c r="DU174" s="3">
        <f t="shared" si="149"/>
        <v>0</v>
      </c>
      <c r="DV174" s="3">
        <f t="shared" si="149"/>
        <v>0</v>
      </c>
      <c r="DW174" s="3">
        <f t="shared" si="149"/>
        <v>0</v>
      </c>
      <c r="DX174" s="3">
        <f t="shared" si="149"/>
        <v>0</v>
      </c>
      <c r="DY174" s="3">
        <f t="shared" si="149"/>
        <v>0</v>
      </c>
      <c r="DZ174" s="3">
        <f t="shared" si="149"/>
        <v>0</v>
      </c>
      <c r="EA174" s="3">
        <f t="shared" si="149"/>
        <v>0</v>
      </c>
      <c r="EB174" s="3">
        <f t="shared" si="149"/>
        <v>0</v>
      </c>
      <c r="EC174" s="3">
        <f t="shared" si="149"/>
        <v>0</v>
      </c>
      <c r="ED174" s="3">
        <f t="shared" si="149"/>
        <v>0</v>
      </c>
      <c r="EE174" s="3">
        <f t="shared" si="149"/>
        <v>0</v>
      </c>
      <c r="EF174" s="3">
        <f t="shared" si="149"/>
        <v>0</v>
      </c>
      <c r="EG174" s="3">
        <f t="shared" si="149"/>
        <v>0</v>
      </c>
      <c r="EH174" s="3">
        <f t="shared" si="149"/>
        <v>0</v>
      </c>
      <c r="EI174" s="3">
        <f t="shared" si="149"/>
        <v>0</v>
      </c>
      <c r="EJ174" s="3">
        <f t="shared" si="149"/>
        <v>0</v>
      </c>
      <c r="EK174" s="3">
        <f t="shared" si="149"/>
        <v>0</v>
      </c>
      <c r="EL174" s="3">
        <f t="shared" si="149"/>
        <v>0</v>
      </c>
      <c r="EM174" s="3">
        <f t="shared" ref="EM174:FR174" si="150">EM197</f>
        <v>0</v>
      </c>
      <c r="EN174" s="3">
        <f t="shared" si="150"/>
        <v>0</v>
      </c>
      <c r="EO174" s="3">
        <f t="shared" si="150"/>
        <v>0</v>
      </c>
      <c r="EP174" s="3">
        <f t="shared" si="150"/>
        <v>0</v>
      </c>
      <c r="EQ174" s="3">
        <f t="shared" si="150"/>
        <v>0</v>
      </c>
      <c r="ER174" s="3">
        <f t="shared" si="150"/>
        <v>0</v>
      </c>
      <c r="ES174" s="3">
        <f t="shared" si="150"/>
        <v>0</v>
      </c>
      <c r="ET174" s="3">
        <f t="shared" si="150"/>
        <v>0</v>
      </c>
      <c r="EU174" s="3">
        <f t="shared" si="150"/>
        <v>0</v>
      </c>
      <c r="EV174" s="3">
        <f t="shared" si="150"/>
        <v>0</v>
      </c>
      <c r="EW174" s="3">
        <f t="shared" si="150"/>
        <v>0</v>
      </c>
      <c r="EX174" s="3">
        <f t="shared" si="150"/>
        <v>0</v>
      </c>
      <c r="EY174" s="3">
        <f t="shared" si="150"/>
        <v>0</v>
      </c>
      <c r="EZ174" s="3">
        <f t="shared" si="150"/>
        <v>0</v>
      </c>
      <c r="FA174" s="3">
        <f t="shared" si="150"/>
        <v>0</v>
      </c>
      <c r="FB174" s="3">
        <f t="shared" si="150"/>
        <v>0</v>
      </c>
      <c r="FC174" s="3">
        <f t="shared" si="150"/>
        <v>0</v>
      </c>
      <c r="FD174" s="3">
        <f t="shared" si="150"/>
        <v>0</v>
      </c>
      <c r="FE174" s="3">
        <f t="shared" si="150"/>
        <v>0</v>
      </c>
      <c r="FF174" s="3">
        <f t="shared" si="150"/>
        <v>0</v>
      </c>
      <c r="FG174" s="3">
        <f t="shared" si="150"/>
        <v>0</v>
      </c>
      <c r="FH174" s="3">
        <f t="shared" si="150"/>
        <v>0</v>
      </c>
      <c r="FI174" s="3">
        <f t="shared" si="150"/>
        <v>0</v>
      </c>
      <c r="FJ174" s="3">
        <f t="shared" si="150"/>
        <v>0</v>
      </c>
      <c r="FK174" s="3">
        <f t="shared" si="150"/>
        <v>0</v>
      </c>
      <c r="FL174" s="3">
        <f t="shared" si="150"/>
        <v>0</v>
      </c>
      <c r="FM174" s="3">
        <f t="shared" si="150"/>
        <v>0</v>
      </c>
      <c r="FN174" s="3">
        <f t="shared" si="150"/>
        <v>0</v>
      </c>
      <c r="FO174" s="3">
        <f t="shared" si="150"/>
        <v>0</v>
      </c>
      <c r="FP174" s="3">
        <f t="shared" si="150"/>
        <v>0</v>
      </c>
      <c r="FQ174" s="3">
        <f t="shared" si="150"/>
        <v>0</v>
      </c>
      <c r="FR174" s="3">
        <f t="shared" si="150"/>
        <v>0</v>
      </c>
      <c r="FS174" s="3">
        <f t="shared" ref="FS174:GX174" si="151">FS197</f>
        <v>0</v>
      </c>
      <c r="FT174" s="3">
        <f t="shared" si="151"/>
        <v>0</v>
      </c>
      <c r="FU174" s="3">
        <f t="shared" si="151"/>
        <v>0</v>
      </c>
      <c r="FV174" s="3">
        <f t="shared" si="151"/>
        <v>0</v>
      </c>
      <c r="FW174" s="3">
        <f t="shared" si="151"/>
        <v>0</v>
      </c>
      <c r="FX174" s="3">
        <f t="shared" si="151"/>
        <v>0</v>
      </c>
      <c r="FY174" s="3">
        <f t="shared" si="151"/>
        <v>0</v>
      </c>
      <c r="FZ174" s="3">
        <f t="shared" si="151"/>
        <v>0</v>
      </c>
      <c r="GA174" s="3">
        <f t="shared" si="151"/>
        <v>0</v>
      </c>
      <c r="GB174" s="3">
        <f t="shared" si="151"/>
        <v>0</v>
      </c>
      <c r="GC174" s="3">
        <f t="shared" si="151"/>
        <v>0</v>
      </c>
      <c r="GD174" s="3">
        <f t="shared" si="151"/>
        <v>0</v>
      </c>
      <c r="GE174" s="3">
        <f t="shared" si="151"/>
        <v>0</v>
      </c>
      <c r="GF174" s="3">
        <f t="shared" si="151"/>
        <v>0</v>
      </c>
      <c r="GG174" s="3">
        <f t="shared" si="151"/>
        <v>0</v>
      </c>
      <c r="GH174" s="3">
        <f t="shared" si="151"/>
        <v>0</v>
      </c>
      <c r="GI174" s="3">
        <f t="shared" si="151"/>
        <v>0</v>
      </c>
      <c r="GJ174" s="3">
        <f t="shared" si="151"/>
        <v>0</v>
      </c>
      <c r="GK174" s="3">
        <f t="shared" si="151"/>
        <v>0</v>
      </c>
      <c r="GL174" s="3">
        <f t="shared" si="151"/>
        <v>0</v>
      </c>
      <c r="GM174" s="3">
        <f t="shared" si="151"/>
        <v>0</v>
      </c>
      <c r="GN174" s="3">
        <f t="shared" si="151"/>
        <v>0</v>
      </c>
      <c r="GO174" s="3">
        <f t="shared" si="151"/>
        <v>0</v>
      </c>
      <c r="GP174" s="3">
        <f t="shared" si="151"/>
        <v>0</v>
      </c>
      <c r="GQ174" s="3">
        <f t="shared" si="151"/>
        <v>0</v>
      </c>
      <c r="GR174" s="3">
        <f t="shared" si="151"/>
        <v>0</v>
      </c>
      <c r="GS174" s="3">
        <f t="shared" si="151"/>
        <v>0</v>
      </c>
      <c r="GT174" s="3">
        <f t="shared" si="151"/>
        <v>0</v>
      </c>
      <c r="GU174" s="3">
        <f t="shared" si="151"/>
        <v>0</v>
      </c>
      <c r="GV174" s="3">
        <f t="shared" si="151"/>
        <v>0</v>
      </c>
      <c r="GW174" s="3">
        <f t="shared" si="151"/>
        <v>0</v>
      </c>
      <c r="GX174" s="3">
        <f t="shared" si="151"/>
        <v>0</v>
      </c>
    </row>
    <row r="176" spans="1:245" x14ac:dyDescent="0.2">
      <c r="A176">
        <v>17</v>
      </c>
      <c r="B176">
        <v>1</v>
      </c>
      <c r="C176">
        <f>ROW(SmtRes!A1)</f>
        <v>1</v>
      </c>
      <c r="D176">
        <f>ROW(EtalonRes!A101)</f>
        <v>101</v>
      </c>
      <c r="E176" t="s">
        <v>180</v>
      </c>
      <c r="F176" t="s">
        <v>206</v>
      </c>
      <c r="G176" t="s">
        <v>207</v>
      </c>
      <c r="H176" t="s">
        <v>208</v>
      </c>
      <c r="I176">
        <f>ROUND(101/100,9)</f>
        <v>1.01</v>
      </c>
      <c r="J176">
        <v>0</v>
      </c>
      <c r="K176">
        <f>ROUND(101/100,9)</f>
        <v>1.01</v>
      </c>
      <c r="O176">
        <f t="shared" ref="O176:O195" si="152">ROUND(CP176,2)</f>
        <v>16175.59</v>
      </c>
      <c r="P176">
        <f t="shared" ref="P176:P195" si="153">ROUND((ROUND((AC176*AW176*I176),2)*BC176),2)</f>
        <v>0</v>
      </c>
      <c r="Q176">
        <f>(ROUND((ROUND((((ET176*1.05))*AV176*I176),2)*BB176),2)+ROUND((ROUND(((AE176-((EU176*1.05)))*AV176*I176),2)*BS176),2))</f>
        <v>0</v>
      </c>
      <c r="R176">
        <f t="shared" ref="R176:R195" si="154">ROUND((ROUND((AE176*AV176*I176),2)*BS176),2)</f>
        <v>0</v>
      </c>
      <c r="S176">
        <f t="shared" ref="S176:S195" si="155">ROUND((ROUND((AF176*AV176*I176),2)*BA176),2)</f>
        <v>16175.59</v>
      </c>
      <c r="T176">
        <f t="shared" ref="T176:T195" si="156">ROUND(CU176*I176,2)</f>
        <v>0</v>
      </c>
      <c r="U176">
        <f t="shared" ref="U176:U195" si="157">CV176*I176</f>
        <v>33.099339734999994</v>
      </c>
      <c r="V176">
        <f t="shared" ref="V176:V195" si="158">CW176*I176</f>
        <v>0</v>
      </c>
      <c r="W176">
        <f t="shared" ref="W176:W195" si="159">ROUND(CX176*I176,2)</f>
        <v>0</v>
      </c>
      <c r="X176">
        <f t="shared" ref="X176:X195" si="160">ROUND(CY176,2)</f>
        <v>11322.91</v>
      </c>
      <c r="Y176">
        <f t="shared" ref="Y176:Y195" si="161">ROUND(CZ176,2)</f>
        <v>6631.99</v>
      </c>
      <c r="AA176">
        <v>44842498</v>
      </c>
      <c r="AB176">
        <f t="shared" ref="AB176:AB195" si="162">ROUND((AC176+AD176+AF176),6)</f>
        <v>319.87200000000001</v>
      </c>
      <c r="AC176">
        <f>ROUND((ES176),6)</f>
        <v>0</v>
      </c>
      <c r="AD176">
        <f>ROUND(((((ET176*1.05))-((EU176*1.05)))+AE176),6)</f>
        <v>0</v>
      </c>
      <c r="AE176">
        <f t="shared" ref="AE176:AF179" si="163">ROUND(((EU176*1.05)),6)</f>
        <v>0</v>
      </c>
      <c r="AF176">
        <f t="shared" si="163"/>
        <v>319.87200000000001</v>
      </c>
      <c r="AG176">
        <f t="shared" ref="AG176:AG195" si="164">ROUND((AP176),6)</f>
        <v>0</v>
      </c>
      <c r="AH176">
        <f t="shared" ref="AH176:AI179" si="165">((EW176*1.05))</f>
        <v>31.3005</v>
      </c>
      <c r="AI176">
        <f t="shared" si="165"/>
        <v>0</v>
      </c>
      <c r="AJ176">
        <f t="shared" ref="AJ176:AJ195" si="166">(AS176)</f>
        <v>0</v>
      </c>
      <c r="AK176">
        <v>304.64</v>
      </c>
      <c r="AL176">
        <v>0</v>
      </c>
      <c r="AM176">
        <v>0</v>
      </c>
      <c r="AN176">
        <v>0</v>
      </c>
      <c r="AO176">
        <v>304.64</v>
      </c>
      <c r="AP176">
        <v>0</v>
      </c>
      <c r="AQ176">
        <v>29.81</v>
      </c>
      <c r="AR176">
        <v>0</v>
      </c>
      <c r="AS176">
        <v>0</v>
      </c>
      <c r="AT176">
        <v>70</v>
      </c>
      <c r="AU176">
        <v>41</v>
      </c>
      <c r="AV176">
        <v>1.0469999999999999</v>
      </c>
      <c r="AW176">
        <v>1</v>
      </c>
      <c r="AZ176">
        <v>1</v>
      </c>
      <c r="BA176">
        <v>47.82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209</v>
      </c>
      <c r="BM176">
        <v>2224</v>
      </c>
      <c r="BN176">
        <v>0</v>
      </c>
      <c r="BO176" t="s">
        <v>206</v>
      </c>
      <c r="BP176">
        <v>1</v>
      </c>
      <c r="BQ176">
        <v>60</v>
      </c>
      <c r="BR176">
        <v>0</v>
      </c>
      <c r="BS176">
        <v>47.82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70</v>
      </c>
      <c r="CA176">
        <v>41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1010</v>
      </c>
      <c r="CO176">
        <v>0</v>
      </c>
      <c r="CP176">
        <f t="shared" ref="CP176:CP195" si="167">(P176+Q176+S176)</f>
        <v>16175.59</v>
      </c>
      <c r="CQ176">
        <f t="shared" ref="CQ176:CQ195" si="168">ROUND((ROUND((AC176*AW176*1),2)*BC176),2)</f>
        <v>0</v>
      </c>
      <c r="CR176">
        <f>(ROUND((ROUND((((ET176*1.05))*AV176*1),2)*BB176),2)+ROUND((ROUND(((AE176-((EU176*1.05)))*AV176*1),2)*BS176),2))</f>
        <v>0</v>
      </c>
      <c r="CS176">
        <f t="shared" ref="CS176:CS195" si="169">ROUND((ROUND((AE176*AV176*1),2)*BS176),2)</f>
        <v>0</v>
      </c>
      <c r="CT176">
        <f t="shared" ref="CT176:CT195" si="170">ROUND((ROUND((AF176*AV176*1),2)*BA176),2)</f>
        <v>16015.4</v>
      </c>
      <c r="CU176">
        <f t="shared" ref="CU176:CU195" si="171">AG176</f>
        <v>0</v>
      </c>
      <c r="CV176">
        <f t="shared" ref="CV176:CV195" si="172">(AH176*AV176)</f>
        <v>32.771623499999997</v>
      </c>
      <c r="CW176">
        <f t="shared" ref="CW176:CW195" si="173">AI176</f>
        <v>0</v>
      </c>
      <c r="CX176">
        <f t="shared" ref="CX176:CX195" si="174">AJ176</f>
        <v>0</v>
      </c>
      <c r="CY176">
        <f t="shared" ref="CY176:CY195" si="175">S176*(BZ176/100)</f>
        <v>11322.912999999999</v>
      </c>
      <c r="CZ176">
        <f t="shared" ref="CZ176:CZ195" si="176">S176*(CA176/100)</f>
        <v>6631.9919</v>
      </c>
      <c r="DB176">
        <v>1</v>
      </c>
      <c r="DC176" t="s">
        <v>3</v>
      </c>
      <c r="DD176" t="s">
        <v>3</v>
      </c>
      <c r="DE176" t="s">
        <v>210</v>
      </c>
      <c r="DF176" t="s">
        <v>210</v>
      </c>
      <c r="DG176" t="s">
        <v>210</v>
      </c>
      <c r="DH176" t="s">
        <v>3</v>
      </c>
      <c r="DI176" t="s">
        <v>210</v>
      </c>
      <c r="DJ176" t="s">
        <v>210</v>
      </c>
      <c r="DK176" t="s">
        <v>3</v>
      </c>
      <c r="DL176" t="s">
        <v>3</v>
      </c>
      <c r="DM176" t="s">
        <v>3</v>
      </c>
      <c r="DN176">
        <v>80</v>
      </c>
      <c r="DO176">
        <v>55</v>
      </c>
      <c r="DP176">
        <v>1.0469999999999999</v>
      </c>
      <c r="DQ176">
        <v>1</v>
      </c>
      <c r="DU176">
        <v>1005</v>
      </c>
      <c r="DV176" t="s">
        <v>208</v>
      </c>
      <c r="DW176" t="s">
        <v>208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40700652</v>
      </c>
      <c r="EF176">
        <v>60</v>
      </c>
      <c r="EG176" t="s">
        <v>33</v>
      </c>
      <c r="EH176">
        <v>0</v>
      </c>
      <c r="EI176" t="s">
        <v>3</v>
      </c>
      <c r="EJ176">
        <v>1</v>
      </c>
      <c r="EK176">
        <v>2224</v>
      </c>
      <c r="EL176" t="s">
        <v>211</v>
      </c>
      <c r="EM176" t="s">
        <v>212</v>
      </c>
      <c r="EO176" t="s">
        <v>213</v>
      </c>
      <c r="EQ176">
        <v>0</v>
      </c>
      <c r="ER176">
        <v>304.64</v>
      </c>
      <c r="ES176">
        <v>0</v>
      </c>
      <c r="ET176">
        <v>0</v>
      </c>
      <c r="EU176">
        <v>0</v>
      </c>
      <c r="EV176">
        <v>304.64</v>
      </c>
      <c r="EW176">
        <v>29.81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80</v>
      </c>
      <c r="FY176">
        <v>55</v>
      </c>
      <c r="GA176" t="s">
        <v>3</v>
      </c>
      <c r="GD176">
        <v>0</v>
      </c>
      <c r="GF176">
        <v>973934839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ref="GL176:GL195" si="177">ROUND(IF(AND(BH176=3,BI176=3,FS176&lt;&gt;0),P176,0),2)</f>
        <v>0</v>
      </c>
      <c r="GM176">
        <f t="shared" ref="GM176:GM193" si="178">ROUND(O176+X176+Y176+GK176,2)+GX176</f>
        <v>34130.49</v>
      </c>
      <c r="GN176">
        <f t="shared" ref="GN176:GN195" si="179">IF(OR(BI176=0,BI176=1),GM176-GX176,0)</f>
        <v>34130.49</v>
      </c>
      <c r="GO176">
        <f t="shared" ref="GO176:GO195" si="180">IF(BI176=2,GM176-GX176,0)</f>
        <v>0</v>
      </c>
      <c r="GP176">
        <f t="shared" ref="GP176:GP195" si="181"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 t="shared" ref="GV176:GV195" si="182">ROUND((GT176),6)</f>
        <v>0</v>
      </c>
      <c r="GW176">
        <v>1</v>
      </c>
      <c r="GX176">
        <f t="shared" ref="GX176:GX195" si="183">ROUND(HC176*I176,2)</f>
        <v>0</v>
      </c>
      <c r="HA176">
        <v>0</v>
      </c>
      <c r="HB176">
        <v>0</v>
      </c>
      <c r="HC176">
        <f t="shared" ref="HC176:HC195" si="184"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E177" t="s">
        <v>36</v>
      </c>
      <c r="F177" t="s">
        <v>214</v>
      </c>
      <c r="G177" t="s">
        <v>215</v>
      </c>
      <c r="H177" t="s">
        <v>208</v>
      </c>
      <c r="I177">
        <v>0</v>
      </c>
      <c r="J177">
        <v>0</v>
      </c>
      <c r="K177">
        <v>0</v>
      </c>
      <c r="O177">
        <f t="shared" si="152"/>
        <v>0</v>
      </c>
      <c r="P177">
        <f t="shared" si="153"/>
        <v>0</v>
      </c>
      <c r="Q177">
        <f>(ROUND((ROUND((((ET177*1.05))*AV177*I177),2)*BB177),2)+ROUND((ROUND(((AE177-((EU177*1.05)))*AV177*I177),2)*BS177),2))</f>
        <v>0</v>
      </c>
      <c r="R177">
        <f t="shared" si="154"/>
        <v>0</v>
      </c>
      <c r="S177">
        <f t="shared" si="155"/>
        <v>0</v>
      </c>
      <c r="T177">
        <f t="shared" si="156"/>
        <v>0</v>
      </c>
      <c r="U177">
        <f t="shared" si="157"/>
        <v>0</v>
      </c>
      <c r="V177">
        <f t="shared" si="158"/>
        <v>0</v>
      </c>
      <c r="W177">
        <f t="shared" si="159"/>
        <v>0</v>
      </c>
      <c r="X177">
        <f t="shared" si="160"/>
        <v>0</v>
      </c>
      <c r="Y177">
        <f t="shared" si="161"/>
        <v>0</v>
      </c>
      <c r="AA177">
        <v>44842498</v>
      </c>
      <c r="AB177">
        <f t="shared" si="162"/>
        <v>1005.543</v>
      </c>
      <c r="AC177">
        <f>ROUND(((ES177*0)),6)</f>
        <v>0</v>
      </c>
      <c r="AD177">
        <f>ROUND(((((ET177*1.05))-((EU177*1.05)))+AE177),6)</f>
        <v>187.83449999999999</v>
      </c>
      <c r="AE177">
        <f t="shared" si="163"/>
        <v>12.914999999999999</v>
      </c>
      <c r="AF177">
        <f t="shared" si="163"/>
        <v>817.70849999999996</v>
      </c>
      <c r="AG177">
        <f t="shared" si="164"/>
        <v>0</v>
      </c>
      <c r="AH177">
        <f t="shared" si="165"/>
        <v>71.589000000000013</v>
      </c>
      <c r="AI177">
        <f t="shared" si="165"/>
        <v>0</v>
      </c>
      <c r="AJ177">
        <f t="shared" si="166"/>
        <v>0</v>
      </c>
      <c r="AK177">
        <v>990.04</v>
      </c>
      <c r="AL177">
        <v>32.380000000000003</v>
      </c>
      <c r="AM177">
        <v>178.89</v>
      </c>
      <c r="AN177">
        <v>12.3</v>
      </c>
      <c r="AO177">
        <v>778.77</v>
      </c>
      <c r="AP177">
        <v>0</v>
      </c>
      <c r="AQ177">
        <v>68.180000000000007</v>
      </c>
      <c r="AR177">
        <v>0</v>
      </c>
      <c r="AS177">
        <v>0</v>
      </c>
      <c r="AT177">
        <v>105</v>
      </c>
      <c r="AU177">
        <v>48</v>
      </c>
      <c r="AV177">
        <v>1</v>
      </c>
      <c r="AW177">
        <v>1</v>
      </c>
      <c r="AZ177">
        <v>1</v>
      </c>
      <c r="BA177">
        <v>47.82</v>
      </c>
      <c r="BB177">
        <v>12.25</v>
      </c>
      <c r="BC177">
        <v>7.33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216</v>
      </c>
      <c r="BM177">
        <v>1724</v>
      </c>
      <c r="BN177">
        <v>0</v>
      </c>
      <c r="BO177" t="s">
        <v>214</v>
      </c>
      <c r="BP177">
        <v>1</v>
      </c>
      <c r="BQ177">
        <v>30</v>
      </c>
      <c r="BR177">
        <v>0</v>
      </c>
      <c r="BS177">
        <v>47.82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105</v>
      </c>
      <c r="CA177">
        <v>48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1008</v>
      </c>
      <c r="CO177">
        <v>0</v>
      </c>
      <c r="CP177">
        <f t="shared" si="167"/>
        <v>0</v>
      </c>
      <c r="CQ177">
        <f t="shared" si="168"/>
        <v>0</v>
      </c>
      <c r="CR177">
        <f>(ROUND((ROUND((((ET177*1.05))*AV177*1),2)*BB177),2)+ROUND((ROUND(((AE177-((EU177*1.05)))*AV177*1),2)*BS177),2))</f>
        <v>2300.92</v>
      </c>
      <c r="CS177">
        <f t="shared" si="169"/>
        <v>617.83000000000004</v>
      </c>
      <c r="CT177">
        <f t="shared" si="170"/>
        <v>39102.89</v>
      </c>
      <c r="CU177">
        <f t="shared" si="171"/>
        <v>0</v>
      </c>
      <c r="CV177">
        <f t="shared" si="172"/>
        <v>71.589000000000013</v>
      </c>
      <c r="CW177">
        <f t="shared" si="173"/>
        <v>0</v>
      </c>
      <c r="CX177">
        <f t="shared" si="174"/>
        <v>0</v>
      </c>
      <c r="CY177">
        <f t="shared" si="175"/>
        <v>0</v>
      </c>
      <c r="CZ177">
        <f t="shared" si="176"/>
        <v>0</v>
      </c>
      <c r="DC177" t="s">
        <v>3</v>
      </c>
      <c r="DD177" t="s">
        <v>217</v>
      </c>
      <c r="DE177" t="s">
        <v>218</v>
      </c>
      <c r="DF177" t="s">
        <v>218</v>
      </c>
      <c r="DG177" t="s">
        <v>218</v>
      </c>
      <c r="DH177" t="s">
        <v>3</v>
      </c>
      <c r="DI177" t="s">
        <v>218</v>
      </c>
      <c r="DJ177" t="s">
        <v>218</v>
      </c>
      <c r="DK177" t="s">
        <v>3</v>
      </c>
      <c r="DL177" t="s">
        <v>3</v>
      </c>
      <c r="DM177" t="s">
        <v>3</v>
      </c>
      <c r="DN177">
        <v>187</v>
      </c>
      <c r="DO177">
        <v>101</v>
      </c>
      <c r="DP177">
        <v>1</v>
      </c>
      <c r="DQ177">
        <v>1</v>
      </c>
      <c r="DU177">
        <v>1005</v>
      </c>
      <c r="DV177" t="s">
        <v>208</v>
      </c>
      <c r="DW177" t="s">
        <v>208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40700110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1724</v>
      </c>
      <c r="EL177" t="s">
        <v>219</v>
      </c>
      <c r="EM177" t="s">
        <v>220</v>
      </c>
      <c r="EO177" t="s">
        <v>213</v>
      </c>
      <c r="EQ177">
        <v>0</v>
      </c>
      <c r="ER177">
        <v>990.04</v>
      </c>
      <c r="ES177">
        <v>32.380000000000003</v>
      </c>
      <c r="ET177">
        <v>178.89</v>
      </c>
      <c r="EU177">
        <v>12.3</v>
      </c>
      <c r="EV177">
        <v>778.77</v>
      </c>
      <c r="EW177">
        <v>68.180000000000007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187</v>
      </c>
      <c r="FY177">
        <v>101</v>
      </c>
      <c r="GA177" t="s">
        <v>3</v>
      </c>
      <c r="GD177">
        <v>0</v>
      </c>
      <c r="GF177">
        <v>329620138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177"/>
        <v>0</v>
      </c>
      <c r="GM177">
        <f t="shared" si="178"/>
        <v>0</v>
      </c>
      <c r="GN177">
        <f t="shared" si="179"/>
        <v>0</v>
      </c>
      <c r="GO177">
        <f t="shared" si="180"/>
        <v>0</v>
      </c>
      <c r="GP177">
        <f t="shared" si="181"/>
        <v>0</v>
      </c>
      <c r="GR177">
        <v>0</v>
      </c>
      <c r="GS177">
        <v>3</v>
      </c>
      <c r="GT177">
        <v>0</v>
      </c>
      <c r="GU177" t="s">
        <v>3</v>
      </c>
      <c r="GV177">
        <f t="shared" si="182"/>
        <v>0</v>
      </c>
      <c r="GW177">
        <v>1</v>
      </c>
      <c r="GX177">
        <f t="shared" si="183"/>
        <v>0</v>
      </c>
      <c r="HA177">
        <v>0</v>
      </c>
      <c r="HB177">
        <v>0</v>
      </c>
      <c r="HC177">
        <f t="shared" si="18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D178">
        <f>ROW(EtalonRes!A105)</f>
        <v>105</v>
      </c>
      <c r="E178" t="s">
        <v>41</v>
      </c>
      <c r="F178" t="s">
        <v>42</v>
      </c>
      <c r="G178" t="s">
        <v>43</v>
      </c>
      <c r="H178" t="s">
        <v>30</v>
      </c>
      <c r="I178">
        <f>ROUND((3*0.12)/100,9)</f>
        <v>3.5999999999999999E-3</v>
      </c>
      <c r="J178">
        <v>0</v>
      </c>
      <c r="K178">
        <f>ROUND((3*0.12)/100,9)</f>
        <v>3.5999999999999999E-3</v>
      </c>
      <c r="O178">
        <f t="shared" si="152"/>
        <v>51.89</v>
      </c>
      <c r="P178">
        <f t="shared" si="153"/>
        <v>0</v>
      </c>
      <c r="Q178">
        <f>(ROUND((ROUND((((ET178*1.05))*AV178*I178),2)*BB178),2)+ROUND((ROUND(((AE178-((EU178*1.05)))*AV178*I178),2)*BS178),2))</f>
        <v>30.85</v>
      </c>
      <c r="R178">
        <f t="shared" si="154"/>
        <v>11</v>
      </c>
      <c r="S178">
        <f t="shared" si="155"/>
        <v>21.04</v>
      </c>
      <c r="T178">
        <f t="shared" si="156"/>
        <v>0</v>
      </c>
      <c r="U178">
        <f t="shared" si="157"/>
        <v>4.6304621999999997E-2</v>
      </c>
      <c r="V178">
        <f t="shared" si="158"/>
        <v>0</v>
      </c>
      <c r="W178">
        <f t="shared" si="159"/>
        <v>0</v>
      </c>
      <c r="X178">
        <f t="shared" si="160"/>
        <v>14.73</v>
      </c>
      <c r="Y178">
        <f t="shared" si="161"/>
        <v>8.6300000000000008</v>
      </c>
      <c r="AA178">
        <v>44842498</v>
      </c>
      <c r="AB178">
        <f t="shared" si="162"/>
        <v>711.48</v>
      </c>
      <c r="AC178">
        <f t="shared" ref="AC178:AC195" si="185">ROUND((ES178),6)</f>
        <v>0</v>
      </c>
      <c r="AD178">
        <f>ROUND(((((ET178*1.05))-((EU178*1.05)))+AE178),6)</f>
        <v>595.63350000000003</v>
      </c>
      <c r="AE178">
        <f t="shared" si="163"/>
        <v>60.469499999999996</v>
      </c>
      <c r="AF178">
        <f t="shared" si="163"/>
        <v>115.84650000000001</v>
      </c>
      <c r="AG178">
        <f t="shared" si="164"/>
        <v>0</v>
      </c>
      <c r="AH178">
        <f t="shared" si="165"/>
        <v>12.285</v>
      </c>
      <c r="AI178">
        <f t="shared" si="165"/>
        <v>0</v>
      </c>
      <c r="AJ178">
        <f t="shared" si="166"/>
        <v>0</v>
      </c>
      <c r="AK178">
        <v>677.6</v>
      </c>
      <c r="AL178">
        <v>0</v>
      </c>
      <c r="AM178">
        <v>567.27</v>
      </c>
      <c r="AN178">
        <v>57.59</v>
      </c>
      <c r="AO178">
        <v>110.33</v>
      </c>
      <c r="AP178">
        <v>0</v>
      </c>
      <c r="AQ178">
        <v>11.7</v>
      </c>
      <c r="AR178">
        <v>0</v>
      </c>
      <c r="AS178">
        <v>0</v>
      </c>
      <c r="AT178">
        <v>70</v>
      </c>
      <c r="AU178">
        <v>41</v>
      </c>
      <c r="AV178">
        <v>1.0469999999999999</v>
      </c>
      <c r="AW178">
        <v>1</v>
      </c>
      <c r="AZ178">
        <v>1</v>
      </c>
      <c r="BA178">
        <v>47.82</v>
      </c>
      <c r="BB178">
        <v>13.71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44</v>
      </c>
      <c r="BM178">
        <v>674</v>
      </c>
      <c r="BN178">
        <v>0</v>
      </c>
      <c r="BO178" t="s">
        <v>42</v>
      </c>
      <c r="BP178">
        <v>1</v>
      </c>
      <c r="BQ178">
        <v>60</v>
      </c>
      <c r="BR178">
        <v>0</v>
      </c>
      <c r="BS178">
        <v>47.82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70</v>
      </c>
      <c r="CA178">
        <v>41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1008</v>
      </c>
      <c r="CO178">
        <v>0</v>
      </c>
      <c r="CP178">
        <f t="shared" si="167"/>
        <v>51.89</v>
      </c>
      <c r="CQ178">
        <f t="shared" si="168"/>
        <v>0</v>
      </c>
      <c r="CR178">
        <f>(ROUND((ROUND((((ET178*1.05))*AV178*1),2)*BB178),2)+ROUND((ROUND(((AE178-((EU178*1.05)))*AV178*1),2)*BS178),2))</f>
        <v>8549.9699999999993</v>
      </c>
      <c r="CS178">
        <f t="shared" si="169"/>
        <v>3027.48</v>
      </c>
      <c r="CT178">
        <f t="shared" si="170"/>
        <v>5800.09</v>
      </c>
      <c r="CU178">
        <f t="shared" si="171"/>
        <v>0</v>
      </c>
      <c r="CV178">
        <f t="shared" si="172"/>
        <v>12.862394999999999</v>
      </c>
      <c r="CW178">
        <f t="shared" si="173"/>
        <v>0</v>
      </c>
      <c r="CX178">
        <f t="shared" si="174"/>
        <v>0</v>
      </c>
      <c r="CY178">
        <f t="shared" si="175"/>
        <v>14.727999999999998</v>
      </c>
      <c r="CZ178">
        <f t="shared" si="176"/>
        <v>8.6263999999999985</v>
      </c>
      <c r="DC178" t="s">
        <v>3</v>
      </c>
      <c r="DD178" t="s">
        <v>3</v>
      </c>
      <c r="DE178" t="s">
        <v>218</v>
      </c>
      <c r="DF178" t="s">
        <v>218</v>
      </c>
      <c r="DG178" t="s">
        <v>218</v>
      </c>
      <c r="DH178" t="s">
        <v>3</v>
      </c>
      <c r="DI178" t="s">
        <v>218</v>
      </c>
      <c r="DJ178" t="s">
        <v>218</v>
      </c>
      <c r="DK178" t="s">
        <v>3</v>
      </c>
      <c r="DL178" t="s">
        <v>3</v>
      </c>
      <c r="DM178" t="s">
        <v>3</v>
      </c>
      <c r="DN178">
        <v>80</v>
      </c>
      <c r="DO178">
        <v>55</v>
      </c>
      <c r="DP178">
        <v>1.0469999999999999</v>
      </c>
      <c r="DQ178">
        <v>1</v>
      </c>
      <c r="DU178">
        <v>1007</v>
      </c>
      <c r="DV178" t="s">
        <v>30</v>
      </c>
      <c r="DW178" t="s">
        <v>30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40699060</v>
      </c>
      <c r="EF178">
        <v>60</v>
      </c>
      <c r="EG178" t="s">
        <v>33</v>
      </c>
      <c r="EH178">
        <v>0</v>
      </c>
      <c r="EI178" t="s">
        <v>3</v>
      </c>
      <c r="EJ178">
        <v>1</v>
      </c>
      <c r="EK178">
        <v>674</v>
      </c>
      <c r="EL178" t="s">
        <v>34</v>
      </c>
      <c r="EM178" t="s">
        <v>35</v>
      </c>
      <c r="EO178" t="s">
        <v>213</v>
      </c>
      <c r="EQ178">
        <v>0</v>
      </c>
      <c r="ER178">
        <v>677.6</v>
      </c>
      <c r="ES178">
        <v>0</v>
      </c>
      <c r="ET178">
        <v>567.27</v>
      </c>
      <c r="EU178">
        <v>57.59</v>
      </c>
      <c r="EV178">
        <v>110.33</v>
      </c>
      <c r="EW178">
        <v>11.7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80</v>
      </c>
      <c r="FY178">
        <v>55</v>
      </c>
      <c r="GA178" t="s">
        <v>3</v>
      </c>
      <c r="GD178">
        <v>0</v>
      </c>
      <c r="GF178">
        <v>685187554</v>
      </c>
      <c r="GG178">
        <v>2</v>
      </c>
      <c r="GH178">
        <v>1</v>
      </c>
      <c r="GI178">
        <v>2</v>
      </c>
      <c r="GJ178">
        <v>0</v>
      </c>
      <c r="GK178">
        <f>ROUND(R178*(R12)/100,2)</f>
        <v>17.600000000000001</v>
      </c>
      <c r="GL178">
        <f t="shared" si="177"/>
        <v>0</v>
      </c>
      <c r="GM178">
        <f t="shared" si="178"/>
        <v>92.85</v>
      </c>
      <c r="GN178">
        <f t="shared" si="179"/>
        <v>92.85</v>
      </c>
      <c r="GO178">
        <f t="shared" si="180"/>
        <v>0</v>
      </c>
      <c r="GP178">
        <f t="shared" si="181"/>
        <v>0</v>
      </c>
      <c r="GR178">
        <v>0</v>
      </c>
      <c r="GS178">
        <v>3</v>
      </c>
      <c r="GT178">
        <v>0</v>
      </c>
      <c r="GU178" t="s">
        <v>3</v>
      </c>
      <c r="GV178">
        <f t="shared" si="182"/>
        <v>0</v>
      </c>
      <c r="GW178">
        <v>1</v>
      </c>
      <c r="GX178">
        <f t="shared" si="183"/>
        <v>0</v>
      </c>
      <c r="HA178">
        <v>0</v>
      </c>
      <c r="HB178">
        <v>0</v>
      </c>
      <c r="HC178">
        <f t="shared" si="18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ROW(SmtRes!A4)</f>
        <v>4</v>
      </c>
      <c r="E179" t="s">
        <v>221</v>
      </c>
      <c r="F179" t="s">
        <v>214</v>
      </c>
      <c r="G179" t="s">
        <v>215</v>
      </c>
      <c r="H179" t="s">
        <v>208</v>
      </c>
      <c r="I179">
        <f>ROUND(101/100,9)</f>
        <v>1.01</v>
      </c>
      <c r="J179">
        <v>0</v>
      </c>
      <c r="K179">
        <f>ROUND(101/100,9)</f>
        <v>1.01</v>
      </c>
      <c r="O179">
        <f t="shared" si="152"/>
        <v>42057.7</v>
      </c>
      <c r="P179">
        <f t="shared" si="153"/>
        <v>239.69</v>
      </c>
      <c r="Q179">
        <f>(ROUND((ROUND((((ET179*1.05))*AV179*I179),2)*BB179),2)+ROUND((ROUND(((AE179-((EU179*1.05)))*AV179*I179),2)*BS179),2))</f>
        <v>2323.9499999999998</v>
      </c>
      <c r="R179">
        <f t="shared" si="154"/>
        <v>623.57000000000005</v>
      </c>
      <c r="S179">
        <f t="shared" si="155"/>
        <v>39494.06</v>
      </c>
      <c r="T179">
        <f t="shared" si="156"/>
        <v>0</v>
      </c>
      <c r="U179">
        <f t="shared" si="157"/>
        <v>72.304890000000015</v>
      </c>
      <c r="V179">
        <f t="shared" si="158"/>
        <v>0</v>
      </c>
      <c r="W179">
        <f t="shared" si="159"/>
        <v>0</v>
      </c>
      <c r="X179">
        <f t="shared" si="160"/>
        <v>41468.76</v>
      </c>
      <c r="Y179">
        <f t="shared" si="161"/>
        <v>18957.150000000001</v>
      </c>
      <c r="AA179">
        <v>44842498</v>
      </c>
      <c r="AB179">
        <f t="shared" si="162"/>
        <v>1037.923</v>
      </c>
      <c r="AC179">
        <f t="shared" si="185"/>
        <v>32.380000000000003</v>
      </c>
      <c r="AD179">
        <f>ROUND(((((ET179*1.05))-((EU179*1.05)))+AE179),6)</f>
        <v>187.83449999999999</v>
      </c>
      <c r="AE179">
        <f t="shared" si="163"/>
        <v>12.914999999999999</v>
      </c>
      <c r="AF179">
        <f t="shared" si="163"/>
        <v>817.70849999999996</v>
      </c>
      <c r="AG179">
        <f t="shared" si="164"/>
        <v>0</v>
      </c>
      <c r="AH179">
        <f t="shared" si="165"/>
        <v>71.589000000000013</v>
      </c>
      <c r="AI179">
        <f t="shared" si="165"/>
        <v>0</v>
      </c>
      <c r="AJ179">
        <f t="shared" si="166"/>
        <v>0</v>
      </c>
      <c r="AK179">
        <v>990.04</v>
      </c>
      <c r="AL179">
        <v>32.380000000000003</v>
      </c>
      <c r="AM179">
        <v>178.89</v>
      </c>
      <c r="AN179">
        <v>12.3</v>
      </c>
      <c r="AO179">
        <v>778.77</v>
      </c>
      <c r="AP179">
        <v>0</v>
      </c>
      <c r="AQ179">
        <v>68.180000000000007</v>
      </c>
      <c r="AR179">
        <v>0</v>
      </c>
      <c r="AS179">
        <v>0</v>
      </c>
      <c r="AT179">
        <v>105</v>
      </c>
      <c r="AU179">
        <v>48</v>
      </c>
      <c r="AV179">
        <v>1</v>
      </c>
      <c r="AW179">
        <v>1</v>
      </c>
      <c r="AZ179">
        <v>1</v>
      </c>
      <c r="BA179">
        <v>47.82</v>
      </c>
      <c r="BB179">
        <v>12.25</v>
      </c>
      <c r="BC179">
        <v>7.33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216</v>
      </c>
      <c r="BM179">
        <v>1724</v>
      </c>
      <c r="BN179">
        <v>0</v>
      </c>
      <c r="BO179" t="s">
        <v>214</v>
      </c>
      <c r="BP179">
        <v>1</v>
      </c>
      <c r="BQ179">
        <v>30</v>
      </c>
      <c r="BR179">
        <v>0</v>
      </c>
      <c r="BS179">
        <v>47.82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105</v>
      </c>
      <c r="CA179">
        <v>48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1008</v>
      </c>
      <c r="CO179">
        <v>0</v>
      </c>
      <c r="CP179">
        <f t="shared" si="167"/>
        <v>42057.7</v>
      </c>
      <c r="CQ179">
        <f t="shared" si="168"/>
        <v>237.35</v>
      </c>
      <c r="CR179">
        <f>(ROUND((ROUND((((ET179*1.05))*AV179*1),2)*BB179),2)+ROUND((ROUND(((AE179-((EU179*1.05)))*AV179*1),2)*BS179),2))</f>
        <v>2300.92</v>
      </c>
      <c r="CS179">
        <f t="shared" si="169"/>
        <v>617.83000000000004</v>
      </c>
      <c r="CT179">
        <f t="shared" si="170"/>
        <v>39102.89</v>
      </c>
      <c r="CU179">
        <f t="shared" si="171"/>
        <v>0</v>
      </c>
      <c r="CV179">
        <f t="shared" si="172"/>
        <v>71.589000000000013</v>
      </c>
      <c r="CW179">
        <f t="shared" si="173"/>
        <v>0</v>
      </c>
      <c r="CX179">
        <f t="shared" si="174"/>
        <v>0</v>
      </c>
      <c r="CY179">
        <f t="shared" si="175"/>
        <v>41468.762999999999</v>
      </c>
      <c r="CZ179">
        <f t="shared" si="176"/>
        <v>18957.148799999999</v>
      </c>
      <c r="DC179" t="s">
        <v>3</v>
      </c>
      <c r="DD179" t="s">
        <v>3</v>
      </c>
      <c r="DE179" t="s">
        <v>218</v>
      </c>
      <c r="DF179" t="s">
        <v>218</v>
      </c>
      <c r="DG179" t="s">
        <v>218</v>
      </c>
      <c r="DH179" t="s">
        <v>3</v>
      </c>
      <c r="DI179" t="s">
        <v>218</v>
      </c>
      <c r="DJ179" t="s">
        <v>218</v>
      </c>
      <c r="DK179" t="s">
        <v>3</v>
      </c>
      <c r="DL179" t="s">
        <v>3</v>
      </c>
      <c r="DM179" t="s">
        <v>3</v>
      </c>
      <c r="DN179">
        <v>187</v>
      </c>
      <c r="DO179">
        <v>101</v>
      </c>
      <c r="DP179">
        <v>1</v>
      </c>
      <c r="DQ179">
        <v>1</v>
      </c>
      <c r="DU179">
        <v>1005</v>
      </c>
      <c r="DV179" t="s">
        <v>208</v>
      </c>
      <c r="DW179" t="s">
        <v>208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40700110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1724</v>
      </c>
      <c r="EL179" t="s">
        <v>219</v>
      </c>
      <c r="EM179" t="s">
        <v>220</v>
      </c>
      <c r="EO179" t="s">
        <v>213</v>
      </c>
      <c r="EQ179">
        <v>0</v>
      </c>
      <c r="ER179">
        <v>990.04</v>
      </c>
      <c r="ES179">
        <v>32.380000000000003</v>
      </c>
      <c r="ET179">
        <v>178.89</v>
      </c>
      <c r="EU179">
        <v>12.3</v>
      </c>
      <c r="EV179">
        <v>778.77</v>
      </c>
      <c r="EW179">
        <v>68.180000000000007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187</v>
      </c>
      <c r="FY179">
        <v>101</v>
      </c>
      <c r="GA179" t="s">
        <v>3</v>
      </c>
      <c r="GD179">
        <v>0</v>
      </c>
      <c r="GF179">
        <v>329620138</v>
      </c>
      <c r="GG179">
        <v>2</v>
      </c>
      <c r="GH179">
        <v>1</v>
      </c>
      <c r="GI179">
        <v>2</v>
      </c>
      <c r="GJ179">
        <v>0</v>
      </c>
      <c r="GK179">
        <f>ROUND(R179*(R12)/100,2)</f>
        <v>997.71</v>
      </c>
      <c r="GL179">
        <f t="shared" si="177"/>
        <v>0</v>
      </c>
      <c r="GM179">
        <f t="shared" si="178"/>
        <v>103481.32</v>
      </c>
      <c r="GN179">
        <f t="shared" si="179"/>
        <v>103481.32</v>
      </c>
      <c r="GO179">
        <f t="shared" si="180"/>
        <v>0</v>
      </c>
      <c r="GP179">
        <f t="shared" si="181"/>
        <v>0</v>
      </c>
      <c r="GR179">
        <v>0</v>
      </c>
      <c r="GS179">
        <v>3</v>
      </c>
      <c r="GT179">
        <v>0</v>
      </c>
      <c r="GU179" t="s">
        <v>3</v>
      </c>
      <c r="GV179">
        <f t="shared" si="182"/>
        <v>0</v>
      </c>
      <c r="GW179">
        <v>1</v>
      </c>
      <c r="GX179">
        <f t="shared" si="183"/>
        <v>0</v>
      </c>
      <c r="HA179">
        <v>0</v>
      </c>
      <c r="HB179">
        <v>0</v>
      </c>
      <c r="HC179">
        <f t="shared" si="18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4</v>
      </c>
      <c r="E180" t="s">
        <v>222</v>
      </c>
      <c r="F180" t="s">
        <v>223</v>
      </c>
      <c r="G180" t="s">
        <v>224</v>
      </c>
      <c r="H180" t="s">
        <v>225</v>
      </c>
      <c r="I180">
        <f>I179*J180</f>
        <v>0</v>
      </c>
      <c r="J180">
        <v>0</v>
      </c>
      <c r="K180">
        <v>0</v>
      </c>
      <c r="O180">
        <f t="shared" si="152"/>
        <v>0</v>
      </c>
      <c r="P180">
        <f t="shared" si="153"/>
        <v>0</v>
      </c>
      <c r="Q180">
        <f>(ROUND((ROUND(((ET180)*AV180*I180),2)*BB180),2)+ROUND((ROUND(((AE180-(EU180))*AV180*I180),2)*BS180),2))</f>
        <v>0</v>
      </c>
      <c r="R180">
        <f t="shared" si="154"/>
        <v>0</v>
      </c>
      <c r="S180">
        <f t="shared" si="155"/>
        <v>0</v>
      </c>
      <c r="T180">
        <f t="shared" si="156"/>
        <v>0</v>
      </c>
      <c r="U180">
        <f t="shared" si="157"/>
        <v>0</v>
      </c>
      <c r="V180">
        <f t="shared" si="158"/>
        <v>0</v>
      </c>
      <c r="W180">
        <f t="shared" si="159"/>
        <v>0</v>
      </c>
      <c r="X180">
        <f t="shared" si="160"/>
        <v>0</v>
      </c>
      <c r="Y180">
        <f t="shared" si="161"/>
        <v>0</v>
      </c>
      <c r="AA180">
        <v>44842498</v>
      </c>
      <c r="AB180">
        <f t="shared" si="162"/>
        <v>231.72</v>
      </c>
      <c r="AC180">
        <f t="shared" si="185"/>
        <v>231.72</v>
      </c>
      <c r="AD180">
        <f>ROUND((((ET180)-(EU180))+AE180),6)</f>
        <v>0</v>
      </c>
      <c r="AE180">
        <f t="shared" ref="AE180:AF182" si="186">ROUND((EU180),6)</f>
        <v>0</v>
      </c>
      <c r="AF180">
        <f t="shared" si="186"/>
        <v>0</v>
      </c>
      <c r="AG180">
        <f t="shared" si="164"/>
        <v>0</v>
      </c>
      <c r="AH180">
        <f t="shared" ref="AH180:AI182" si="187">(EW180)</f>
        <v>0</v>
      </c>
      <c r="AI180">
        <f t="shared" si="187"/>
        <v>0</v>
      </c>
      <c r="AJ180">
        <f t="shared" si="166"/>
        <v>0</v>
      </c>
      <c r="AK180">
        <v>231.72</v>
      </c>
      <c r="AL180">
        <v>231.72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4.46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226</v>
      </c>
      <c r="BM180">
        <v>1724</v>
      </c>
      <c r="BN180">
        <v>0</v>
      </c>
      <c r="BO180" t="s">
        <v>223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67"/>
        <v>0</v>
      </c>
      <c r="CQ180">
        <f t="shared" si="168"/>
        <v>1033.47</v>
      </c>
      <c r="CR180">
        <f>(ROUND((ROUND(((ET180)*AV180*1),2)*BB180),2)+ROUND((ROUND(((AE180-(EU180))*AV180*1),2)*BS180),2))</f>
        <v>0</v>
      </c>
      <c r="CS180">
        <f t="shared" si="169"/>
        <v>0</v>
      </c>
      <c r="CT180">
        <f t="shared" si="170"/>
        <v>0</v>
      </c>
      <c r="CU180">
        <f t="shared" si="171"/>
        <v>0</v>
      </c>
      <c r="CV180">
        <f t="shared" si="172"/>
        <v>0</v>
      </c>
      <c r="CW180">
        <f t="shared" si="173"/>
        <v>0</v>
      </c>
      <c r="CX180">
        <f t="shared" si="174"/>
        <v>0</v>
      </c>
      <c r="CY180">
        <f t="shared" si="175"/>
        <v>0</v>
      </c>
      <c r="CZ180">
        <f t="shared" si="17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187</v>
      </c>
      <c r="DO180">
        <v>101</v>
      </c>
      <c r="DP180">
        <v>1</v>
      </c>
      <c r="DQ180">
        <v>1</v>
      </c>
      <c r="DU180">
        <v>1005</v>
      </c>
      <c r="DV180" t="s">
        <v>225</v>
      </c>
      <c r="DW180" t="s">
        <v>225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40700110</v>
      </c>
      <c r="EF180">
        <v>30</v>
      </c>
      <c r="EG180" t="s">
        <v>17</v>
      </c>
      <c r="EH180">
        <v>0</v>
      </c>
      <c r="EI180" t="s">
        <v>3</v>
      </c>
      <c r="EJ180">
        <v>1</v>
      </c>
      <c r="EK180">
        <v>1724</v>
      </c>
      <c r="EL180" t="s">
        <v>219</v>
      </c>
      <c r="EM180" t="s">
        <v>220</v>
      </c>
      <c r="EO180" t="s">
        <v>3</v>
      </c>
      <c r="EQ180">
        <v>0</v>
      </c>
      <c r="ER180">
        <v>231.72</v>
      </c>
      <c r="ES180">
        <v>231.72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187</v>
      </c>
      <c r="FY180">
        <v>101</v>
      </c>
      <c r="GA180" t="s">
        <v>3</v>
      </c>
      <c r="GD180">
        <v>0</v>
      </c>
      <c r="GF180">
        <v>191451144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77"/>
        <v>0</v>
      </c>
      <c r="GM180">
        <f t="shared" si="178"/>
        <v>0</v>
      </c>
      <c r="GN180">
        <f t="shared" si="179"/>
        <v>0</v>
      </c>
      <c r="GO180">
        <f t="shared" si="180"/>
        <v>0</v>
      </c>
      <c r="GP180">
        <f t="shared" si="181"/>
        <v>0</v>
      </c>
      <c r="GR180">
        <v>0</v>
      </c>
      <c r="GS180">
        <v>3</v>
      </c>
      <c r="GT180">
        <v>0</v>
      </c>
      <c r="GU180" t="s">
        <v>3</v>
      </c>
      <c r="GV180">
        <f t="shared" si="182"/>
        <v>0</v>
      </c>
      <c r="GW180">
        <v>1</v>
      </c>
      <c r="GX180">
        <f t="shared" si="183"/>
        <v>0</v>
      </c>
      <c r="HA180">
        <v>0</v>
      </c>
      <c r="HB180">
        <v>0</v>
      </c>
      <c r="HC180">
        <f t="shared" si="18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3</v>
      </c>
      <c r="E181" t="s">
        <v>227</v>
      </c>
      <c r="F181" t="s">
        <v>228</v>
      </c>
      <c r="G181" t="s">
        <v>229</v>
      </c>
      <c r="H181" t="s">
        <v>230</v>
      </c>
      <c r="I181">
        <f>I179*J181</f>
        <v>1.8483000000000001</v>
      </c>
      <c r="J181">
        <v>1.83</v>
      </c>
      <c r="K181">
        <v>1.83</v>
      </c>
      <c r="O181">
        <f t="shared" si="152"/>
        <v>276.24</v>
      </c>
      <c r="P181">
        <f t="shared" si="153"/>
        <v>276.24</v>
      </c>
      <c r="Q181">
        <f>(ROUND((ROUND(((ET181)*AV181*I181),2)*BB181),2)+ROUND((ROUND(((AE181-(EU181))*AV181*I181),2)*BS181),2))</f>
        <v>0</v>
      </c>
      <c r="R181">
        <f t="shared" si="154"/>
        <v>0</v>
      </c>
      <c r="S181">
        <f t="shared" si="155"/>
        <v>0</v>
      </c>
      <c r="T181">
        <f t="shared" si="156"/>
        <v>0</v>
      </c>
      <c r="U181">
        <f t="shared" si="157"/>
        <v>0</v>
      </c>
      <c r="V181">
        <f t="shared" si="158"/>
        <v>0</v>
      </c>
      <c r="W181">
        <f t="shared" si="159"/>
        <v>0</v>
      </c>
      <c r="X181">
        <f t="shared" si="160"/>
        <v>0</v>
      </c>
      <c r="Y181">
        <f t="shared" si="161"/>
        <v>0</v>
      </c>
      <c r="AA181">
        <v>44842498</v>
      </c>
      <c r="AB181">
        <f t="shared" si="162"/>
        <v>57.93</v>
      </c>
      <c r="AC181">
        <f t="shared" si="185"/>
        <v>57.93</v>
      </c>
      <c r="AD181">
        <f>ROUND((((ET181)-(EU181))+AE181),6)</f>
        <v>0</v>
      </c>
      <c r="AE181">
        <f t="shared" si="186"/>
        <v>0</v>
      </c>
      <c r="AF181">
        <f t="shared" si="186"/>
        <v>0</v>
      </c>
      <c r="AG181">
        <f t="shared" si="164"/>
        <v>0</v>
      </c>
      <c r="AH181">
        <f t="shared" si="187"/>
        <v>0</v>
      </c>
      <c r="AI181">
        <f t="shared" si="187"/>
        <v>0</v>
      </c>
      <c r="AJ181">
        <f t="shared" si="166"/>
        <v>0</v>
      </c>
      <c r="AK181">
        <v>57.93</v>
      </c>
      <c r="AL181">
        <v>57.93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2.58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231</v>
      </c>
      <c r="BM181">
        <v>1724</v>
      </c>
      <c r="BN181">
        <v>0</v>
      </c>
      <c r="BO181" t="s">
        <v>228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67"/>
        <v>276.24</v>
      </c>
      <c r="CQ181">
        <f t="shared" si="168"/>
        <v>149.46</v>
      </c>
      <c r="CR181">
        <f>(ROUND((ROUND(((ET181)*AV181*1),2)*BB181),2)+ROUND((ROUND(((AE181-(EU181))*AV181*1),2)*BS181),2))</f>
        <v>0</v>
      </c>
      <c r="CS181">
        <f t="shared" si="169"/>
        <v>0</v>
      </c>
      <c r="CT181">
        <f t="shared" si="170"/>
        <v>0</v>
      </c>
      <c r="CU181">
        <f t="shared" si="171"/>
        <v>0</v>
      </c>
      <c r="CV181">
        <f t="shared" si="172"/>
        <v>0</v>
      </c>
      <c r="CW181">
        <f t="shared" si="173"/>
        <v>0</v>
      </c>
      <c r="CX181">
        <f t="shared" si="174"/>
        <v>0</v>
      </c>
      <c r="CY181">
        <f t="shared" si="175"/>
        <v>0</v>
      </c>
      <c r="CZ181">
        <f t="shared" si="17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187</v>
      </c>
      <c r="DO181">
        <v>101</v>
      </c>
      <c r="DP181">
        <v>1</v>
      </c>
      <c r="DQ181">
        <v>1</v>
      </c>
      <c r="DU181">
        <v>1009</v>
      </c>
      <c r="DV181" t="s">
        <v>230</v>
      </c>
      <c r="DW181" t="s">
        <v>230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40700110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1724</v>
      </c>
      <c r="EL181" t="s">
        <v>219</v>
      </c>
      <c r="EM181" t="s">
        <v>220</v>
      </c>
      <c r="EO181" t="s">
        <v>3</v>
      </c>
      <c r="EQ181">
        <v>0</v>
      </c>
      <c r="ER181">
        <v>57.93</v>
      </c>
      <c r="ES181">
        <v>57.93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187</v>
      </c>
      <c r="FY181">
        <v>101</v>
      </c>
      <c r="GA181" t="s">
        <v>3</v>
      </c>
      <c r="GD181">
        <v>0</v>
      </c>
      <c r="GF181">
        <v>735025367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si="177"/>
        <v>0</v>
      </c>
      <c r="GM181">
        <f t="shared" si="178"/>
        <v>276.24</v>
      </c>
      <c r="GN181">
        <f t="shared" si="179"/>
        <v>276.24</v>
      </c>
      <c r="GO181">
        <f t="shared" si="180"/>
        <v>0</v>
      </c>
      <c r="GP181">
        <f t="shared" si="181"/>
        <v>0</v>
      </c>
      <c r="GR181">
        <v>0</v>
      </c>
      <c r="GS181">
        <v>3</v>
      </c>
      <c r="GT181">
        <v>0</v>
      </c>
      <c r="GU181" t="s">
        <v>3</v>
      </c>
      <c r="GV181">
        <f t="shared" si="182"/>
        <v>0</v>
      </c>
      <c r="GW181">
        <v>1</v>
      </c>
      <c r="GX181">
        <f t="shared" si="183"/>
        <v>0</v>
      </c>
      <c r="HA181">
        <v>0</v>
      </c>
      <c r="HB181">
        <v>0</v>
      </c>
      <c r="HC181">
        <f t="shared" si="184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</v>
      </c>
      <c r="E182" t="s">
        <v>232</v>
      </c>
      <c r="F182" t="s">
        <v>233</v>
      </c>
      <c r="G182" t="s">
        <v>234</v>
      </c>
      <c r="H182" t="s">
        <v>61</v>
      </c>
      <c r="I182">
        <f>I179*J182</f>
        <v>15.554</v>
      </c>
      <c r="J182">
        <v>15.4</v>
      </c>
      <c r="K182">
        <v>15.4</v>
      </c>
      <c r="O182">
        <f t="shared" si="152"/>
        <v>18637.03</v>
      </c>
      <c r="P182">
        <f t="shared" si="153"/>
        <v>18637.03</v>
      </c>
      <c r="Q182">
        <f>(ROUND((ROUND(((ET182)*AV182*I182),2)*BB182),2)+ROUND((ROUND(((AE182-(EU182))*AV182*I182),2)*BS182),2))</f>
        <v>0</v>
      </c>
      <c r="R182">
        <f t="shared" si="154"/>
        <v>0</v>
      </c>
      <c r="S182">
        <f t="shared" si="155"/>
        <v>0</v>
      </c>
      <c r="T182">
        <f t="shared" si="156"/>
        <v>0</v>
      </c>
      <c r="U182">
        <f t="shared" si="157"/>
        <v>0</v>
      </c>
      <c r="V182">
        <f t="shared" si="158"/>
        <v>0</v>
      </c>
      <c r="W182">
        <f t="shared" si="159"/>
        <v>0</v>
      </c>
      <c r="X182">
        <f t="shared" si="160"/>
        <v>0</v>
      </c>
      <c r="Y182">
        <f t="shared" si="161"/>
        <v>0</v>
      </c>
      <c r="AA182">
        <v>44842498</v>
      </c>
      <c r="AB182">
        <f t="shared" si="162"/>
        <v>146.84</v>
      </c>
      <c r="AC182">
        <f t="shared" si="185"/>
        <v>146.84</v>
      </c>
      <c r="AD182">
        <f>ROUND((((ET182)-(EU182))+AE182),6)</f>
        <v>0</v>
      </c>
      <c r="AE182">
        <f t="shared" si="186"/>
        <v>0</v>
      </c>
      <c r="AF182">
        <f t="shared" si="186"/>
        <v>0</v>
      </c>
      <c r="AG182">
        <f t="shared" si="164"/>
        <v>0</v>
      </c>
      <c r="AH182">
        <f t="shared" si="187"/>
        <v>0</v>
      </c>
      <c r="AI182">
        <f t="shared" si="187"/>
        <v>0</v>
      </c>
      <c r="AJ182">
        <f t="shared" si="166"/>
        <v>0</v>
      </c>
      <c r="AK182">
        <v>146.84</v>
      </c>
      <c r="AL182">
        <v>146.84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8.16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235</v>
      </c>
      <c r="BM182">
        <v>1724</v>
      </c>
      <c r="BN182">
        <v>0</v>
      </c>
      <c r="BO182" t="s">
        <v>233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67"/>
        <v>18637.03</v>
      </c>
      <c r="CQ182">
        <f t="shared" si="168"/>
        <v>1198.21</v>
      </c>
      <c r="CR182">
        <f>(ROUND((ROUND(((ET182)*AV182*1),2)*BB182),2)+ROUND((ROUND(((AE182-(EU182))*AV182*1),2)*BS182),2))</f>
        <v>0</v>
      </c>
      <c r="CS182">
        <f t="shared" si="169"/>
        <v>0</v>
      </c>
      <c r="CT182">
        <f t="shared" si="170"/>
        <v>0</v>
      </c>
      <c r="CU182">
        <f t="shared" si="171"/>
        <v>0</v>
      </c>
      <c r="CV182">
        <f t="shared" si="172"/>
        <v>0</v>
      </c>
      <c r="CW182">
        <f t="shared" si="173"/>
        <v>0</v>
      </c>
      <c r="CX182">
        <f t="shared" si="174"/>
        <v>0</v>
      </c>
      <c r="CY182">
        <f t="shared" si="175"/>
        <v>0</v>
      </c>
      <c r="CZ182">
        <f t="shared" si="17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187</v>
      </c>
      <c r="DO182">
        <v>101</v>
      </c>
      <c r="DP182">
        <v>1</v>
      </c>
      <c r="DQ182">
        <v>1</v>
      </c>
      <c r="DU182">
        <v>1007</v>
      </c>
      <c r="DV182" t="s">
        <v>61</v>
      </c>
      <c r="DW182" t="s">
        <v>61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40700110</v>
      </c>
      <c r="EF182">
        <v>30</v>
      </c>
      <c r="EG182" t="s">
        <v>17</v>
      </c>
      <c r="EH182">
        <v>0</v>
      </c>
      <c r="EI182" t="s">
        <v>3</v>
      </c>
      <c r="EJ182">
        <v>1</v>
      </c>
      <c r="EK182">
        <v>1724</v>
      </c>
      <c r="EL182" t="s">
        <v>219</v>
      </c>
      <c r="EM182" t="s">
        <v>220</v>
      </c>
      <c r="EO182" t="s">
        <v>3</v>
      </c>
      <c r="EQ182">
        <v>0</v>
      </c>
      <c r="ER182">
        <v>146.84</v>
      </c>
      <c r="ES182">
        <v>146.84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187</v>
      </c>
      <c r="FY182">
        <v>101</v>
      </c>
      <c r="GA182" t="s">
        <v>3</v>
      </c>
      <c r="GD182">
        <v>0</v>
      </c>
      <c r="GF182">
        <v>92320855</v>
      </c>
      <c r="GG182">
        <v>2</v>
      </c>
      <c r="GH182">
        <v>1</v>
      </c>
      <c r="GI182">
        <v>2</v>
      </c>
      <c r="GJ182">
        <v>0</v>
      </c>
      <c r="GK182">
        <f>ROUND(R182*(R12)/100,2)</f>
        <v>0</v>
      </c>
      <c r="GL182">
        <f t="shared" si="177"/>
        <v>0</v>
      </c>
      <c r="GM182">
        <f t="shared" si="178"/>
        <v>18637.03</v>
      </c>
      <c r="GN182">
        <f t="shared" si="179"/>
        <v>18637.03</v>
      </c>
      <c r="GO182">
        <f t="shared" si="180"/>
        <v>0</v>
      </c>
      <c r="GP182">
        <f t="shared" si="181"/>
        <v>0</v>
      </c>
      <c r="GR182">
        <v>0</v>
      </c>
      <c r="GS182">
        <v>3</v>
      </c>
      <c r="GT182">
        <v>0</v>
      </c>
      <c r="GU182" t="s">
        <v>3</v>
      </c>
      <c r="GV182">
        <f t="shared" si="182"/>
        <v>0</v>
      </c>
      <c r="GW182">
        <v>1</v>
      </c>
      <c r="GX182">
        <f t="shared" si="183"/>
        <v>0</v>
      </c>
      <c r="HA182">
        <v>0</v>
      </c>
      <c r="HB182">
        <v>0</v>
      </c>
      <c r="HC182">
        <f t="shared" si="184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E183" t="s">
        <v>3</v>
      </c>
      <c r="F183" t="s">
        <v>206</v>
      </c>
      <c r="G183" t="s">
        <v>207</v>
      </c>
      <c r="H183" t="s">
        <v>208</v>
      </c>
      <c r="I183">
        <v>0</v>
      </c>
      <c r="J183">
        <v>0</v>
      </c>
      <c r="K183">
        <v>0</v>
      </c>
      <c r="O183">
        <f t="shared" si="152"/>
        <v>0</v>
      </c>
      <c r="P183">
        <f t="shared" si="153"/>
        <v>0</v>
      </c>
      <c r="Q183">
        <f>(ROUND((ROUND((((ET183*1.05))*AV183*I183),2)*BB183),2)+ROUND((ROUND(((AE183-((EU183*1.05)))*AV183*I183),2)*BS183),2))</f>
        <v>0</v>
      </c>
      <c r="R183">
        <f t="shared" si="154"/>
        <v>0</v>
      </c>
      <c r="S183">
        <f t="shared" si="155"/>
        <v>0</v>
      </c>
      <c r="T183">
        <f t="shared" si="156"/>
        <v>0</v>
      </c>
      <c r="U183">
        <f t="shared" si="157"/>
        <v>0</v>
      </c>
      <c r="V183">
        <f t="shared" si="158"/>
        <v>0</v>
      </c>
      <c r="W183">
        <f t="shared" si="159"/>
        <v>0</v>
      </c>
      <c r="X183">
        <f t="shared" si="160"/>
        <v>0</v>
      </c>
      <c r="Y183">
        <f t="shared" si="161"/>
        <v>0</v>
      </c>
      <c r="AA183">
        <v>-1</v>
      </c>
      <c r="AB183">
        <f t="shared" si="162"/>
        <v>319.87200000000001</v>
      </c>
      <c r="AC183">
        <f t="shared" si="185"/>
        <v>0</v>
      </c>
      <c r="AD183">
        <f>ROUND(((((ET183*1.05))-((EU183*1.05)))+AE183),6)</f>
        <v>0</v>
      </c>
      <c r="AE183">
        <f t="shared" ref="AE183:AF185" si="188">ROUND(((EU183*1.05)),6)</f>
        <v>0</v>
      </c>
      <c r="AF183">
        <f t="shared" si="188"/>
        <v>319.87200000000001</v>
      </c>
      <c r="AG183">
        <f t="shared" si="164"/>
        <v>0</v>
      </c>
      <c r="AH183">
        <f t="shared" ref="AH183:AI185" si="189">((EW183*1.05))</f>
        <v>31.3005</v>
      </c>
      <c r="AI183">
        <f t="shared" si="189"/>
        <v>0</v>
      </c>
      <c r="AJ183">
        <f t="shared" si="166"/>
        <v>0</v>
      </c>
      <c r="AK183">
        <v>304.64</v>
      </c>
      <c r="AL183">
        <v>0</v>
      </c>
      <c r="AM183">
        <v>0</v>
      </c>
      <c r="AN183">
        <v>0</v>
      </c>
      <c r="AO183">
        <v>304.64</v>
      </c>
      <c r="AP183">
        <v>0</v>
      </c>
      <c r="AQ183">
        <v>29.81</v>
      </c>
      <c r="AR183">
        <v>0</v>
      </c>
      <c r="AS183">
        <v>0</v>
      </c>
      <c r="AT183">
        <v>70</v>
      </c>
      <c r="AU183">
        <v>41</v>
      </c>
      <c r="AV183">
        <v>1.0469999999999999</v>
      </c>
      <c r="AW183">
        <v>1</v>
      </c>
      <c r="AZ183">
        <v>1</v>
      </c>
      <c r="BA183">
        <v>47.82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209</v>
      </c>
      <c r="BM183">
        <v>2224</v>
      </c>
      <c r="BN183">
        <v>0</v>
      </c>
      <c r="BO183" t="s">
        <v>206</v>
      </c>
      <c r="BP183">
        <v>1</v>
      </c>
      <c r="BQ183">
        <v>60</v>
      </c>
      <c r="BR183">
        <v>0</v>
      </c>
      <c r="BS183">
        <v>47.82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70</v>
      </c>
      <c r="CA183">
        <v>41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1008</v>
      </c>
      <c r="CO183">
        <v>0</v>
      </c>
      <c r="CP183">
        <f t="shared" si="167"/>
        <v>0</v>
      </c>
      <c r="CQ183">
        <f t="shared" si="168"/>
        <v>0</v>
      </c>
      <c r="CR183">
        <f>(ROUND((ROUND((((ET183*1.05))*AV183*1),2)*BB183),2)+ROUND((ROUND(((AE183-((EU183*1.05)))*AV183*1),2)*BS183),2))</f>
        <v>0</v>
      </c>
      <c r="CS183">
        <f t="shared" si="169"/>
        <v>0</v>
      </c>
      <c r="CT183">
        <f t="shared" si="170"/>
        <v>16015.4</v>
      </c>
      <c r="CU183">
        <f t="shared" si="171"/>
        <v>0</v>
      </c>
      <c r="CV183">
        <f t="shared" si="172"/>
        <v>32.771623499999997</v>
      </c>
      <c r="CW183">
        <f t="shared" si="173"/>
        <v>0</v>
      </c>
      <c r="CX183">
        <f t="shared" si="174"/>
        <v>0</v>
      </c>
      <c r="CY183">
        <f t="shared" si="175"/>
        <v>0</v>
      </c>
      <c r="CZ183">
        <f t="shared" si="176"/>
        <v>0</v>
      </c>
      <c r="DC183" t="s">
        <v>3</v>
      </c>
      <c r="DD183" t="s">
        <v>3</v>
      </c>
      <c r="DE183" t="s">
        <v>218</v>
      </c>
      <c r="DF183" t="s">
        <v>218</v>
      </c>
      <c r="DG183" t="s">
        <v>218</v>
      </c>
      <c r="DH183" t="s">
        <v>3</v>
      </c>
      <c r="DI183" t="s">
        <v>218</v>
      </c>
      <c r="DJ183" t="s">
        <v>218</v>
      </c>
      <c r="DK183" t="s">
        <v>3</v>
      </c>
      <c r="DL183" t="s">
        <v>3</v>
      </c>
      <c r="DM183" t="s">
        <v>3</v>
      </c>
      <c r="DN183">
        <v>80</v>
      </c>
      <c r="DO183">
        <v>55</v>
      </c>
      <c r="DP183">
        <v>1.0469999999999999</v>
      </c>
      <c r="DQ183">
        <v>1</v>
      </c>
      <c r="DU183">
        <v>1005</v>
      </c>
      <c r="DV183" t="s">
        <v>208</v>
      </c>
      <c r="DW183" t="s">
        <v>208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40700652</v>
      </c>
      <c r="EF183">
        <v>60</v>
      </c>
      <c r="EG183" t="s">
        <v>33</v>
      </c>
      <c r="EH183">
        <v>0</v>
      </c>
      <c r="EI183" t="s">
        <v>3</v>
      </c>
      <c r="EJ183">
        <v>1</v>
      </c>
      <c r="EK183">
        <v>2224</v>
      </c>
      <c r="EL183" t="s">
        <v>211</v>
      </c>
      <c r="EM183" t="s">
        <v>212</v>
      </c>
      <c r="EO183" t="s">
        <v>213</v>
      </c>
      <c r="EQ183">
        <v>132096</v>
      </c>
      <c r="ER183">
        <v>304.64</v>
      </c>
      <c r="ES183">
        <v>0</v>
      </c>
      <c r="ET183">
        <v>0</v>
      </c>
      <c r="EU183">
        <v>0</v>
      </c>
      <c r="EV183">
        <v>304.64</v>
      </c>
      <c r="EW183">
        <v>29.81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80</v>
      </c>
      <c r="FY183">
        <v>55</v>
      </c>
      <c r="GA183" t="s">
        <v>3</v>
      </c>
      <c r="GD183">
        <v>0</v>
      </c>
      <c r="GF183">
        <v>973934839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177"/>
        <v>0</v>
      </c>
      <c r="GM183">
        <f t="shared" si="178"/>
        <v>0</v>
      </c>
      <c r="GN183">
        <f t="shared" si="179"/>
        <v>0</v>
      </c>
      <c r="GO183">
        <f t="shared" si="180"/>
        <v>0</v>
      </c>
      <c r="GP183">
        <f t="shared" si="181"/>
        <v>0</v>
      </c>
      <c r="GR183">
        <v>0</v>
      </c>
      <c r="GS183">
        <v>3</v>
      </c>
      <c r="GT183">
        <v>0</v>
      </c>
      <c r="GU183" t="s">
        <v>3</v>
      </c>
      <c r="GV183">
        <f t="shared" si="182"/>
        <v>0</v>
      </c>
      <c r="GW183">
        <v>1</v>
      </c>
      <c r="GX183">
        <f t="shared" si="183"/>
        <v>0</v>
      </c>
      <c r="HA183">
        <v>0</v>
      </c>
      <c r="HB183">
        <v>0</v>
      </c>
      <c r="HC183">
        <f t="shared" si="184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E184" t="s">
        <v>3</v>
      </c>
      <c r="F184" t="s">
        <v>63</v>
      </c>
      <c r="G184" t="s">
        <v>64</v>
      </c>
      <c r="H184" t="s">
        <v>65</v>
      </c>
      <c r="I184">
        <v>0</v>
      </c>
      <c r="J184">
        <v>0</v>
      </c>
      <c r="K184">
        <v>0</v>
      </c>
      <c r="O184">
        <f t="shared" si="152"/>
        <v>0</v>
      </c>
      <c r="P184">
        <f t="shared" si="153"/>
        <v>0</v>
      </c>
      <c r="Q184">
        <f>(ROUND((ROUND((((ET184*1.05))*AV184*I184),2)*BB184),2)+ROUND((ROUND(((AE184-((EU184*1.05)))*AV184*I184),2)*BS184),2))</f>
        <v>0</v>
      </c>
      <c r="R184">
        <f t="shared" si="154"/>
        <v>0</v>
      </c>
      <c r="S184">
        <f t="shared" si="155"/>
        <v>0</v>
      </c>
      <c r="T184">
        <f t="shared" si="156"/>
        <v>0</v>
      </c>
      <c r="U184">
        <f t="shared" si="157"/>
        <v>0</v>
      </c>
      <c r="V184">
        <f t="shared" si="158"/>
        <v>0</v>
      </c>
      <c r="W184">
        <f t="shared" si="159"/>
        <v>0</v>
      </c>
      <c r="X184">
        <f t="shared" si="160"/>
        <v>0</v>
      </c>
      <c r="Y184">
        <f t="shared" si="161"/>
        <v>0</v>
      </c>
      <c r="AA184">
        <v>-1</v>
      </c>
      <c r="AB184">
        <f t="shared" si="162"/>
        <v>1768.6745000000001</v>
      </c>
      <c r="AC184">
        <f t="shared" si="185"/>
        <v>419.96</v>
      </c>
      <c r="AD184">
        <f>ROUND(((((ET184*1.05))-((EU184*1.05)))+AE184),6)</f>
        <v>0</v>
      </c>
      <c r="AE184">
        <f t="shared" si="188"/>
        <v>0</v>
      </c>
      <c r="AF184">
        <f t="shared" si="188"/>
        <v>1348.7145</v>
      </c>
      <c r="AG184">
        <f t="shared" si="164"/>
        <v>0</v>
      </c>
      <c r="AH184">
        <f t="shared" si="189"/>
        <v>128.20500000000001</v>
      </c>
      <c r="AI184">
        <f t="shared" si="189"/>
        <v>0</v>
      </c>
      <c r="AJ184">
        <f t="shared" si="166"/>
        <v>0</v>
      </c>
      <c r="AK184">
        <v>1704.45</v>
      </c>
      <c r="AL184">
        <v>419.96</v>
      </c>
      <c r="AM184">
        <v>0</v>
      </c>
      <c r="AN184">
        <v>0</v>
      </c>
      <c r="AO184">
        <v>1284.49</v>
      </c>
      <c r="AP184">
        <v>0</v>
      </c>
      <c r="AQ184">
        <v>122.1</v>
      </c>
      <c r="AR184">
        <v>0</v>
      </c>
      <c r="AS184">
        <v>0</v>
      </c>
      <c r="AT184">
        <v>115</v>
      </c>
      <c r="AU184">
        <v>41</v>
      </c>
      <c r="AV184">
        <v>1.0469999999999999</v>
      </c>
      <c r="AW184">
        <v>1</v>
      </c>
      <c r="AZ184">
        <v>1</v>
      </c>
      <c r="BA184">
        <v>47.82</v>
      </c>
      <c r="BB184">
        <v>1</v>
      </c>
      <c r="BC184">
        <v>8.91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66</v>
      </c>
      <c r="BM184">
        <v>661</v>
      </c>
      <c r="BN184">
        <v>0</v>
      </c>
      <c r="BO184" t="s">
        <v>63</v>
      </c>
      <c r="BP184">
        <v>1</v>
      </c>
      <c r="BQ184">
        <v>60</v>
      </c>
      <c r="BR184">
        <v>0</v>
      </c>
      <c r="BS184">
        <v>47.82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115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1008</v>
      </c>
      <c r="CO184">
        <v>0</v>
      </c>
      <c r="CP184">
        <f t="shared" si="167"/>
        <v>0</v>
      </c>
      <c r="CQ184">
        <f t="shared" si="168"/>
        <v>3741.84</v>
      </c>
      <c r="CR184">
        <f>(ROUND((ROUND((((ET184*1.05))*AV184*1),2)*BB184),2)+ROUND((ROUND(((AE184-((EU184*1.05)))*AV184*1),2)*BS184),2))</f>
        <v>0</v>
      </c>
      <c r="CS184">
        <f t="shared" si="169"/>
        <v>0</v>
      </c>
      <c r="CT184">
        <f t="shared" si="170"/>
        <v>67526.62</v>
      </c>
      <c r="CU184">
        <f t="shared" si="171"/>
        <v>0</v>
      </c>
      <c r="CV184">
        <f t="shared" si="172"/>
        <v>134.23063500000001</v>
      </c>
      <c r="CW184">
        <f t="shared" si="173"/>
        <v>0</v>
      </c>
      <c r="CX184">
        <f t="shared" si="174"/>
        <v>0</v>
      </c>
      <c r="CY184">
        <f t="shared" si="175"/>
        <v>0</v>
      </c>
      <c r="CZ184">
        <f t="shared" si="176"/>
        <v>0</v>
      </c>
      <c r="DC184" t="s">
        <v>3</v>
      </c>
      <c r="DD184" t="s">
        <v>3</v>
      </c>
      <c r="DE184" t="s">
        <v>218</v>
      </c>
      <c r="DF184" t="s">
        <v>218</v>
      </c>
      <c r="DG184" t="s">
        <v>218</v>
      </c>
      <c r="DH184" t="s">
        <v>3</v>
      </c>
      <c r="DI184" t="s">
        <v>218</v>
      </c>
      <c r="DJ184" t="s">
        <v>218</v>
      </c>
      <c r="DK184" t="s">
        <v>3</v>
      </c>
      <c r="DL184" t="s">
        <v>3</v>
      </c>
      <c r="DM184" t="s">
        <v>3</v>
      </c>
      <c r="DN184">
        <v>140</v>
      </c>
      <c r="DO184">
        <v>79</v>
      </c>
      <c r="DP184">
        <v>1.0469999999999999</v>
      </c>
      <c r="DQ184">
        <v>1</v>
      </c>
      <c r="DU184">
        <v>1013</v>
      </c>
      <c r="DV184" t="s">
        <v>65</v>
      </c>
      <c r="DW184" t="s">
        <v>65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40699047</v>
      </c>
      <c r="EF184">
        <v>60</v>
      </c>
      <c r="EG184" t="s">
        <v>33</v>
      </c>
      <c r="EH184">
        <v>0</v>
      </c>
      <c r="EI184" t="s">
        <v>3</v>
      </c>
      <c r="EJ184">
        <v>1</v>
      </c>
      <c r="EK184">
        <v>661</v>
      </c>
      <c r="EL184" t="s">
        <v>67</v>
      </c>
      <c r="EM184" t="s">
        <v>68</v>
      </c>
      <c r="EO184" t="s">
        <v>213</v>
      </c>
      <c r="EQ184">
        <v>132096</v>
      </c>
      <c r="ER184">
        <v>1704.45</v>
      </c>
      <c r="ES184">
        <v>419.96</v>
      </c>
      <c r="ET184">
        <v>0</v>
      </c>
      <c r="EU184">
        <v>0</v>
      </c>
      <c r="EV184">
        <v>1284.49</v>
      </c>
      <c r="EW184">
        <v>122.1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140</v>
      </c>
      <c r="FY184">
        <v>79</v>
      </c>
      <c r="GA184" t="s">
        <v>3</v>
      </c>
      <c r="GD184">
        <v>0</v>
      </c>
      <c r="GF184">
        <v>-668682565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177"/>
        <v>0</v>
      </c>
      <c r="GM184">
        <f t="shared" si="178"/>
        <v>0</v>
      </c>
      <c r="GN184">
        <f t="shared" si="179"/>
        <v>0</v>
      </c>
      <c r="GO184">
        <f t="shared" si="180"/>
        <v>0</v>
      </c>
      <c r="GP184">
        <f t="shared" si="181"/>
        <v>0</v>
      </c>
      <c r="GR184">
        <v>0</v>
      </c>
      <c r="GS184">
        <v>3</v>
      </c>
      <c r="GT184">
        <v>0</v>
      </c>
      <c r="GU184" t="s">
        <v>3</v>
      </c>
      <c r="GV184">
        <f t="shared" si="182"/>
        <v>0</v>
      </c>
      <c r="GW184">
        <v>1</v>
      </c>
      <c r="GX184">
        <f t="shared" si="183"/>
        <v>0</v>
      </c>
      <c r="HA184">
        <v>0</v>
      </c>
      <c r="HB184">
        <v>0</v>
      </c>
      <c r="HC184">
        <f t="shared" si="184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E185" t="s">
        <v>48</v>
      </c>
      <c r="F185" t="s">
        <v>130</v>
      </c>
      <c r="G185" t="s">
        <v>131</v>
      </c>
      <c r="H185" t="s">
        <v>132</v>
      </c>
      <c r="I185">
        <f>ROUND((3*0.25)/100,9)</f>
        <v>7.4999999999999997E-3</v>
      </c>
      <c r="J185">
        <v>0</v>
      </c>
      <c r="K185">
        <f>ROUND((3*0.25)/100,9)</f>
        <v>7.4999999999999997E-3</v>
      </c>
      <c r="O185">
        <f t="shared" si="152"/>
        <v>192.3</v>
      </c>
      <c r="P185">
        <f t="shared" si="153"/>
        <v>1.98</v>
      </c>
      <c r="Q185">
        <f>(ROUND((ROUND((((ET185*1.05))*AV185*I185),2)*BB185),2)+ROUND((ROUND(((AE185-((EU185*1.05)))*AV185*I185),2)*BS185),2))</f>
        <v>130.54</v>
      </c>
      <c r="R185">
        <f t="shared" si="154"/>
        <v>37.299999999999997</v>
      </c>
      <c r="S185">
        <f t="shared" si="155"/>
        <v>59.78</v>
      </c>
      <c r="T185">
        <f t="shared" si="156"/>
        <v>0</v>
      </c>
      <c r="U185">
        <f t="shared" si="157"/>
        <v>0.1187298</v>
      </c>
      <c r="V185">
        <f t="shared" si="158"/>
        <v>0</v>
      </c>
      <c r="W185">
        <f t="shared" si="159"/>
        <v>0</v>
      </c>
      <c r="X185">
        <f t="shared" si="160"/>
        <v>80.11</v>
      </c>
      <c r="Y185">
        <f t="shared" si="161"/>
        <v>32.880000000000003</v>
      </c>
      <c r="AA185">
        <v>44842498</v>
      </c>
      <c r="AB185">
        <f t="shared" si="162"/>
        <v>1446.088</v>
      </c>
      <c r="AC185">
        <f t="shared" si="185"/>
        <v>35.35</v>
      </c>
      <c r="AD185">
        <f>ROUND(((((ET185*1.05))-((EU185*1.05)))+AE185),6)</f>
        <v>1251.6735000000001</v>
      </c>
      <c r="AE185">
        <f t="shared" si="188"/>
        <v>99.665999999999997</v>
      </c>
      <c r="AF185">
        <f t="shared" si="188"/>
        <v>159.06450000000001</v>
      </c>
      <c r="AG185">
        <f t="shared" si="164"/>
        <v>0</v>
      </c>
      <c r="AH185">
        <f t="shared" si="189"/>
        <v>15.120000000000001</v>
      </c>
      <c r="AI185">
        <f t="shared" si="189"/>
        <v>0</v>
      </c>
      <c r="AJ185">
        <f t="shared" si="166"/>
        <v>0</v>
      </c>
      <c r="AK185">
        <v>1378.91</v>
      </c>
      <c r="AL185">
        <v>35.35</v>
      </c>
      <c r="AM185">
        <v>1192.07</v>
      </c>
      <c r="AN185">
        <v>94.92</v>
      </c>
      <c r="AO185">
        <v>151.49</v>
      </c>
      <c r="AP185">
        <v>0</v>
      </c>
      <c r="AQ185">
        <v>14.4</v>
      </c>
      <c r="AR185">
        <v>0</v>
      </c>
      <c r="AS185">
        <v>0</v>
      </c>
      <c r="AT185">
        <v>134</v>
      </c>
      <c r="AU185">
        <v>55</v>
      </c>
      <c r="AV185">
        <v>1.0469999999999999</v>
      </c>
      <c r="AW185">
        <v>1.002</v>
      </c>
      <c r="AZ185">
        <v>1</v>
      </c>
      <c r="BA185">
        <v>47.82</v>
      </c>
      <c r="BB185">
        <v>13.28</v>
      </c>
      <c r="BC185">
        <v>7.33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133</v>
      </c>
      <c r="BM185">
        <v>146</v>
      </c>
      <c r="BN185">
        <v>0</v>
      </c>
      <c r="BO185" t="s">
        <v>130</v>
      </c>
      <c r="BP185">
        <v>1</v>
      </c>
      <c r="BQ185">
        <v>30</v>
      </c>
      <c r="BR185">
        <v>0</v>
      </c>
      <c r="BS185">
        <v>47.82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134</v>
      </c>
      <c r="CA185">
        <v>55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1008</v>
      </c>
      <c r="CO185">
        <v>0</v>
      </c>
      <c r="CP185">
        <f t="shared" si="167"/>
        <v>192.29999999999998</v>
      </c>
      <c r="CQ185">
        <f t="shared" si="168"/>
        <v>259.63</v>
      </c>
      <c r="CR185">
        <f>(ROUND((ROUND((((ET185*1.05))*AV185*1),2)*BB185),2)+ROUND((ROUND(((AE185-((EU185*1.05)))*AV185*1),2)*BS185),2))</f>
        <v>17403.439999999999</v>
      </c>
      <c r="CS185">
        <f t="shared" si="169"/>
        <v>4990.0200000000004</v>
      </c>
      <c r="CT185">
        <f t="shared" si="170"/>
        <v>7963.94</v>
      </c>
      <c r="CU185">
        <f t="shared" si="171"/>
        <v>0</v>
      </c>
      <c r="CV185">
        <f t="shared" si="172"/>
        <v>15.830640000000001</v>
      </c>
      <c r="CW185">
        <f t="shared" si="173"/>
        <v>0</v>
      </c>
      <c r="CX185">
        <f t="shared" si="174"/>
        <v>0</v>
      </c>
      <c r="CY185">
        <f t="shared" si="175"/>
        <v>80.105200000000011</v>
      </c>
      <c r="CZ185">
        <f t="shared" si="176"/>
        <v>32.879000000000005</v>
      </c>
      <c r="DC185" t="s">
        <v>3</v>
      </c>
      <c r="DD185" t="s">
        <v>3</v>
      </c>
      <c r="DE185" t="s">
        <v>218</v>
      </c>
      <c r="DF185" t="s">
        <v>218</v>
      </c>
      <c r="DG185" t="s">
        <v>218</v>
      </c>
      <c r="DH185" t="s">
        <v>3</v>
      </c>
      <c r="DI185" t="s">
        <v>218</v>
      </c>
      <c r="DJ185" t="s">
        <v>218</v>
      </c>
      <c r="DK185" t="s">
        <v>3</v>
      </c>
      <c r="DL185" t="s">
        <v>3</v>
      </c>
      <c r="DM185" t="s">
        <v>3</v>
      </c>
      <c r="DN185">
        <v>161</v>
      </c>
      <c r="DO185">
        <v>107</v>
      </c>
      <c r="DP185">
        <v>1.0469999999999999</v>
      </c>
      <c r="DQ185">
        <v>1.002</v>
      </c>
      <c r="DU185">
        <v>1013</v>
      </c>
      <c r="DV185" t="s">
        <v>132</v>
      </c>
      <c r="DW185" t="s">
        <v>132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40698532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146</v>
      </c>
      <c r="EL185" t="s">
        <v>134</v>
      </c>
      <c r="EM185" t="s">
        <v>135</v>
      </c>
      <c r="EO185" t="s">
        <v>213</v>
      </c>
      <c r="EQ185">
        <v>131072</v>
      </c>
      <c r="ER185">
        <v>1378.91</v>
      </c>
      <c r="ES185">
        <v>35.35</v>
      </c>
      <c r="ET185">
        <v>1192.07</v>
      </c>
      <c r="EU185">
        <v>94.92</v>
      </c>
      <c r="EV185">
        <v>151.49</v>
      </c>
      <c r="EW185">
        <v>14.4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161</v>
      </c>
      <c r="FY185">
        <v>107</v>
      </c>
      <c r="GA185" t="s">
        <v>3</v>
      </c>
      <c r="GD185">
        <v>0</v>
      </c>
      <c r="GF185">
        <v>-1177786428</v>
      </c>
      <c r="GG185">
        <v>2</v>
      </c>
      <c r="GH185">
        <v>1</v>
      </c>
      <c r="GI185">
        <v>2</v>
      </c>
      <c r="GJ185">
        <v>0</v>
      </c>
      <c r="GK185">
        <f>ROUND(R185*(R12)/100,2)</f>
        <v>59.68</v>
      </c>
      <c r="GL185">
        <f t="shared" si="177"/>
        <v>0</v>
      </c>
      <c r="GM185">
        <f t="shared" si="178"/>
        <v>364.97</v>
      </c>
      <c r="GN185">
        <f t="shared" si="179"/>
        <v>364.97</v>
      </c>
      <c r="GO185">
        <f t="shared" si="180"/>
        <v>0</v>
      </c>
      <c r="GP185">
        <f t="shared" si="181"/>
        <v>0</v>
      </c>
      <c r="GR185">
        <v>0</v>
      </c>
      <c r="GS185">
        <v>3</v>
      </c>
      <c r="GT185">
        <v>0</v>
      </c>
      <c r="GU185" t="s">
        <v>3</v>
      </c>
      <c r="GV185">
        <f t="shared" si="182"/>
        <v>0</v>
      </c>
      <c r="GW185">
        <v>1</v>
      </c>
      <c r="GX185">
        <f t="shared" si="183"/>
        <v>0</v>
      </c>
      <c r="HA185">
        <v>0</v>
      </c>
      <c r="HB185">
        <v>0</v>
      </c>
      <c r="HC185">
        <f t="shared" si="184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E186" t="s">
        <v>236</v>
      </c>
      <c r="F186" t="s">
        <v>136</v>
      </c>
      <c r="G186" t="s">
        <v>137</v>
      </c>
      <c r="H186" t="s">
        <v>61</v>
      </c>
      <c r="I186">
        <f>I185*J186</f>
        <v>0.82499999999999996</v>
      </c>
      <c r="J186">
        <v>110</v>
      </c>
      <c r="K186">
        <v>110</v>
      </c>
      <c r="O186">
        <f t="shared" si="152"/>
        <v>773.3</v>
      </c>
      <c r="P186">
        <f t="shared" si="153"/>
        <v>773.3</v>
      </c>
      <c r="Q186">
        <f>(ROUND((ROUND(((ET186)*AV186*I186),2)*BB186),2)+ROUND((ROUND(((AE186-(EU186))*AV186*I186),2)*BS186),2))</f>
        <v>0</v>
      </c>
      <c r="R186">
        <f t="shared" si="154"/>
        <v>0</v>
      </c>
      <c r="S186">
        <f t="shared" si="155"/>
        <v>0</v>
      </c>
      <c r="T186">
        <f t="shared" si="156"/>
        <v>0</v>
      </c>
      <c r="U186">
        <f t="shared" si="157"/>
        <v>0</v>
      </c>
      <c r="V186">
        <f t="shared" si="158"/>
        <v>0</v>
      </c>
      <c r="W186">
        <f t="shared" si="159"/>
        <v>0</v>
      </c>
      <c r="X186">
        <f t="shared" si="160"/>
        <v>0</v>
      </c>
      <c r="Y186">
        <f t="shared" si="161"/>
        <v>0</v>
      </c>
      <c r="AA186">
        <v>44842498</v>
      </c>
      <c r="AB186">
        <f t="shared" si="162"/>
        <v>104.99</v>
      </c>
      <c r="AC186">
        <f t="shared" si="185"/>
        <v>104.99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64"/>
        <v>0</v>
      </c>
      <c r="AH186">
        <f>(EW186)</f>
        <v>0</v>
      </c>
      <c r="AI186">
        <f>(EX186)</f>
        <v>0</v>
      </c>
      <c r="AJ186">
        <f t="shared" si="166"/>
        <v>0</v>
      </c>
      <c r="AK186">
        <v>104.99</v>
      </c>
      <c r="AL186">
        <v>104.99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1.002</v>
      </c>
      <c r="AZ186">
        <v>1</v>
      </c>
      <c r="BA186">
        <v>1</v>
      </c>
      <c r="BB186">
        <v>1</v>
      </c>
      <c r="BC186">
        <v>8.91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138</v>
      </c>
      <c r="BM186">
        <v>146</v>
      </c>
      <c r="BN186">
        <v>0</v>
      </c>
      <c r="BO186" t="s">
        <v>136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67"/>
        <v>773.3</v>
      </c>
      <c r="CQ186">
        <f t="shared" si="168"/>
        <v>937.33</v>
      </c>
      <c r="CR186">
        <f>(ROUND((ROUND(((ET186)*AV186*1),2)*BB186),2)+ROUND((ROUND(((AE186-(EU186))*AV186*1),2)*BS186),2))</f>
        <v>0</v>
      </c>
      <c r="CS186">
        <f t="shared" si="169"/>
        <v>0</v>
      </c>
      <c r="CT186">
        <f t="shared" si="170"/>
        <v>0</v>
      </c>
      <c r="CU186">
        <f t="shared" si="171"/>
        <v>0</v>
      </c>
      <c r="CV186">
        <f t="shared" si="172"/>
        <v>0</v>
      </c>
      <c r="CW186">
        <f t="shared" si="173"/>
        <v>0</v>
      </c>
      <c r="CX186">
        <f t="shared" si="174"/>
        <v>0</v>
      </c>
      <c r="CY186">
        <f t="shared" si="175"/>
        <v>0</v>
      </c>
      <c r="CZ186">
        <f t="shared" si="176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161</v>
      </c>
      <c r="DO186">
        <v>107</v>
      </c>
      <c r="DP186">
        <v>1.0469999999999999</v>
      </c>
      <c r="DQ186">
        <v>1.002</v>
      </c>
      <c r="DU186">
        <v>1007</v>
      </c>
      <c r="DV186" t="s">
        <v>61</v>
      </c>
      <c r="DW186" t="s">
        <v>61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40698532</v>
      </c>
      <c r="EF186">
        <v>30</v>
      </c>
      <c r="EG186" t="s">
        <v>17</v>
      </c>
      <c r="EH186">
        <v>0</v>
      </c>
      <c r="EI186" t="s">
        <v>3</v>
      </c>
      <c r="EJ186">
        <v>1</v>
      </c>
      <c r="EK186">
        <v>146</v>
      </c>
      <c r="EL186" t="s">
        <v>134</v>
      </c>
      <c r="EM186" t="s">
        <v>135</v>
      </c>
      <c r="EO186" t="s">
        <v>3</v>
      </c>
      <c r="EQ186">
        <v>0</v>
      </c>
      <c r="ER186">
        <v>104.99</v>
      </c>
      <c r="ES186">
        <v>104.99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161</v>
      </c>
      <c r="FY186">
        <v>107</v>
      </c>
      <c r="GA186" t="s">
        <v>3</v>
      </c>
      <c r="GD186">
        <v>0</v>
      </c>
      <c r="GF186">
        <v>-449487181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177"/>
        <v>0</v>
      </c>
      <c r="GM186">
        <f t="shared" si="178"/>
        <v>773.3</v>
      </c>
      <c r="GN186">
        <f t="shared" si="179"/>
        <v>773.3</v>
      </c>
      <c r="GO186">
        <f t="shared" si="180"/>
        <v>0</v>
      </c>
      <c r="GP186">
        <f t="shared" si="181"/>
        <v>0</v>
      </c>
      <c r="GR186">
        <v>0</v>
      </c>
      <c r="GS186">
        <v>3</v>
      </c>
      <c r="GT186">
        <v>0</v>
      </c>
      <c r="GU186" t="s">
        <v>3</v>
      </c>
      <c r="GV186">
        <f t="shared" si="182"/>
        <v>0</v>
      </c>
      <c r="GW186">
        <v>1</v>
      </c>
      <c r="GX186">
        <f t="shared" si="183"/>
        <v>0</v>
      </c>
      <c r="HA186">
        <v>0</v>
      </c>
      <c r="HB186">
        <v>0</v>
      </c>
      <c r="HC186">
        <f t="shared" si="184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E187" t="s">
        <v>3</v>
      </c>
      <c r="F187" t="s">
        <v>136</v>
      </c>
      <c r="G187" t="s">
        <v>182</v>
      </c>
      <c r="H187" t="s">
        <v>61</v>
      </c>
      <c r="I187">
        <v>0</v>
      </c>
      <c r="J187">
        <v>0</v>
      </c>
      <c r="K187">
        <v>0</v>
      </c>
      <c r="O187">
        <f t="shared" si="152"/>
        <v>0</v>
      </c>
      <c r="P187">
        <f t="shared" si="153"/>
        <v>0</v>
      </c>
      <c r="Q187">
        <f>(ROUND((ROUND((((ET187*1.05))*AV187*I187),2)*BB187),2)+ROUND((ROUND(((AE187-((EU187*1.05)))*AV187*I187),2)*BS187),2))</f>
        <v>0</v>
      </c>
      <c r="R187">
        <f t="shared" si="154"/>
        <v>0</v>
      </c>
      <c r="S187">
        <f t="shared" si="155"/>
        <v>0</v>
      </c>
      <c r="T187">
        <f t="shared" si="156"/>
        <v>0</v>
      </c>
      <c r="U187">
        <f t="shared" si="157"/>
        <v>0</v>
      </c>
      <c r="V187">
        <f t="shared" si="158"/>
        <v>0</v>
      </c>
      <c r="W187">
        <f t="shared" si="159"/>
        <v>0</v>
      </c>
      <c r="X187">
        <f t="shared" si="160"/>
        <v>0</v>
      </c>
      <c r="Y187">
        <f t="shared" si="161"/>
        <v>0</v>
      </c>
      <c r="AA187">
        <v>-1</v>
      </c>
      <c r="AB187">
        <f t="shared" si="162"/>
        <v>104.99</v>
      </c>
      <c r="AC187">
        <f t="shared" si="185"/>
        <v>104.99</v>
      </c>
      <c r="AD187">
        <f>ROUND(((((ET187*1.05))-((EU187*1.05)))+AE187),6)</f>
        <v>0</v>
      </c>
      <c r="AE187">
        <f>ROUND(((EU187*1.05)),6)</f>
        <v>0</v>
      </c>
      <c r="AF187">
        <f>ROUND(((EV187*1.05)),6)</f>
        <v>0</v>
      </c>
      <c r="AG187">
        <f t="shared" si="164"/>
        <v>0</v>
      </c>
      <c r="AH187">
        <f>((EW187*1.05))</f>
        <v>0</v>
      </c>
      <c r="AI187">
        <f>((EX187*1.05))</f>
        <v>0</v>
      </c>
      <c r="AJ187">
        <f t="shared" si="166"/>
        <v>0</v>
      </c>
      <c r="AK187">
        <v>104.99</v>
      </c>
      <c r="AL187">
        <v>104.99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8.91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183</v>
      </c>
      <c r="BM187">
        <v>1617</v>
      </c>
      <c r="BN187">
        <v>0</v>
      </c>
      <c r="BO187" t="s">
        <v>136</v>
      </c>
      <c r="BP187">
        <v>1</v>
      </c>
      <c r="BQ187">
        <v>200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1008</v>
      </c>
      <c r="CO187">
        <v>0</v>
      </c>
      <c r="CP187">
        <f t="shared" si="167"/>
        <v>0</v>
      </c>
      <c r="CQ187">
        <f t="shared" si="168"/>
        <v>935.46</v>
      </c>
      <c r="CR187">
        <f>(ROUND((ROUND((((ET187*1.05))*AV187*1),2)*BB187),2)+ROUND((ROUND(((AE187-((EU187*1.05)))*AV187*1),2)*BS187),2))</f>
        <v>0</v>
      </c>
      <c r="CS187">
        <f t="shared" si="169"/>
        <v>0</v>
      </c>
      <c r="CT187">
        <f t="shared" si="170"/>
        <v>0</v>
      </c>
      <c r="CU187">
        <f t="shared" si="171"/>
        <v>0</v>
      </c>
      <c r="CV187">
        <f t="shared" si="172"/>
        <v>0</v>
      </c>
      <c r="CW187">
        <f t="shared" si="173"/>
        <v>0</v>
      </c>
      <c r="CX187">
        <f t="shared" si="174"/>
        <v>0</v>
      </c>
      <c r="CY187">
        <f t="shared" si="175"/>
        <v>0</v>
      </c>
      <c r="CZ187">
        <f t="shared" si="176"/>
        <v>0</v>
      </c>
      <c r="DC187" t="s">
        <v>3</v>
      </c>
      <c r="DD187" t="s">
        <v>3</v>
      </c>
      <c r="DE187" t="s">
        <v>218</v>
      </c>
      <c r="DF187" t="s">
        <v>218</v>
      </c>
      <c r="DG187" t="s">
        <v>218</v>
      </c>
      <c r="DH187" t="s">
        <v>3</v>
      </c>
      <c r="DI187" t="s">
        <v>218</v>
      </c>
      <c r="DJ187" t="s">
        <v>218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61</v>
      </c>
      <c r="DW187" t="s">
        <v>61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40700003</v>
      </c>
      <c r="EF187">
        <v>200</v>
      </c>
      <c r="EG187" t="s">
        <v>237</v>
      </c>
      <c r="EH187">
        <v>0</v>
      </c>
      <c r="EI187" t="s">
        <v>3</v>
      </c>
      <c r="EJ187">
        <v>1</v>
      </c>
      <c r="EK187">
        <v>1617</v>
      </c>
      <c r="EL187" t="s">
        <v>238</v>
      </c>
      <c r="EM187" t="s">
        <v>239</v>
      </c>
      <c r="EO187" t="s">
        <v>213</v>
      </c>
      <c r="EQ187">
        <v>132096</v>
      </c>
      <c r="ER187">
        <v>104.99</v>
      </c>
      <c r="ES187">
        <v>104.99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0</v>
      </c>
      <c r="GF187">
        <v>2069056849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177"/>
        <v>0</v>
      </c>
      <c r="GM187">
        <f t="shared" si="178"/>
        <v>0</v>
      </c>
      <c r="GN187">
        <f t="shared" si="179"/>
        <v>0</v>
      </c>
      <c r="GO187">
        <f t="shared" si="180"/>
        <v>0</v>
      </c>
      <c r="GP187">
        <f t="shared" si="181"/>
        <v>0</v>
      </c>
      <c r="GR187">
        <v>0</v>
      </c>
      <c r="GS187">
        <v>3</v>
      </c>
      <c r="GT187">
        <v>0</v>
      </c>
      <c r="GU187" t="s">
        <v>3</v>
      </c>
      <c r="GV187">
        <f t="shared" si="182"/>
        <v>0</v>
      </c>
      <c r="GW187">
        <v>1</v>
      </c>
      <c r="GX187">
        <f t="shared" si="183"/>
        <v>0</v>
      </c>
      <c r="HA187">
        <v>0</v>
      </c>
      <c r="HB187">
        <v>0</v>
      </c>
      <c r="HC187">
        <f t="shared" si="184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240</v>
      </c>
      <c r="F188" t="s">
        <v>184</v>
      </c>
      <c r="G188" t="s">
        <v>185</v>
      </c>
      <c r="H188" t="s">
        <v>186</v>
      </c>
      <c r="I188">
        <f>ROUND(3/100,9)</f>
        <v>0.03</v>
      </c>
      <c r="J188">
        <v>0</v>
      </c>
      <c r="K188">
        <f>ROUND(3/100,9)</f>
        <v>0.03</v>
      </c>
      <c r="O188">
        <f t="shared" si="152"/>
        <v>581.11</v>
      </c>
      <c r="P188">
        <f t="shared" si="153"/>
        <v>3.15</v>
      </c>
      <c r="Q188">
        <f>(ROUND((ROUND((((ET188*1.05))*AV188*I188),2)*BB188),2)+ROUND((ROUND(((AE188-((EU188*1.05)))*AV188*I188),2)*BS188),2))</f>
        <v>149.49</v>
      </c>
      <c r="R188">
        <f t="shared" si="154"/>
        <v>40.65</v>
      </c>
      <c r="S188">
        <f t="shared" si="155"/>
        <v>428.47</v>
      </c>
      <c r="T188">
        <f t="shared" si="156"/>
        <v>0</v>
      </c>
      <c r="U188">
        <f t="shared" si="157"/>
        <v>0.80142614999999995</v>
      </c>
      <c r="V188">
        <f t="shared" si="158"/>
        <v>0</v>
      </c>
      <c r="W188">
        <f t="shared" si="159"/>
        <v>0</v>
      </c>
      <c r="X188">
        <f t="shared" si="160"/>
        <v>467.03</v>
      </c>
      <c r="Y188">
        <f t="shared" si="161"/>
        <v>175.67</v>
      </c>
      <c r="AA188">
        <v>44842498</v>
      </c>
      <c r="AB188">
        <f t="shared" si="162"/>
        <v>652.41399999999999</v>
      </c>
      <c r="AC188">
        <f t="shared" si="185"/>
        <v>14.14</v>
      </c>
      <c r="AD188">
        <f>ROUND(((((ET188*1.05))-((EU188*1.05)))+AE188),6)</f>
        <v>353.02050000000003</v>
      </c>
      <c r="AE188">
        <f>ROUND(((EU188*1.05)),6)</f>
        <v>27.111000000000001</v>
      </c>
      <c r="AF188">
        <f>ROUND(((EV188*1.05)),6)</f>
        <v>285.25349999999997</v>
      </c>
      <c r="AG188">
        <f t="shared" si="164"/>
        <v>0</v>
      </c>
      <c r="AH188">
        <f>((EW188*1.05))</f>
        <v>25.515000000000001</v>
      </c>
      <c r="AI188">
        <f>((EX188*1.05))</f>
        <v>0</v>
      </c>
      <c r="AJ188">
        <f t="shared" si="166"/>
        <v>0</v>
      </c>
      <c r="AK188">
        <v>622.02</v>
      </c>
      <c r="AL188">
        <v>14.14</v>
      </c>
      <c r="AM188">
        <v>336.21</v>
      </c>
      <c r="AN188">
        <v>25.82</v>
      </c>
      <c r="AO188">
        <v>271.67</v>
      </c>
      <c r="AP188">
        <v>0</v>
      </c>
      <c r="AQ188">
        <v>24.3</v>
      </c>
      <c r="AR188">
        <v>0</v>
      </c>
      <c r="AS188">
        <v>0</v>
      </c>
      <c r="AT188">
        <v>109</v>
      </c>
      <c r="AU188">
        <v>41</v>
      </c>
      <c r="AV188">
        <v>1.0469999999999999</v>
      </c>
      <c r="AW188">
        <v>1.002</v>
      </c>
      <c r="AZ188">
        <v>1</v>
      </c>
      <c r="BA188">
        <v>47.82</v>
      </c>
      <c r="BB188">
        <v>13.48</v>
      </c>
      <c r="BC188">
        <v>7.33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241</v>
      </c>
      <c r="BM188">
        <v>160</v>
      </c>
      <c r="BN188">
        <v>0</v>
      </c>
      <c r="BO188" t="s">
        <v>184</v>
      </c>
      <c r="BP188">
        <v>1</v>
      </c>
      <c r="BQ188">
        <v>30</v>
      </c>
      <c r="BR188">
        <v>0</v>
      </c>
      <c r="BS188">
        <v>47.82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109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1008</v>
      </c>
      <c r="CO188">
        <v>0</v>
      </c>
      <c r="CP188">
        <f t="shared" si="167"/>
        <v>581.11</v>
      </c>
      <c r="CQ188">
        <f t="shared" si="168"/>
        <v>103.87</v>
      </c>
      <c r="CR188">
        <f>(ROUND((ROUND((((ET188*1.05))*AV188*1),2)*BB188),2)+ROUND((ROUND(((AE188-((EU188*1.05)))*AV188*1),2)*BS188),2))</f>
        <v>4982.34</v>
      </c>
      <c r="CS188">
        <f t="shared" si="169"/>
        <v>1357.61</v>
      </c>
      <c r="CT188">
        <f t="shared" si="170"/>
        <v>14281.92</v>
      </c>
      <c r="CU188">
        <f t="shared" si="171"/>
        <v>0</v>
      </c>
      <c r="CV188">
        <f t="shared" si="172"/>
        <v>26.714205</v>
      </c>
      <c r="CW188">
        <f t="shared" si="173"/>
        <v>0</v>
      </c>
      <c r="CX188">
        <f t="shared" si="174"/>
        <v>0</v>
      </c>
      <c r="CY188">
        <f t="shared" si="175"/>
        <v>467.03230000000008</v>
      </c>
      <c r="CZ188">
        <f t="shared" si="176"/>
        <v>175.67269999999999</v>
      </c>
      <c r="DC188" t="s">
        <v>3</v>
      </c>
      <c r="DD188" t="s">
        <v>3</v>
      </c>
      <c r="DE188" t="s">
        <v>218</v>
      </c>
      <c r="DF188" t="s">
        <v>218</v>
      </c>
      <c r="DG188" t="s">
        <v>218</v>
      </c>
      <c r="DH188" t="s">
        <v>3</v>
      </c>
      <c r="DI188" t="s">
        <v>218</v>
      </c>
      <c r="DJ188" t="s">
        <v>218</v>
      </c>
      <c r="DK188" t="s">
        <v>3</v>
      </c>
      <c r="DL188" t="s">
        <v>3</v>
      </c>
      <c r="DM188" t="s">
        <v>3</v>
      </c>
      <c r="DN188">
        <v>134</v>
      </c>
      <c r="DO188">
        <v>83</v>
      </c>
      <c r="DP188">
        <v>1.0469999999999999</v>
      </c>
      <c r="DQ188">
        <v>1.002</v>
      </c>
      <c r="DU188">
        <v>1013</v>
      </c>
      <c r="DV188" t="s">
        <v>186</v>
      </c>
      <c r="DW188" t="s">
        <v>186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40698546</v>
      </c>
      <c r="EF188">
        <v>30</v>
      </c>
      <c r="EG188" t="s">
        <v>17</v>
      </c>
      <c r="EH188">
        <v>0</v>
      </c>
      <c r="EI188" t="s">
        <v>3</v>
      </c>
      <c r="EJ188">
        <v>1</v>
      </c>
      <c r="EK188">
        <v>160</v>
      </c>
      <c r="EL188" t="s">
        <v>188</v>
      </c>
      <c r="EM188" t="s">
        <v>189</v>
      </c>
      <c r="EO188" t="s">
        <v>213</v>
      </c>
      <c r="EQ188">
        <v>131072</v>
      </c>
      <c r="ER188">
        <v>622.02</v>
      </c>
      <c r="ES188">
        <v>14.14</v>
      </c>
      <c r="ET188">
        <v>336.21</v>
      </c>
      <c r="EU188">
        <v>25.82</v>
      </c>
      <c r="EV188">
        <v>271.67</v>
      </c>
      <c r="EW188">
        <v>24.3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134</v>
      </c>
      <c r="FY188">
        <v>83</v>
      </c>
      <c r="GA188" t="s">
        <v>3</v>
      </c>
      <c r="GD188">
        <v>0</v>
      </c>
      <c r="GF188">
        <v>67118392</v>
      </c>
      <c r="GG188">
        <v>2</v>
      </c>
      <c r="GH188">
        <v>1</v>
      </c>
      <c r="GI188">
        <v>2</v>
      </c>
      <c r="GJ188">
        <v>0</v>
      </c>
      <c r="GK188">
        <f>ROUND(R188*(R12)/100,2)</f>
        <v>65.040000000000006</v>
      </c>
      <c r="GL188">
        <f t="shared" si="177"/>
        <v>0</v>
      </c>
      <c r="GM188">
        <f t="shared" si="178"/>
        <v>1288.8499999999999</v>
      </c>
      <c r="GN188">
        <f t="shared" si="179"/>
        <v>1288.8499999999999</v>
      </c>
      <c r="GO188">
        <f t="shared" si="180"/>
        <v>0</v>
      </c>
      <c r="GP188">
        <f t="shared" si="181"/>
        <v>0</v>
      </c>
      <c r="GR188">
        <v>0</v>
      </c>
      <c r="GS188">
        <v>3</v>
      </c>
      <c r="GT188">
        <v>0</v>
      </c>
      <c r="GU188" t="s">
        <v>3</v>
      </c>
      <c r="GV188">
        <f t="shared" si="182"/>
        <v>0</v>
      </c>
      <c r="GW188">
        <v>1</v>
      </c>
      <c r="GX188">
        <f t="shared" si="183"/>
        <v>0</v>
      </c>
      <c r="HA188">
        <v>0</v>
      </c>
      <c r="HB188">
        <v>0</v>
      </c>
      <c r="HC188">
        <f t="shared" si="18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E189" t="s">
        <v>242</v>
      </c>
      <c r="F189" t="s">
        <v>190</v>
      </c>
      <c r="G189" t="s">
        <v>191</v>
      </c>
      <c r="H189" t="s">
        <v>61</v>
      </c>
      <c r="I189">
        <f>I188*J189</f>
        <v>0.52200000000000002</v>
      </c>
      <c r="J189">
        <v>17.400000000000002</v>
      </c>
      <c r="K189">
        <v>17.399999999999999</v>
      </c>
      <c r="O189">
        <f t="shared" si="152"/>
        <v>1571.83</v>
      </c>
      <c r="P189">
        <f t="shared" si="153"/>
        <v>1571.83</v>
      </c>
      <c r="Q189">
        <f>(ROUND((ROUND(((ET189)*AV189*I189),2)*BB189),2)+ROUND((ROUND(((AE189-(EU189))*AV189*I189),2)*BS189),2))</f>
        <v>0</v>
      </c>
      <c r="R189">
        <f t="shared" si="154"/>
        <v>0</v>
      </c>
      <c r="S189">
        <f t="shared" si="155"/>
        <v>0</v>
      </c>
      <c r="T189">
        <f t="shared" si="156"/>
        <v>0</v>
      </c>
      <c r="U189">
        <f t="shared" si="157"/>
        <v>0</v>
      </c>
      <c r="V189">
        <f t="shared" si="158"/>
        <v>0</v>
      </c>
      <c r="W189">
        <f t="shared" si="159"/>
        <v>0</v>
      </c>
      <c r="X189">
        <f t="shared" si="160"/>
        <v>0</v>
      </c>
      <c r="Y189">
        <f t="shared" si="161"/>
        <v>0</v>
      </c>
      <c r="AA189">
        <v>44842498</v>
      </c>
      <c r="AB189">
        <f t="shared" si="162"/>
        <v>160.62</v>
      </c>
      <c r="AC189">
        <f t="shared" si="185"/>
        <v>160.62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64"/>
        <v>0</v>
      </c>
      <c r="AH189">
        <f>(EW189)</f>
        <v>0</v>
      </c>
      <c r="AI189">
        <f>(EX189)</f>
        <v>0</v>
      </c>
      <c r="AJ189">
        <f t="shared" si="166"/>
        <v>0</v>
      </c>
      <c r="AK189">
        <v>160.62</v>
      </c>
      <c r="AL189">
        <v>160.62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1.002</v>
      </c>
      <c r="AZ189">
        <v>1</v>
      </c>
      <c r="BA189">
        <v>1</v>
      </c>
      <c r="BB189">
        <v>1</v>
      </c>
      <c r="BC189">
        <v>18.71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192</v>
      </c>
      <c r="BM189">
        <v>160</v>
      </c>
      <c r="BN189">
        <v>0</v>
      </c>
      <c r="BO189" t="s">
        <v>190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67"/>
        <v>1571.83</v>
      </c>
      <c r="CQ189">
        <f t="shared" si="168"/>
        <v>3011.19</v>
      </c>
      <c r="CR189">
        <f>(ROUND((ROUND(((ET189)*AV189*1),2)*BB189),2)+ROUND((ROUND(((AE189-(EU189))*AV189*1),2)*BS189),2))</f>
        <v>0</v>
      </c>
      <c r="CS189">
        <f t="shared" si="169"/>
        <v>0</v>
      </c>
      <c r="CT189">
        <f t="shared" si="170"/>
        <v>0</v>
      </c>
      <c r="CU189">
        <f t="shared" si="171"/>
        <v>0</v>
      </c>
      <c r="CV189">
        <f t="shared" si="172"/>
        <v>0</v>
      </c>
      <c r="CW189">
        <f t="shared" si="173"/>
        <v>0</v>
      </c>
      <c r="CX189">
        <f t="shared" si="174"/>
        <v>0</v>
      </c>
      <c r="CY189">
        <f t="shared" si="175"/>
        <v>0</v>
      </c>
      <c r="CZ189">
        <f t="shared" si="176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134</v>
      </c>
      <c r="DO189">
        <v>83</v>
      </c>
      <c r="DP189">
        <v>1.0469999999999999</v>
      </c>
      <c r="DQ189">
        <v>1.002</v>
      </c>
      <c r="DU189">
        <v>1007</v>
      </c>
      <c r="DV189" t="s">
        <v>61</v>
      </c>
      <c r="DW189" t="s">
        <v>61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40698546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160</v>
      </c>
      <c r="EL189" t="s">
        <v>188</v>
      </c>
      <c r="EM189" t="s">
        <v>189</v>
      </c>
      <c r="EO189" t="s">
        <v>3</v>
      </c>
      <c r="EQ189">
        <v>0</v>
      </c>
      <c r="ER189">
        <v>160.62</v>
      </c>
      <c r="ES189">
        <v>160.62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134</v>
      </c>
      <c r="FY189">
        <v>83</v>
      </c>
      <c r="GA189" t="s">
        <v>3</v>
      </c>
      <c r="GD189">
        <v>0</v>
      </c>
      <c r="GF189">
        <v>558400410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177"/>
        <v>0</v>
      </c>
      <c r="GM189">
        <f t="shared" si="178"/>
        <v>1571.83</v>
      </c>
      <c r="GN189">
        <f t="shared" si="179"/>
        <v>1571.83</v>
      </c>
      <c r="GO189">
        <f t="shared" si="180"/>
        <v>0</v>
      </c>
      <c r="GP189">
        <f t="shared" si="181"/>
        <v>0</v>
      </c>
      <c r="GR189">
        <v>0</v>
      </c>
      <c r="GS189">
        <v>3</v>
      </c>
      <c r="GT189">
        <v>0</v>
      </c>
      <c r="GU189" t="s">
        <v>3</v>
      </c>
      <c r="GV189">
        <f t="shared" si="182"/>
        <v>0</v>
      </c>
      <c r="GW189">
        <v>1</v>
      </c>
      <c r="GX189">
        <f t="shared" si="183"/>
        <v>0</v>
      </c>
      <c r="HA189">
        <v>0</v>
      </c>
      <c r="HB189">
        <v>0</v>
      </c>
      <c r="HC189">
        <f t="shared" si="184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3</v>
      </c>
      <c r="F190" t="s">
        <v>139</v>
      </c>
      <c r="G190" t="s">
        <v>140</v>
      </c>
      <c r="H190" t="s">
        <v>141</v>
      </c>
      <c r="I190">
        <v>0</v>
      </c>
      <c r="J190">
        <v>0</v>
      </c>
      <c r="K190">
        <v>0</v>
      </c>
      <c r="O190">
        <f t="shared" si="152"/>
        <v>0</v>
      </c>
      <c r="P190">
        <f t="shared" si="153"/>
        <v>0</v>
      </c>
      <c r="Q190">
        <f>(ROUND((ROUND((((ET190*1.05))*AV190*I190),2)*BB190),2)+ROUND((ROUND(((AE190-((EU190*1.05)))*AV190*I190),2)*BS190),2))</f>
        <v>0</v>
      </c>
      <c r="R190">
        <f t="shared" si="154"/>
        <v>0</v>
      </c>
      <c r="S190">
        <f t="shared" si="155"/>
        <v>0</v>
      </c>
      <c r="T190">
        <f t="shared" si="156"/>
        <v>0</v>
      </c>
      <c r="U190">
        <f t="shared" si="157"/>
        <v>0</v>
      </c>
      <c r="V190">
        <f t="shared" si="158"/>
        <v>0</v>
      </c>
      <c r="W190">
        <f t="shared" si="159"/>
        <v>0</v>
      </c>
      <c r="X190">
        <f t="shared" si="160"/>
        <v>0</v>
      </c>
      <c r="Y190">
        <f t="shared" si="161"/>
        <v>0</v>
      </c>
      <c r="AA190">
        <v>-1</v>
      </c>
      <c r="AB190">
        <f t="shared" si="162"/>
        <v>11868.9725</v>
      </c>
      <c r="AC190">
        <f t="shared" si="185"/>
        <v>6682.34</v>
      </c>
      <c r="AD190">
        <f>ROUND(((((ET190*1.05))-((EU190*1.05)))+AE190),6)</f>
        <v>1971.018</v>
      </c>
      <c r="AE190">
        <f>ROUND(((EU190*1.05)),6)</f>
        <v>157.03800000000001</v>
      </c>
      <c r="AF190">
        <f>ROUND(((EV190*1.05)),6)</f>
        <v>3215.6145000000001</v>
      </c>
      <c r="AG190">
        <f t="shared" si="164"/>
        <v>0</v>
      </c>
      <c r="AH190">
        <f>((EW190*1.05))</f>
        <v>280.35000000000002</v>
      </c>
      <c r="AI190">
        <f>((EX190*1.05))</f>
        <v>0</v>
      </c>
      <c r="AJ190">
        <f t="shared" si="166"/>
        <v>0</v>
      </c>
      <c r="AK190">
        <v>11621.99</v>
      </c>
      <c r="AL190">
        <v>6682.34</v>
      </c>
      <c r="AM190">
        <v>1877.16</v>
      </c>
      <c r="AN190">
        <v>149.56</v>
      </c>
      <c r="AO190">
        <v>3062.49</v>
      </c>
      <c r="AP190">
        <v>0</v>
      </c>
      <c r="AQ190">
        <v>267</v>
      </c>
      <c r="AR190">
        <v>0</v>
      </c>
      <c r="AS190">
        <v>0</v>
      </c>
      <c r="AT190">
        <v>134</v>
      </c>
      <c r="AU190">
        <v>55</v>
      </c>
      <c r="AV190">
        <v>1.0469999999999999</v>
      </c>
      <c r="AW190">
        <v>1.002</v>
      </c>
      <c r="AZ190">
        <v>1</v>
      </c>
      <c r="BA190">
        <v>47.82</v>
      </c>
      <c r="BB190">
        <v>13.03</v>
      </c>
      <c r="BC190">
        <v>7.88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142</v>
      </c>
      <c r="BM190">
        <v>152</v>
      </c>
      <c r="BN190">
        <v>0</v>
      </c>
      <c r="BO190" t="s">
        <v>139</v>
      </c>
      <c r="BP190">
        <v>1</v>
      </c>
      <c r="BQ190">
        <v>30</v>
      </c>
      <c r="BR190">
        <v>0</v>
      </c>
      <c r="BS190">
        <v>47.82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134</v>
      </c>
      <c r="CA190">
        <v>55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1008</v>
      </c>
      <c r="CO190">
        <v>0</v>
      </c>
      <c r="CP190">
        <f t="shared" si="167"/>
        <v>0</v>
      </c>
      <c r="CQ190">
        <f t="shared" si="168"/>
        <v>52762.12</v>
      </c>
      <c r="CR190">
        <f>(ROUND((ROUND((((ET190*1.05))*AV190*1),2)*BB190),2)+ROUND((ROUND(((AE190-((EU190*1.05)))*AV190*1),2)*BS190),2))</f>
        <v>26889.49</v>
      </c>
      <c r="CS190">
        <f t="shared" si="169"/>
        <v>7862.56</v>
      </c>
      <c r="CT190">
        <f t="shared" si="170"/>
        <v>160997.99</v>
      </c>
      <c r="CU190">
        <f t="shared" si="171"/>
        <v>0</v>
      </c>
      <c r="CV190">
        <f t="shared" si="172"/>
        <v>293.52645000000001</v>
      </c>
      <c r="CW190">
        <f t="shared" si="173"/>
        <v>0</v>
      </c>
      <c r="CX190">
        <f t="shared" si="174"/>
        <v>0</v>
      </c>
      <c r="CY190">
        <f t="shared" si="175"/>
        <v>0</v>
      </c>
      <c r="CZ190">
        <f t="shared" si="176"/>
        <v>0</v>
      </c>
      <c r="DC190" t="s">
        <v>3</v>
      </c>
      <c r="DD190" t="s">
        <v>3</v>
      </c>
      <c r="DE190" t="s">
        <v>218</v>
      </c>
      <c r="DF190" t="s">
        <v>218</v>
      </c>
      <c r="DG190" t="s">
        <v>218</v>
      </c>
      <c r="DH190" t="s">
        <v>3</v>
      </c>
      <c r="DI190" t="s">
        <v>218</v>
      </c>
      <c r="DJ190" t="s">
        <v>218</v>
      </c>
      <c r="DK190" t="s">
        <v>3</v>
      </c>
      <c r="DL190" t="s">
        <v>3</v>
      </c>
      <c r="DM190" t="s">
        <v>3</v>
      </c>
      <c r="DN190">
        <v>161</v>
      </c>
      <c r="DO190">
        <v>107</v>
      </c>
      <c r="DP190">
        <v>1.0469999999999999</v>
      </c>
      <c r="DQ190">
        <v>1.002</v>
      </c>
      <c r="DU190">
        <v>1013</v>
      </c>
      <c r="DV190" t="s">
        <v>141</v>
      </c>
      <c r="DW190" t="s">
        <v>141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40698538</v>
      </c>
      <c r="EF190">
        <v>30</v>
      </c>
      <c r="EG190" t="s">
        <v>17</v>
      </c>
      <c r="EH190">
        <v>0</v>
      </c>
      <c r="EI190" t="s">
        <v>3</v>
      </c>
      <c r="EJ190">
        <v>1</v>
      </c>
      <c r="EK190">
        <v>152</v>
      </c>
      <c r="EL190" t="s">
        <v>143</v>
      </c>
      <c r="EM190" t="s">
        <v>144</v>
      </c>
      <c r="EO190" t="s">
        <v>213</v>
      </c>
      <c r="EQ190">
        <v>132096</v>
      </c>
      <c r="ER190">
        <v>11621.99</v>
      </c>
      <c r="ES190">
        <v>6682.34</v>
      </c>
      <c r="ET190">
        <v>1877.16</v>
      </c>
      <c r="EU190">
        <v>149.56</v>
      </c>
      <c r="EV190">
        <v>3062.49</v>
      </c>
      <c r="EW190">
        <v>267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161</v>
      </c>
      <c r="FY190">
        <v>107</v>
      </c>
      <c r="GA190" t="s">
        <v>3</v>
      </c>
      <c r="GD190">
        <v>0</v>
      </c>
      <c r="GF190">
        <v>1899583363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177"/>
        <v>0</v>
      </c>
      <c r="GM190">
        <f t="shared" si="178"/>
        <v>0</v>
      </c>
      <c r="GN190">
        <f t="shared" si="179"/>
        <v>0</v>
      </c>
      <c r="GO190">
        <f t="shared" si="180"/>
        <v>0</v>
      </c>
      <c r="GP190">
        <f t="shared" si="181"/>
        <v>0</v>
      </c>
      <c r="GR190">
        <v>0</v>
      </c>
      <c r="GS190">
        <v>3</v>
      </c>
      <c r="GT190">
        <v>0</v>
      </c>
      <c r="GU190" t="s">
        <v>3</v>
      </c>
      <c r="GV190">
        <f t="shared" si="182"/>
        <v>0</v>
      </c>
      <c r="GW190">
        <v>1</v>
      </c>
      <c r="GX190">
        <f t="shared" si="183"/>
        <v>0</v>
      </c>
      <c r="HA190">
        <v>0</v>
      </c>
      <c r="HB190">
        <v>0</v>
      </c>
      <c r="HC190">
        <f t="shared" si="18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E191" t="s">
        <v>3</v>
      </c>
      <c r="F191" t="s">
        <v>145</v>
      </c>
      <c r="G191" t="s">
        <v>177</v>
      </c>
      <c r="H191" t="s">
        <v>61</v>
      </c>
      <c r="I191">
        <f>I190*J191</f>
        <v>0</v>
      </c>
      <c r="J191">
        <v>162</v>
      </c>
      <c r="K191">
        <v>162</v>
      </c>
      <c r="O191">
        <f t="shared" si="152"/>
        <v>0</v>
      </c>
      <c r="P191">
        <f t="shared" si="153"/>
        <v>0</v>
      </c>
      <c r="Q191">
        <f>(ROUND((ROUND(((ET191)*AV191*I191),2)*BB191),2)+ROUND((ROUND(((AE191-(EU191))*AV191*I191),2)*BS191),2))</f>
        <v>0</v>
      </c>
      <c r="R191">
        <f t="shared" si="154"/>
        <v>0</v>
      </c>
      <c r="S191">
        <f t="shared" si="155"/>
        <v>0</v>
      </c>
      <c r="T191">
        <f t="shared" si="156"/>
        <v>0</v>
      </c>
      <c r="U191">
        <f t="shared" si="157"/>
        <v>0</v>
      </c>
      <c r="V191">
        <f t="shared" si="158"/>
        <v>0</v>
      </c>
      <c r="W191">
        <f t="shared" si="159"/>
        <v>0</v>
      </c>
      <c r="X191">
        <f t="shared" si="160"/>
        <v>0</v>
      </c>
      <c r="Y191">
        <f t="shared" si="161"/>
        <v>0</v>
      </c>
      <c r="AA191">
        <v>-1</v>
      </c>
      <c r="AB191">
        <f t="shared" si="162"/>
        <v>517.14</v>
      </c>
      <c r="AC191">
        <f t="shared" si="185"/>
        <v>517.14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64"/>
        <v>0</v>
      </c>
      <c r="AH191">
        <f>(EW191)</f>
        <v>0</v>
      </c>
      <c r="AI191">
        <f>(EX191)</f>
        <v>0</v>
      </c>
      <c r="AJ191">
        <f t="shared" si="166"/>
        <v>0</v>
      </c>
      <c r="AK191">
        <v>517.14</v>
      </c>
      <c r="AL191">
        <v>517.14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1.002</v>
      </c>
      <c r="AZ191">
        <v>1</v>
      </c>
      <c r="BA191">
        <v>1</v>
      </c>
      <c r="BB191">
        <v>1</v>
      </c>
      <c r="BC191">
        <v>12.48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178</v>
      </c>
      <c r="BM191">
        <v>152</v>
      </c>
      <c r="BN191">
        <v>0</v>
      </c>
      <c r="BO191" t="s">
        <v>145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67"/>
        <v>0</v>
      </c>
      <c r="CQ191">
        <f t="shared" si="168"/>
        <v>6466.76</v>
      </c>
      <c r="CR191">
        <f>(ROUND((ROUND(((ET191)*AV191*1),2)*BB191),2)+ROUND((ROUND(((AE191-(EU191))*AV191*1),2)*BS191),2))</f>
        <v>0</v>
      </c>
      <c r="CS191">
        <f t="shared" si="169"/>
        <v>0</v>
      </c>
      <c r="CT191">
        <f t="shared" si="170"/>
        <v>0</v>
      </c>
      <c r="CU191">
        <f t="shared" si="171"/>
        <v>0</v>
      </c>
      <c r="CV191">
        <f t="shared" si="172"/>
        <v>0</v>
      </c>
      <c r="CW191">
        <f t="shared" si="173"/>
        <v>0</v>
      </c>
      <c r="CX191">
        <f t="shared" si="174"/>
        <v>0</v>
      </c>
      <c r="CY191">
        <f t="shared" si="175"/>
        <v>0</v>
      </c>
      <c r="CZ191">
        <f t="shared" si="17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161</v>
      </c>
      <c r="DO191">
        <v>107</v>
      </c>
      <c r="DP191">
        <v>1.0469999999999999</v>
      </c>
      <c r="DQ191">
        <v>1.002</v>
      </c>
      <c r="DU191">
        <v>1007</v>
      </c>
      <c r="DV191" t="s">
        <v>61</v>
      </c>
      <c r="DW191" t="s">
        <v>61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40698538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152</v>
      </c>
      <c r="EL191" t="s">
        <v>143</v>
      </c>
      <c r="EM191" t="s">
        <v>144</v>
      </c>
      <c r="EO191" t="s">
        <v>3</v>
      </c>
      <c r="EQ191">
        <v>1024</v>
      </c>
      <c r="ER191">
        <v>517.14</v>
      </c>
      <c r="ES191">
        <v>517.14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161</v>
      </c>
      <c r="FY191">
        <v>107</v>
      </c>
      <c r="GA191" t="s">
        <v>3</v>
      </c>
      <c r="GD191">
        <v>0</v>
      </c>
      <c r="GF191">
        <v>412444006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77"/>
        <v>0</v>
      </c>
      <c r="GM191">
        <f t="shared" si="178"/>
        <v>0</v>
      </c>
      <c r="GN191">
        <f t="shared" si="179"/>
        <v>0</v>
      </c>
      <c r="GO191">
        <f t="shared" si="180"/>
        <v>0</v>
      </c>
      <c r="GP191">
        <f t="shared" si="181"/>
        <v>0</v>
      </c>
      <c r="GR191">
        <v>0</v>
      </c>
      <c r="GS191">
        <v>3</v>
      </c>
      <c r="GT191">
        <v>0</v>
      </c>
      <c r="GU191" t="s">
        <v>3</v>
      </c>
      <c r="GV191">
        <f t="shared" si="182"/>
        <v>0</v>
      </c>
      <c r="GW191">
        <v>1</v>
      </c>
      <c r="GX191">
        <f t="shared" si="183"/>
        <v>0</v>
      </c>
      <c r="HA191">
        <v>0</v>
      </c>
      <c r="HB191">
        <v>0</v>
      </c>
      <c r="HC191">
        <f t="shared" si="184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3</v>
      </c>
      <c r="F192" t="s">
        <v>148</v>
      </c>
      <c r="G192" t="s">
        <v>149</v>
      </c>
      <c r="H192" t="s">
        <v>141</v>
      </c>
      <c r="I192">
        <v>0</v>
      </c>
      <c r="J192">
        <v>0</v>
      </c>
      <c r="K192">
        <v>0</v>
      </c>
      <c r="O192">
        <f t="shared" si="152"/>
        <v>0</v>
      </c>
      <c r="P192">
        <f t="shared" si="153"/>
        <v>0</v>
      </c>
      <c r="Q192">
        <f>(ROUND((ROUND((((ET192*1.05))*AV192*I192),2)*BB192),2)+ROUND((ROUND(((AE192-((EU192*1.05)))*AV192*I192),2)*BS192),2))</f>
        <v>0</v>
      </c>
      <c r="R192">
        <f t="shared" si="154"/>
        <v>0</v>
      </c>
      <c r="S192">
        <f t="shared" si="155"/>
        <v>0</v>
      </c>
      <c r="T192">
        <f t="shared" si="156"/>
        <v>0</v>
      </c>
      <c r="U192">
        <f t="shared" si="157"/>
        <v>0</v>
      </c>
      <c r="V192">
        <f t="shared" si="158"/>
        <v>0</v>
      </c>
      <c r="W192">
        <f t="shared" si="159"/>
        <v>0</v>
      </c>
      <c r="X192">
        <f t="shared" si="160"/>
        <v>0</v>
      </c>
      <c r="Y192">
        <f t="shared" si="161"/>
        <v>0</v>
      </c>
      <c r="AA192">
        <v>-1</v>
      </c>
      <c r="AB192">
        <f t="shared" si="162"/>
        <v>120.86499999999999</v>
      </c>
      <c r="AC192">
        <f t="shared" si="185"/>
        <v>58.6</v>
      </c>
      <c r="AD192">
        <f>ROUND(((((ET192*1.05))-((EU192*1.05)))+AE192),6)</f>
        <v>0</v>
      </c>
      <c r="AE192">
        <f>ROUND(((EU192*1.05)),6)</f>
        <v>0</v>
      </c>
      <c r="AF192">
        <f>ROUND(((EV192*1.05)),6)</f>
        <v>62.265000000000001</v>
      </c>
      <c r="AG192">
        <f t="shared" si="164"/>
        <v>0</v>
      </c>
      <c r="AH192">
        <f>((EW192*1.05))</f>
        <v>5.4285000000000005</v>
      </c>
      <c r="AI192">
        <f>((EX192*1.05))</f>
        <v>0</v>
      </c>
      <c r="AJ192">
        <f t="shared" si="166"/>
        <v>0</v>
      </c>
      <c r="AK192">
        <v>117.9</v>
      </c>
      <c r="AL192">
        <v>58.6</v>
      </c>
      <c r="AM192">
        <v>0</v>
      </c>
      <c r="AN192">
        <v>0</v>
      </c>
      <c r="AO192">
        <v>59.3</v>
      </c>
      <c r="AP192">
        <v>0</v>
      </c>
      <c r="AQ192">
        <v>5.17</v>
      </c>
      <c r="AR192">
        <v>0</v>
      </c>
      <c r="AS192">
        <v>0</v>
      </c>
      <c r="AT192">
        <v>134</v>
      </c>
      <c r="AU192">
        <v>55</v>
      </c>
      <c r="AV192">
        <v>1.0469999999999999</v>
      </c>
      <c r="AW192">
        <v>1.002</v>
      </c>
      <c r="AZ192">
        <v>1</v>
      </c>
      <c r="BA192">
        <v>47.82</v>
      </c>
      <c r="BB192">
        <v>1</v>
      </c>
      <c r="BC192">
        <v>3.64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150</v>
      </c>
      <c r="BM192">
        <v>152</v>
      </c>
      <c r="BN192">
        <v>0</v>
      </c>
      <c r="BO192" t="s">
        <v>148</v>
      </c>
      <c r="BP192">
        <v>1</v>
      </c>
      <c r="BQ192">
        <v>30</v>
      </c>
      <c r="BR192">
        <v>0</v>
      </c>
      <c r="BS192">
        <v>47.82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134</v>
      </c>
      <c r="CA192">
        <v>55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1008</v>
      </c>
      <c r="CO192">
        <v>0</v>
      </c>
      <c r="CP192">
        <f t="shared" si="167"/>
        <v>0</v>
      </c>
      <c r="CQ192">
        <f t="shared" si="168"/>
        <v>213.74</v>
      </c>
      <c r="CR192">
        <f>(ROUND((ROUND((((ET192*1.05))*AV192*1),2)*BB192),2)+ROUND((ROUND(((AE192-((EU192*1.05)))*AV192*1),2)*BS192),2))</f>
        <v>0</v>
      </c>
      <c r="CS192">
        <f t="shared" si="169"/>
        <v>0</v>
      </c>
      <c r="CT192">
        <f t="shared" si="170"/>
        <v>3117.39</v>
      </c>
      <c r="CU192">
        <f t="shared" si="171"/>
        <v>0</v>
      </c>
      <c r="CV192">
        <f t="shared" si="172"/>
        <v>5.6836395</v>
      </c>
      <c r="CW192">
        <f t="shared" si="173"/>
        <v>0</v>
      </c>
      <c r="CX192">
        <f t="shared" si="174"/>
        <v>0</v>
      </c>
      <c r="CY192">
        <f t="shared" si="175"/>
        <v>0</v>
      </c>
      <c r="CZ192">
        <f t="shared" si="176"/>
        <v>0</v>
      </c>
      <c r="DC192" t="s">
        <v>3</v>
      </c>
      <c r="DD192" t="s">
        <v>3</v>
      </c>
      <c r="DE192" t="s">
        <v>218</v>
      </c>
      <c r="DF192" t="s">
        <v>218</v>
      </c>
      <c r="DG192" t="s">
        <v>218</v>
      </c>
      <c r="DH192" t="s">
        <v>3</v>
      </c>
      <c r="DI192" t="s">
        <v>218</v>
      </c>
      <c r="DJ192" t="s">
        <v>218</v>
      </c>
      <c r="DK192" t="s">
        <v>3</v>
      </c>
      <c r="DL192" t="s">
        <v>3</v>
      </c>
      <c r="DM192" t="s">
        <v>3</v>
      </c>
      <c r="DN192">
        <v>161</v>
      </c>
      <c r="DO192">
        <v>107</v>
      </c>
      <c r="DP192">
        <v>1.0469999999999999</v>
      </c>
      <c r="DQ192">
        <v>1.002</v>
      </c>
      <c r="DU192">
        <v>1013</v>
      </c>
      <c r="DV192" t="s">
        <v>141</v>
      </c>
      <c r="DW192" t="s">
        <v>141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40698538</v>
      </c>
      <c r="EF192">
        <v>30</v>
      </c>
      <c r="EG192" t="s">
        <v>17</v>
      </c>
      <c r="EH192">
        <v>0</v>
      </c>
      <c r="EI192" t="s">
        <v>3</v>
      </c>
      <c r="EJ192">
        <v>1</v>
      </c>
      <c r="EK192">
        <v>152</v>
      </c>
      <c r="EL192" t="s">
        <v>143</v>
      </c>
      <c r="EM192" t="s">
        <v>144</v>
      </c>
      <c r="EO192" t="s">
        <v>213</v>
      </c>
      <c r="EQ192">
        <v>132096</v>
      </c>
      <c r="ER192">
        <v>117.9</v>
      </c>
      <c r="ES192">
        <v>58.6</v>
      </c>
      <c r="ET192">
        <v>0</v>
      </c>
      <c r="EU192">
        <v>0</v>
      </c>
      <c r="EV192">
        <v>59.3</v>
      </c>
      <c r="EW192">
        <v>5.17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161</v>
      </c>
      <c r="FY192">
        <v>107</v>
      </c>
      <c r="GA192" t="s">
        <v>3</v>
      </c>
      <c r="GD192">
        <v>0</v>
      </c>
      <c r="GF192">
        <v>36365599</v>
      </c>
      <c r="GG192">
        <v>2</v>
      </c>
      <c r="GH192">
        <v>1</v>
      </c>
      <c r="GI192">
        <v>2</v>
      </c>
      <c r="GJ192">
        <v>0</v>
      </c>
      <c r="GK192">
        <f>ROUND(R192*(R12)/100,2)</f>
        <v>0</v>
      </c>
      <c r="GL192">
        <f t="shared" si="177"/>
        <v>0</v>
      </c>
      <c r="GM192">
        <f t="shared" si="178"/>
        <v>0</v>
      </c>
      <c r="GN192">
        <f t="shared" si="179"/>
        <v>0</v>
      </c>
      <c r="GO192">
        <f t="shared" si="180"/>
        <v>0</v>
      </c>
      <c r="GP192">
        <f t="shared" si="181"/>
        <v>0</v>
      </c>
      <c r="GR192">
        <v>0</v>
      </c>
      <c r="GS192">
        <v>3</v>
      </c>
      <c r="GT192">
        <v>0</v>
      </c>
      <c r="GU192" t="s">
        <v>3</v>
      </c>
      <c r="GV192">
        <f t="shared" si="182"/>
        <v>0</v>
      </c>
      <c r="GW192">
        <v>1</v>
      </c>
      <c r="GX192">
        <f t="shared" si="183"/>
        <v>0</v>
      </c>
      <c r="HA192">
        <v>0</v>
      </c>
      <c r="HB192">
        <v>0</v>
      </c>
      <c r="HC192">
        <f t="shared" si="18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E193" t="s">
        <v>3</v>
      </c>
      <c r="F193" t="s">
        <v>145</v>
      </c>
      <c r="G193" t="s">
        <v>177</v>
      </c>
      <c r="H193" t="s">
        <v>61</v>
      </c>
      <c r="I193">
        <f>I192*J193</f>
        <v>0</v>
      </c>
      <c r="J193">
        <v>61.199999999999996</v>
      </c>
      <c r="K193">
        <v>61.199999999999996</v>
      </c>
      <c r="O193">
        <f t="shared" si="152"/>
        <v>0</v>
      </c>
      <c r="P193">
        <f t="shared" si="153"/>
        <v>0</v>
      </c>
      <c r="Q193">
        <f>(ROUND((ROUND(((ET193)*AV193*I193),2)*BB193),2)+ROUND((ROUND(((AE193-(EU193))*AV193*I193),2)*BS193),2))</f>
        <v>0</v>
      </c>
      <c r="R193">
        <f t="shared" si="154"/>
        <v>0</v>
      </c>
      <c r="S193">
        <f t="shared" si="155"/>
        <v>0</v>
      </c>
      <c r="T193">
        <f t="shared" si="156"/>
        <v>0</v>
      </c>
      <c r="U193">
        <f t="shared" si="157"/>
        <v>0</v>
      </c>
      <c r="V193">
        <f t="shared" si="158"/>
        <v>0</v>
      </c>
      <c r="W193">
        <f t="shared" si="159"/>
        <v>0</v>
      </c>
      <c r="X193">
        <f t="shared" si="160"/>
        <v>0</v>
      </c>
      <c r="Y193">
        <f t="shared" si="161"/>
        <v>0</v>
      </c>
      <c r="AA193">
        <v>-1</v>
      </c>
      <c r="AB193">
        <f t="shared" si="162"/>
        <v>517.14</v>
      </c>
      <c r="AC193">
        <f t="shared" si="185"/>
        <v>517.14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64"/>
        <v>0</v>
      </c>
      <c r="AH193">
        <f>(EW193)</f>
        <v>0</v>
      </c>
      <c r="AI193">
        <f>(EX193)</f>
        <v>0</v>
      </c>
      <c r="AJ193">
        <f t="shared" si="166"/>
        <v>0</v>
      </c>
      <c r="AK193">
        <v>517.14</v>
      </c>
      <c r="AL193">
        <v>517.14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1.002</v>
      </c>
      <c r="AZ193">
        <v>1</v>
      </c>
      <c r="BA193">
        <v>1</v>
      </c>
      <c r="BB193">
        <v>1</v>
      </c>
      <c r="BC193">
        <v>12.48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178</v>
      </c>
      <c r="BM193">
        <v>152</v>
      </c>
      <c r="BN193">
        <v>0</v>
      </c>
      <c r="BO193" t="s">
        <v>145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67"/>
        <v>0</v>
      </c>
      <c r="CQ193">
        <f t="shared" si="168"/>
        <v>6466.76</v>
      </c>
      <c r="CR193">
        <f>(ROUND((ROUND(((ET193)*AV193*1),2)*BB193),2)+ROUND((ROUND(((AE193-(EU193))*AV193*1),2)*BS193),2))</f>
        <v>0</v>
      </c>
      <c r="CS193">
        <f t="shared" si="169"/>
        <v>0</v>
      </c>
      <c r="CT193">
        <f t="shared" si="170"/>
        <v>0</v>
      </c>
      <c r="CU193">
        <f t="shared" si="171"/>
        <v>0</v>
      </c>
      <c r="CV193">
        <f t="shared" si="172"/>
        <v>0</v>
      </c>
      <c r="CW193">
        <f t="shared" si="173"/>
        <v>0</v>
      </c>
      <c r="CX193">
        <f t="shared" si="174"/>
        <v>0</v>
      </c>
      <c r="CY193">
        <f t="shared" si="175"/>
        <v>0</v>
      </c>
      <c r="CZ193">
        <f t="shared" si="17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161</v>
      </c>
      <c r="DO193">
        <v>107</v>
      </c>
      <c r="DP193">
        <v>1.0469999999999999</v>
      </c>
      <c r="DQ193">
        <v>1.002</v>
      </c>
      <c r="DU193">
        <v>1007</v>
      </c>
      <c r="DV193" t="s">
        <v>61</v>
      </c>
      <c r="DW193" t="s">
        <v>61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40698538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152</v>
      </c>
      <c r="EL193" t="s">
        <v>143</v>
      </c>
      <c r="EM193" t="s">
        <v>144</v>
      </c>
      <c r="EO193" t="s">
        <v>3</v>
      </c>
      <c r="EQ193">
        <v>1024</v>
      </c>
      <c r="ER193">
        <v>517.14</v>
      </c>
      <c r="ES193">
        <v>517.14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161</v>
      </c>
      <c r="FY193">
        <v>107</v>
      </c>
      <c r="GA193" t="s">
        <v>3</v>
      </c>
      <c r="GD193">
        <v>0</v>
      </c>
      <c r="GF193">
        <v>412444006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77"/>
        <v>0</v>
      </c>
      <c r="GM193">
        <f t="shared" si="178"/>
        <v>0</v>
      </c>
      <c r="GN193">
        <f t="shared" si="179"/>
        <v>0</v>
      </c>
      <c r="GO193">
        <f t="shared" si="180"/>
        <v>0</v>
      </c>
      <c r="GP193">
        <f t="shared" si="181"/>
        <v>0</v>
      </c>
      <c r="GR193">
        <v>0</v>
      </c>
      <c r="GS193">
        <v>3</v>
      </c>
      <c r="GT193">
        <v>0</v>
      </c>
      <c r="GU193" t="s">
        <v>3</v>
      </c>
      <c r="GV193">
        <f t="shared" si="182"/>
        <v>0</v>
      </c>
      <c r="GW193">
        <v>1</v>
      </c>
      <c r="GX193">
        <f t="shared" si="183"/>
        <v>0</v>
      </c>
      <c r="HA193">
        <v>0</v>
      </c>
      <c r="HB193">
        <v>0</v>
      </c>
      <c r="HC193">
        <f t="shared" si="184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3</v>
      </c>
      <c r="F194" t="s">
        <v>243</v>
      </c>
      <c r="G194" t="s">
        <v>244</v>
      </c>
      <c r="H194" t="s">
        <v>245</v>
      </c>
      <c r="I194">
        <v>0</v>
      </c>
      <c r="J194">
        <v>0</v>
      </c>
      <c r="K194">
        <v>0</v>
      </c>
      <c r="O194">
        <f t="shared" si="152"/>
        <v>0</v>
      </c>
      <c r="P194">
        <f t="shared" si="153"/>
        <v>0</v>
      </c>
      <c r="Q194">
        <f>(ROUND((ROUND((((ET194*1.05))*AV194*I194),2)*BB194),2)+ROUND((ROUND(((AE194-((EU194*1.05)))*AV194*I194),2)*BS194),2))</f>
        <v>0</v>
      </c>
      <c r="R194">
        <f t="shared" si="154"/>
        <v>0</v>
      </c>
      <c r="S194">
        <f t="shared" si="155"/>
        <v>0</v>
      </c>
      <c r="T194">
        <f t="shared" si="156"/>
        <v>0</v>
      </c>
      <c r="U194">
        <f t="shared" si="157"/>
        <v>0</v>
      </c>
      <c r="V194">
        <f t="shared" si="158"/>
        <v>0</v>
      </c>
      <c r="W194">
        <f t="shared" si="159"/>
        <v>0</v>
      </c>
      <c r="X194">
        <f t="shared" si="160"/>
        <v>0</v>
      </c>
      <c r="Y194">
        <f t="shared" si="161"/>
        <v>0</v>
      </c>
      <c r="AA194">
        <v>-1</v>
      </c>
      <c r="AB194">
        <f t="shared" si="162"/>
        <v>599.61300000000006</v>
      </c>
      <c r="AC194">
        <f t="shared" si="185"/>
        <v>5.25</v>
      </c>
      <c r="AD194">
        <f>ROUND(((((ET194*1.05))-((EU194*1.05)))+AE194),6)</f>
        <v>166.30950000000001</v>
      </c>
      <c r="AE194">
        <f>ROUND(((EU194*1.05)),6)</f>
        <v>13.65</v>
      </c>
      <c r="AF194">
        <f>ROUND(((EV194*1.05)),6)</f>
        <v>428.05349999999999</v>
      </c>
      <c r="AG194">
        <f t="shared" si="164"/>
        <v>0</v>
      </c>
      <c r="AH194">
        <f>((EW194*1.05))</f>
        <v>40.005000000000003</v>
      </c>
      <c r="AI194">
        <f>((EX194*1.05))</f>
        <v>0</v>
      </c>
      <c r="AJ194">
        <f t="shared" si="166"/>
        <v>0</v>
      </c>
      <c r="AK194">
        <v>571.30999999999995</v>
      </c>
      <c r="AL194">
        <v>5.25</v>
      </c>
      <c r="AM194">
        <v>158.38999999999999</v>
      </c>
      <c r="AN194">
        <v>13</v>
      </c>
      <c r="AO194">
        <v>407.67</v>
      </c>
      <c r="AP194">
        <v>0</v>
      </c>
      <c r="AQ194">
        <v>38.1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246</v>
      </c>
      <c r="BM194">
        <v>161</v>
      </c>
      <c r="BN194">
        <v>0</v>
      </c>
      <c r="BO194" t="s">
        <v>3</v>
      </c>
      <c r="BP194">
        <v>0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1008</v>
      </c>
      <c r="CO194">
        <v>0</v>
      </c>
      <c r="CP194">
        <f t="shared" si="167"/>
        <v>0</v>
      </c>
      <c r="CQ194">
        <f t="shared" si="168"/>
        <v>5.25</v>
      </c>
      <c r="CR194">
        <f>(ROUND((ROUND((((ET194*1.05))*AV194*1),2)*BB194),2)+ROUND((ROUND(((AE194-((EU194*1.05)))*AV194*1),2)*BS194),2))</f>
        <v>166.31</v>
      </c>
      <c r="CS194">
        <f t="shared" si="169"/>
        <v>13.65</v>
      </c>
      <c r="CT194">
        <f t="shared" si="170"/>
        <v>428.05</v>
      </c>
      <c r="CU194">
        <f t="shared" si="171"/>
        <v>0</v>
      </c>
      <c r="CV194">
        <f t="shared" si="172"/>
        <v>40.005000000000003</v>
      </c>
      <c r="CW194">
        <f t="shared" si="173"/>
        <v>0</v>
      </c>
      <c r="CX194">
        <f t="shared" si="174"/>
        <v>0</v>
      </c>
      <c r="CY194">
        <f t="shared" si="175"/>
        <v>0</v>
      </c>
      <c r="CZ194">
        <f t="shared" si="176"/>
        <v>0</v>
      </c>
      <c r="DC194" t="s">
        <v>3</v>
      </c>
      <c r="DD194" t="s">
        <v>3</v>
      </c>
      <c r="DE194" t="s">
        <v>218</v>
      </c>
      <c r="DF194" t="s">
        <v>218</v>
      </c>
      <c r="DG194" t="s">
        <v>218</v>
      </c>
      <c r="DH194" t="s">
        <v>3</v>
      </c>
      <c r="DI194" t="s">
        <v>218</v>
      </c>
      <c r="DJ194" t="s">
        <v>218</v>
      </c>
      <c r="DK194" t="s">
        <v>3</v>
      </c>
      <c r="DL194" t="s">
        <v>3</v>
      </c>
      <c r="DM194" t="s">
        <v>3</v>
      </c>
      <c r="DN194">
        <v>134</v>
      </c>
      <c r="DO194">
        <v>83</v>
      </c>
      <c r="DP194">
        <v>1.0469999999999999</v>
      </c>
      <c r="DQ194">
        <v>1.006</v>
      </c>
      <c r="DU194">
        <v>1013</v>
      </c>
      <c r="DV194" t="s">
        <v>245</v>
      </c>
      <c r="DW194" t="s">
        <v>245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40698547</v>
      </c>
      <c r="EF194">
        <v>30</v>
      </c>
      <c r="EG194" t="s">
        <v>17</v>
      </c>
      <c r="EH194">
        <v>0</v>
      </c>
      <c r="EI194" t="s">
        <v>3</v>
      </c>
      <c r="EJ194">
        <v>1</v>
      </c>
      <c r="EK194">
        <v>161</v>
      </c>
      <c r="EL194" t="s">
        <v>247</v>
      </c>
      <c r="EM194" t="s">
        <v>248</v>
      </c>
      <c r="EO194" t="s">
        <v>213</v>
      </c>
      <c r="EQ194">
        <v>132096</v>
      </c>
      <c r="ER194">
        <v>571.30999999999995</v>
      </c>
      <c r="ES194">
        <v>5.25</v>
      </c>
      <c r="ET194">
        <v>158.38999999999999</v>
      </c>
      <c r="EU194">
        <v>13</v>
      </c>
      <c r="EV194">
        <v>407.67</v>
      </c>
      <c r="EW194">
        <v>38.1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134</v>
      </c>
      <c r="FY194">
        <v>83</v>
      </c>
      <c r="GA194" t="s">
        <v>3</v>
      </c>
      <c r="GD194">
        <v>1</v>
      </c>
      <c r="GF194">
        <v>1869123832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77"/>
        <v>0</v>
      </c>
      <c r="GM194">
        <f>ROUND(O194+X194+Y194,2)+GX194</f>
        <v>0</v>
      </c>
      <c r="GN194">
        <f t="shared" si="179"/>
        <v>0</v>
      </c>
      <c r="GO194">
        <f t="shared" si="180"/>
        <v>0</v>
      </c>
      <c r="GP194">
        <f t="shared" si="181"/>
        <v>0</v>
      </c>
      <c r="GR194">
        <v>0</v>
      </c>
      <c r="GS194">
        <v>3</v>
      </c>
      <c r="GT194">
        <v>0</v>
      </c>
      <c r="GU194" t="s">
        <v>3</v>
      </c>
      <c r="GV194">
        <f t="shared" si="182"/>
        <v>0</v>
      </c>
      <c r="GW194">
        <v>1</v>
      </c>
      <c r="GX194">
        <f t="shared" si="183"/>
        <v>0</v>
      </c>
      <c r="HA194">
        <v>0</v>
      </c>
      <c r="HB194">
        <v>0</v>
      </c>
      <c r="HC194">
        <f t="shared" si="18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E195" t="s">
        <v>3</v>
      </c>
      <c r="F195" t="s">
        <v>249</v>
      </c>
      <c r="G195" t="s">
        <v>250</v>
      </c>
      <c r="H195" t="s">
        <v>225</v>
      </c>
      <c r="I195">
        <f>I194*J195</f>
        <v>0</v>
      </c>
      <c r="J195">
        <v>0.2</v>
      </c>
      <c r="K195">
        <v>0.2</v>
      </c>
      <c r="O195">
        <f t="shared" si="152"/>
        <v>0</v>
      </c>
      <c r="P195">
        <f t="shared" si="153"/>
        <v>0</v>
      </c>
      <c r="Q195">
        <f>(ROUND((ROUND(((ET195)*AV195*I195),2)*BB195),2)+ROUND((ROUND(((AE195-(EU195))*AV195*I195),2)*BS195),2))</f>
        <v>0</v>
      </c>
      <c r="R195">
        <f t="shared" si="154"/>
        <v>0</v>
      </c>
      <c r="S195">
        <f t="shared" si="155"/>
        <v>0</v>
      </c>
      <c r="T195">
        <f t="shared" si="156"/>
        <v>0</v>
      </c>
      <c r="U195">
        <f t="shared" si="157"/>
        <v>0</v>
      </c>
      <c r="V195">
        <f t="shared" si="158"/>
        <v>0</v>
      </c>
      <c r="W195">
        <f t="shared" si="159"/>
        <v>0</v>
      </c>
      <c r="X195">
        <f t="shared" si="160"/>
        <v>0</v>
      </c>
      <c r="Y195">
        <f t="shared" si="161"/>
        <v>0</v>
      </c>
      <c r="AA195">
        <v>-1</v>
      </c>
      <c r="AB195">
        <f t="shared" si="162"/>
        <v>117.94</v>
      </c>
      <c r="AC195">
        <f t="shared" si="185"/>
        <v>117.94</v>
      </c>
      <c r="AD195">
        <f>ROUND((((ET195)-(EU195))+AE195),6)</f>
        <v>0</v>
      </c>
      <c r="AE195">
        <f>ROUND((EU195),6)</f>
        <v>0</v>
      </c>
      <c r="AF195">
        <f>ROUND((EV195),6)</f>
        <v>0</v>
      </c>
      <c r="AG195">
        <f t="shared" si="164"/>
        <v>0</v>
      </c>
      <c r="AH195">
        <f>(EW195)</f>
        <v>0</v>
      </c>
      <c r="AI195">
        <f>(EX195)</f>
        <v>0</v>
      </c>
      <c r="AJ195">
        <f t="shared" si="166"/>
        <v>0</v>
      </c>
      <c r="AK195">
        <v>117.94</v>
      </c>
      <c r="AL195">
        <v>117.94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9.0299999999999994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251</v>
      </c>
      <c r="BM195">
        <v>161</v>
      </c>
      <c r="BN195">
        <v>0</v>
      </c>
      <c r="BO195" t="s">
        <v>249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67"/>
        <v>0</v>
      </c>
      <c r="CQ195">
        <f t="shared" si="168"/>
        <v>1065</v>
      </c>
      <c r="CR195">
        <f>(ROUND((ROUND(((ET195)*AV195*1),2)*BB195),2)+ROUND((ROUND(((AE195-(EU195))*AV195*1),2)*BS195),2))</f>
        <v>0</v>
      </c>
      <c r="CS195">
        <f t="shared" si="169"/>
        <v>0</v>
      </c>
      <c r="CT195">
        <f t="shared" si="170"/>
        <v>0</v>
      </c>
      <c r="CU195">
        <f t="shared" si="171"/>
        <v>0</v>
      </c>
      <c r="CV195">
        <f t="shared" si="172"/>
        <v>0</v>
      </c>
      <c r="CW195">
        <f t="shared" si="173"/>
        <v>0</v>
      </c>
      <c r="CX195">
        <f t="shared" si="174"/>
        <v>0</v>
      </c>
      <c r="CY195">
        <f t="shared" si="175"/>
        <v>0</v>
      </c>
      <c r="CZ195">
        <f t="shared" si="176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134</v>
      </c>
      <c r="DO195">
        <v>83</v>
      </c>
      <c r="DP195">
        <v>1.0469999999999999</v>
      </c>
      <c r="DQ195">
        <v>1.006</v>
      </c>
      <c r="DU195">
        <v>1005</v>
      </c>
      <c r="DV195" t="s">
        <v>225</v>
      </c>
      <c r="DW195" t="s">
        <v>225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40698547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161</v>
      </c>
      <c r="EL195" t="s">
        <v>247</v>
      </c>
      <c r="EM195" t="s">
        <v>248</v>
      </c>
      <c r="EO195" t="s">
        <v>3</v>
      </c>
      <c r="EQ195">
        <v>1024</v>
      </c>
      <c r="ER195">
        <v>117.94</v>
      </c>
      <c r="ES195">
        <v>117.94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134</v>
      </c>
      <c r="FY195">
        <v>83</v>
      </c>
      <c r="GA195" t="s">
        <v>3</v>
      </c>
      <c r="GD195">
        <v>0</v>
      </c>
      <c r="GF195">
        <v>1313026270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77"/>
        <v>0</v>
      </c>
      <c r="GM195">
        <f>ROUND(O195+X195+Y195+GK195,2)+GX195</f>
        <v>0</v>
      </c>
      <c r="GN195">
        <f t="shared" si="179"/>
        <v>0</v>
      </c>
      <c r="GO195">
        <f t="shared" si="180"/>
        <v>0</v>
      </c>
      <c r="GP195">
        <f t="shared" si="181"/>
        <v>0</v>
      </c>
      <c r="GR195">
        <v>0</v>
      </c>
      <c r="GS195">
        <v>3</v>
      </c>
      <c r="GT195">
        <v>0</v>
      </c>
      <c r="GU195" t="s">
        <v>3</v>
      </c>
      <c r="GV195">
        <f t="shared" si="182"/>
        <v>0</v>
      </c>
      <c r="GW195">
        <v>1</v>
      </c>
      <c r="GX195">
        <f t="shared" si="183"/>
        <v>0</v>
      </c>
      <c r="HA195">
        <v>0</v>
      </c>
      <c r="HB195">
        <v>0</v>
      </c>
      <c r="HC195">
        <f t="shared" si="184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7" spans="1:245" x14ac:dyDescent="0.2">
      <c r="A197" s="2">
        <v>51</v>
      </c>
      <c r="B197" s="2">
        <f>B172</f>
        <v>1</v>
      </c>
      <c r="C197" s="2">
        <f>A172</f>
        <v>4</v>
      </c>
      <c r="D197" s="2">
        <f>ROW(A172)</f>
        <v>172</v>
      </c>
      <c r="E197" s="2"/>
      <c r="F197" s="2" t="str">
        <f>IF(F172&lt;&gt;"",F172,"")</f>
        <v>Восстановление экопарковка</v>
      </c>
      <c r="G197" s="2" t="str">
        <f>IF(G172&lt;&gt;"",G172,"")</f>
        <v>Восстановление экопарковка</v>
      </c>
      <c r="H197" s="2">
        <v>0</v>
      </c>
      <c r="I197" s="2"/>
      <c r="J197" s="2"/>
      <c r="K197" s="2"/>
      <c r="L197" s="2"/>
      <c r="M197" s="2"/>
      <c r="N197" s="2"/>
      <c r="O197" s="2">
        <f t="shared" ref="O197:T197" si="190">ROUND(AB197,2)</f>
        <v>80316.990000000005</v>
      </c>
      <c r="P197" s="2">
        <f t="shared" si="190"/>
        <v>21503.22</v>
      </c>
      <c r="Q197" s="2">
        <f t="shared" si="190"/>
        <v>2634.83</v>
      </c>
      <c r="R197" s="2">
        <f t="shared" si="190"/>
        <v>712.52</v>
      </c>
      <c r="S197" s="2">
        <f t="shared" si="190"/>
        <v>56178.94</v>
      </c>
      <c r="T197" s="2">
        <f t="shared" si="190"/>
        <v>0</v>
      </c>
      <c r="U197" s="2">
        <f>AH197</f>
        <v>106.370690307</v>
      </c>
      <c r="V197" s="2">
        <f>AI197</f>
        <v>0</v>
      </c>
      <c r="W197" s="2">
        <f>ROUND(AJ197,2)</f>
        <v>0</v>
      </c>
      <c r="X197" s="2">
        <f>ROUND(AK197,2)</f>
        <v>53353.54</v>
      </c>
      <c r="Y197" s="2">
        <f>ROUND(AL197,2)</f>
        <v>25806.32</v>
      </c>
      <c r="Z197" s="2"/>
      <c r="AA197" s="2"/>
      <c r="AB197" s="2">
        <f>ROUND(SUMIF(AA176:AA195,"=44842498",O176:O195),2)</f>
        <v>80316.990000000005</v>
      </c>
      <c r="AC197" s="2">
        <f>ROUND(SUMIF(AA176:AA195,"=44842498",P176:P195),2)</f>
        <v>21503.22</v>
      </c>
      <c r="AD197" s="2">
        <f>ROUND(SUMIF(AA176:AA195,"=44842498",Q176:Q195),2)</f>
        <v>2634.83</v>
      </c>
      <c r="AE197" s="2">
        <f>ROUND(SUMIF(AA176:AA195,"=44842498",R176:R195),2)</f>
        <v>712.52</v>
      </c>
      <c r="AF197" s="2">
        <f>ROUND(SUMIF(AA176:AA195,"=44842498",S176:S195),2)</f>
        <v>56178.94</v>
      </c>
      <c r="AG197" s="2">
        <f>ROUND(SUMIF(AA176:AA195,"=44842498",T176:T195),2)</f>
        <v>0</v>
      </c>
      <c r="AH197" s="2">
        <f>SUMIF(AA176:AA195,"=44842498",U176:U195)</f>
        <v>106.370690307</v>
      </c>
      <c r="AI197" s="2">
        <f>SUMIF(AA176:AA195,"=44842498",V176:V195)</f>
        <v>0</v>
      </c>
      <c r="AJ197" s="2">
        <f>ROUND(SUMIF(AA176:AA195,"=44842498",W176:W195),2)</f>
        <v>0</v>
      </c>
      <c r="AK197" s="2">
        <f>ROUND(SUMIF(AA176:AA195,"=44842498",X176:X195),2)</f>
        <v>53353.54</v>
      </c>
      <c r="AL197" s="2">
        <f>ROUND(SUMIF(AA176:AA195,"=44842498",Y176:Y195),2)</f>
        <v>25806.32</v>
      </c>
      <c r="AM197" s="2"/>
      <c r="AN197" s="2"/>
      <c r="AO197" s="2">
        <f t="shared" ref="AO197:BD197" si="191">ROUND(BX197,2)</f>
        <v>0</v>
      </c>
      <c r="AP197" s="2">
        <f t="shared" si="191"/>
        <v>0</v>
      </c>
      <c r="AQ197" s="2">
        <f t="shared" si="191"/>
        <v>0</v>
      </c>
      <c r="AR197" s="2">
        <f t="shared" si="191"/>
        <v>160616.88</v>
      </c>
      <c r="AS197" s="2">
        <f t="shared" si="191"/>
        <v>160616.88</v>
      </c>
      <c r="AT197" s="2">
        <f t="shared" si="191"/>
        <v>0</v>
      </c>
      <c r="AU197" s="2">
        <f t="shared" si="191"/>
        <v>0</v>
      </c>
      <c r="AV197" s="2">
        <f t="shared" si="191"/>
        <v>21503.22</v>
      </c>
      <c r="AW197" s="2">
        <f t="shared" si="191"/>
        <v>21503.22</v>
      </c>
      <c r="AX197" s="2">
        <f t="shared" si="191"/>
        <v>0</v>
      </c>
      <c r="AY197" s="2">
        <f t="shared" si="191"/>
        <v>21503.22</v>
      </c>
      <c r="AZ197" s="2">
        <f t="shared" si="191"/>
        <v>0</v>
      </c>
      <c r="BA197" s="2">
        <f t="shared" si="191"/>
        <v>0</v>
      </c>
      <c r="BB197" s="2">
        <f t="shared" si="191"/>
        <v>0</v>
      </c>
      <c r="BC197" s="2">
        <f t="shared" si="191"/>
        <v>0</v>
      </c>
      <c r="BD197" s="2">
        <f t="shared" si="191"/>
        <v>0</v>
      </c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>
        <f>ROUND(SUMIF(AA176:AA195,"=44842498",FQ176:FQ195),2)</f>
        <v>0</v>
      </c>
      <c r="BY197" s="2">
        <f>ROUND(SUMIF(AA176:AA195,"=44842498",FR176:FR195),2)</f>
        <v>0</v>
      </c>
      <c r="BZ197" s="2">
        <f>ROUND(SUMIF(AA176:AA195,"=44842498",GL176:GL195),2)</f>
        <v>0</v>
      </c>
      <c r="CA197" s="2">
        <f>ROUND(SUMIF(AA176:AA195,"=44842498",GM176:GM195),2)</f>
        <v>160616.88</v>
      </c>
      <c r="CB197" s="2">
        <f>ROUND(SUMIF(AA176:AA195,"=44842498",GN176:GN195),2)</f>
        <v>160616.88</v>
      </c>
      <c r="CC197" s="2">
        <f>ROUND(SUMIF(AA176:AA195,"=44842498",GO176:GO195),2)</f>
        <v>0</v>
      </c>
      <c r="CD197" s="2">
        <f>ROUND(SUMIF(AA176:AA195,"=44842498",GP176:GP195),2)</f>
        <v>0</v>
      </c>
      <c r="CE197" s="2">
        <f>AC197-BX197</f>
        <v>21503.22</v>
      </c>
      <c r="CF197" s="2">
        <f>AC197-BY197</f>
        <v>21503.22</v>
      </c>
      <c r="CG197" s="2">
        <f>BX197-BZ197</f>
        <v>0</v>
      </c>
      <c r="CH197" s="2">
        <f>AC197-BX197-BY197+BZ197</f>
        <v>21503.22</v>
      </c>
      <c r="CI197" s="2">
        <f>BY197-BZ197</f>
        <v>0</v>
      </c>
      <c r="CJ197" s="2">
        <f>ROUND(SUMIF(AA176:AA195,"=44842498",GX176:GX195),2)</f>
        <v>0</v>
      </c>
      <c r="CK197" s="2">
        <f>ROUND(SUMIF(AA176:AA195,"=44842498",GY176:GY195),2)</f>
        <v>0</v>
      </c>
      <c r="CL197" s="2">
        <f>ROUND(SUMIF(AA176:AA195,"=44842498",GZ176:GZ195),2)</f>
        <v>0</v>
      </c>
      <c r="CM197" s="2">
        <f>ROUND(SUMIF(AA176:AA195,"=44842498",HD176:HD195),2)</f>
        <v>0</v>
      </c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>
        <v>0</v>
      </c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201</v>
      </c>
      <c r="F199" s="4">
        <f>ROUND(Source!O197,O199)</f>
        <v>80316.990000000005</v>
      </c>
      <c r="G199" s="4" t="s">
        <v>75</v>
      </c>
      <c r="H199" s="4" t="s">
        <v>76</v>
      </c>
      <c r="I199" s="4"/>
      <c r="J199" s="4"/>
      <c r="K199" s="4">
        <v>201</v>
      </c>
      <c r="L199" s="4">
        <v>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80316.990000000005</v>
      </c>
      <c r="X199" s="4">
        <v>1</v>
      </c>
      <c r="Y199" s="4">
        <v>80316.990000000005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202</v>
      </c>
      <c r="F200" s="4">
        <f>ROUND(Source!P197,O200)</f>
        <v>21503.22</v>
      </c>
      <c r="G200" s="4" t="s">
        <v>77</v>
      </c>
      <c r="H200" s="4" t="s">
        <v>78</v>
      </c>
      <c r="I200" s="4"/>
      <c r="J200" s="4"/>
      <c r="K200" s="4">
        <v>202</v>
      </c>
      <c r="L200" s="4">
        <v>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21503.22</v>
      </c>
      <c r="X200" s="4">
        <v>1</v>
      </c>
      <c r="Y200" s="4">
        <v>21503.22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222</v>
      </c>
      <c r="F201" s="4">
        <f>ROUND(Source!AO197,O201)</f>
        <v>0</v>
      </c>
      <c r="G201" s="4" t="s">
        <v>79</v>
      </c>
      <c r="H201" s="4" t="s">
        <v>80</v>
      </c>
      <c r="I201" s="4"/>
      <c r="J201" s="4"/>
      <c r="K201" s="4">
        <v>222</v>
      </c>
      <c r="L201" s="4">
        <v>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225</v>
      </c>
      <c r="F202" s="4">
        <f>ROUND(Source!AV197,O202)</f>
        <v>21503.22</v>
      </c>
      <c r="G202" s="4" t="s">
        <v>81</v>
      </c>
      <c r="H202" s="4" t="s">
        <v>82</v>
      </c>
      <c r="I202" s="4"/>
      <c r="J202" s="4"/>
      <c r="K202" s="4">
        <v>225</v>
      </c>
      <c r="L202" s="4">
        <v>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21503.22</v>
      </c>
      <c r="X202" s="4">
        <v>1</v>
      </c>
      <c r="Y202" s="4">
        <v>21503.22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226</v>
      </c>
      <c r="F203" s="4">
        <f>ROUND(Source!AW197,O203)</f>
        <v>21503.22</v>
      </c>
      <c r="G203" s="4" t="s">
        <v>83</v>
      </c>
      <c r="H203" s="4" t="s">
        <v>84</v>
      </c>
      <c r="I203" s="4"/>
      <c r="J203" s="4"/>
      <c r="K203" s="4">
        <v>226</v>
      </c>
      <c r="L203" s="4">
        <v>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21503.22</v>
      </c>
      <c r="X203" s="4">
        <v>1</v>
      </c>
      <c r="Y203" s="4">
        <v>21503.22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227</v>
      </c>
      <c r="F204" s="4">
        <f>ROUND(Source!AX197,O204)</f>
        <v>0</v>
      </c>
      <c r="G204" s="4" t="s">
        <v>85</v>
      </c>
      <c r="H204" s="4" t="s">
        <v>86</v>
      </c>
      <c r="I204" s="4"/>
      <c r="J204" s="4"/>
      <c r="K204" s="4">
        <v>227</v>
      </c>
      <c r="L204" s="4">
        <v>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228</v>
      </c>
      <c r="F205" s="4">
        <f>ROUND(Source!AY197,O205)</f>
        <v>21503.22</v>
      </c>
      <c r="G205" s="4" t="s">
        <v>87</v>
      </c>
      <c r="H205" s="4" t="s">
        <v>88</v>
      </c>
      <c r="I205" s="4"/>
      <c r="J205" s="4"/>
      <c r="K205" s="4">
        <v>228</v>
      </c>
      <c r="L205" s="4">
        <v>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21503.22</v>
      </c>
      <c r="X205" s="4">
        <v>1</v>
      </c>
      <c r="Y205" s="4">
        <v>21503.22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216</v>
      </c>
      <c r="F206" s="4">
        <f>ROUND(Source!AP197,O206)</f>
        <v>0</v>
      </c>
      <c r="G206" s="4" t="s">
        <v>89</v>
      </c>
      <c r="H206" s="4" t="s">
        <v>90</v>
      </c>
      <c r="I206" s="4"/>
      <c r="J206" s="4"/>
      <c r="K206" s="4">
        <v>216</v>
      </c>
      <c r="L206" s="4">
        <v>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223</v>
      </c>
      <c r="F207" s="4">
        <f>ROUND(Source!AQ197,O207)</f>
        <v>0</v>
      </c>
      <c r="G207" s="4" t="s">
        <v>91</v>
      </c>
      <c r="H207" s="4" t="s">
        <v>92</v>
      </c>
      <c r="I207" s="4"/>
      <c r="J207" s="4"/>
      <c r="K207" s="4">
        <v>223</v>
      </c>
      <c r="L207" s="4">
        <v>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229</v>
      </c>
      <c r="F208" s="4">
        <f>ROUND(Source!AZ197,O208)</f>
        <v>0</v>
      </c>
      <c r="G208" s="4" t="s">
        <v>93</v>
      </c>
      <c r="H208" s="4" t="s">
        <v>94</v>
      </c>
      <c r="I208" s="4"/>
      <c r="J208" s="4"/>
      <c r="K208" s="4">
        <v>229</v>
      </c>
      <c r="L208" s="4">
        <v>10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203</v>
      </c>
      <c r="F209" s="4">
        <f>ROUND(Source!Q197,O209)</f>
        <v>2634.83</v>
      </c>
      <c r="G209" s="4" t="s">
        <v>95</v>
      </c>
      <c r="H209" s="4" t="s">
        <v>96</v>
      </c>
      <c r="I209" s="4"/>
      <c r="J209" s="4"/>
      <c r="K209" s="4">
        <v>203</v>
      </c>
      <c r="L209" s="4">
        <v>11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2634.83</v>
      </c>
      <c r="X209" s="4">
        <v>1</v>
      </c>
      <c r="Y209" s="4">
        <v>2634.83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231</v>
      </c>
      <c r="F210" s="4">
        <f>ROUND(Source!BB197,O210)</f>
        <v>0</v>
      </c>
      <c r="G210" s="4" t="s">
        <v>97</v>
      </c>
      <c r="H210" s="4" t="s">
        <v>98</v>
      </c>
      <c r="I210" s="4"/>
      <c r="J210" s="4"/>
      <c r="K210" s="4">
        <v>231</v>
      </c>
      <c r="L210" s="4">
        <v>12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204</v>
      </c>
      <c r="F211" s="4">
        <f>ROUND(Source!R197,O211)</f>
        <v>712.52</v>
      </c>
      <c r="G211" s="4" t="s">
        <v>99</v>
      </c>
      <c r="H211" s="4" t="s">
        <v>100</v>
      </c>
      <c r="I211" s="4"/>
      <c r="J211" s="4"/>
      <c r="K211" s="4">
        <v>204</v>
      </c>
      <c r="L211" s="4">
        <v>13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712.52</v>
      </c>
      <c r="X211" s="4">
        <v>1</v>
      </c>
      <c r="Y211" s="4">
        <v>712.52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205</v>
      </c>
      <c r="F212" s="4">
        <f>ROUND(Source!S197,O212)</f>
        <v>56178.94</v>
      </c>
      <c r="G212" s="4" t="s">
        <v>101</v>
      </c>
      <c r="H212" s="4" t="s">
        <v>102</v>
      </c>
      <c r="I212" s="4"/>
      <c r="J212" s="4"/>
      <c r="K212" s="4">
        <v>205</v>
      </c>
      <c r="L212" s="4">
        <v>14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56178.94</v>
      </c>
      <c r="X212" s="4">
        <v>1</v>
      </c>
      <c r="Y212" s="4">
        <v>56178.94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232</v>
      </c>
      <c r="F213" s="4">
        <f>ROUND(Source!BC197,O213)</f>
        <v>0</v>
      </c>
      <c r="G213" s="4" t="s">
        <v>103</v>
      </c>
      <c r="H213" s="4" t="s">
        <v>104</v>
      </c>
      <c r="I213" s="4"/>
      <c r="J213" s="4"/>
      <c r="K213" s="4">
        <v>232</v>
      </c>
      <c r="L213" s="4">
        <v>15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214</v>
      </c>
      <c r="F214" s="4">
        <f>ROUND(Source!AS197,O214)</f>
        <v>160616.88</v>
      </c>
      <c r="G214" s="4" t="s">
        <v>105</v>
      </c>
      <c r="H214" s="4" t="s">
        <v>106</v>
      </c>
      <c r="I214" s="4"/>
      <c r="J214" s="4"/>
      <c r="K214" s="4">
        <v>214</v>
      </c>
      <c r="L214" s="4">
        <v>16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160616.88</v>
      </c>
      <c r="X214" s="4">
        <v>1</v>
      </c>
      <c r="Y214" s="4">
        <v>160616.88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215</v>
      </c>
      <c r="F215" s="4">
        <f>ROUND(Source!AT197,O215)</f>
        <v>0</v>
      </c>
      <c r="G215" s="4" t="s">
        <v>107</v>
      </c>
      <c r="H215" s="4" t="s">
        <v>108</v>
      </c>
      <c r="I215" s="4"/>
      <c r="J215" s="4"/>
      <c r="K215" s="4">
        <v>215</v>
      </c>
      <c r="L215" s="4">
        <v>17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217</v>
      </c>
      <c r="F216" s="4">
        <f>ROUND(Source!AU197,O216)</f>
        <v>0</v>
      </c>
      <c r="G216" s="4" t="s">
        <v>109</v>
      </c>
      <c r="H216" s="4" t="s">
        <v>110</v>
      </c>
      <c r="I216" s="4"/>
      <c r="J216" s="4"/>
      <c r="K216" s="4">
        <v>217</v>
      </c>
      <c r="L216" s="4">
        <v>18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230</v>
      </c>
      <c r="F217" s="4">
        <f>ROUND(Source!BA197,O217)</f>
        <v>0</v>
      </c>
      <c r="G217" s="4" t="s">
        <v>111</v>
      </c>
      <c r="H217" s="4" t="s">
        <v>112</v>
      </c>
      <c r="I217" s="4"/>
      <c r="J217" s="4"/>
      <c r="K217" s="4">
        <v>230</v>
      </c>
      <c r="L217" s="4">
        <v>19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206</v>
      </c>
      <c r="F218" s="4">
        <f>ROUND(Source!T197,O218)</f>
        <v>0</v>
      </c>
      <c r="G218" s="4" t="s">
        <v>113</v>
      </c>
      <c r="H218" s="4" t="s">
        <v>114</v>
      </c>
      <c r="I218" s="4"/>
      <c r="J218" s="4"/>
      <c r="K218" s="4">
        <v>206</v>
      </c>
      <c r="L218" s="4">
        <v>20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207</v>
      </c>
      <c r="F219" s="4">
        <f>Source!U197</f>
        <v>106.370690307</v>
      </c>
      <c r="G219" s="4" t="s">
        <v>115</v>
      </c>
      <c r="H219" s="4" t="s">
        <v>116</v>
      </c>
      <c r="I219" s="4"/>
      <c r="J219" s="4"/>
      <c r="K219" s="4">
        <v>207</v>
      </c>
      <c r="L219" s="4">
        <v>21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106.37069030699999</v>
      </c>
      <c r="X219" s="4">
        <v>1</v>
      </c>
      <c r="Y219" s="4">
        <v>106.37069030699999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208</v>
      </c>
      <c r="F220" s="4">
        <f>Source!V197</f>
        <v>0</v>
      </c>
      <c r="G220" s="4" t="s">
        <v>117</v>
      </c>
      <c r="H220" s="4" t="s">
        <v>118</v>
      </c>
      <c r="I220" s="4"/>
      <c r="J220" s="4"/>
      <c r="K220" s="4">
        <v>208</v>
      </c>
      <c r="L220" s="4">
        <v>22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209</v>
      </c>
      <c r="F221" s="4">
        <f>ROUND(Source!W197,O221)</f>
        <v>0</v>
      </c>
      <c r="G221" s="4" t="s">
        <v>119</v>
      </c>
      <c r="H221" s="4" t="s">
        <v>120</v>
      </c>
      <c r="I221" s="4"/>
      <c r="J221" s="4"/>
      <c r="K221" s="4">
        <v>209</v>
      </c>
      <c r="L221" s="4">
        <v>23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233</v>
      </c>
      <c r="F222" s="4">
        <f>ROUND(Source!BD197,O222)</f>
        <v>0</v>
      </c>
      <c r="G222" s="4" t="s">
        <v>121</v>
      </c>
      <c r="H222" s="4" t="s">
        <v>122</v>
      </c>
      <c r="I222" s="4"/>
      <c r="J222" s="4"/>
      <c r="K222" s="4">
        <v>233</v>
      </c>
      <c r="L222" s="4">
        <v>24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210</v>
      </c>
      <c r="F223" s="4">
        <f>ROUND(Source!X197,O223)</f>
        <v>53353.54</v>
      </c>
      <c r="G223" s="4" t="s">
        <v>123</v>
      </c>
      <c r="H223" s="4" t="s">
        <v>124</v>
      </c>
      <c r="I223" s="4"/>
      <c r="J223" s="4"/>
      <c r="K223" s="4">
        <v>210</v>
      </c>
      <c r="L223" s="4">
        <v>25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53353.54</v>
      </c>
      <c r="X223" s="4">
        <v>1</v>
      </c>
      <c r="Y223" s="4">
        <v>53353.54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211</v>
      </c>
      <c r="F224" s="4">
        <f>ROUND(Source!Y197,O224)</f>
        <v>25806.32</v>
      </c>
      <c r="G224" s="4" t="s">
        <v>125</v>
      </c>
      <c r="H224" s="4" t="s">
        <v>126</v>
      </c>
      <c r="I224" s="4"/>
      <c r="J224" s="4"/>
      <c r="K224" s="4">
        <v>211</v>
      </c>
      <c r="L224" s="4">
        <v>26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25806.32</v>
      </c>
      <c r="X224" s="4">
        <v>1</v>
      </c>
      <c r="Y224" s="4">
        <v>25806.32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224</v>
      </c>
      <c r="F225" s="4">
        <f>ROUND(Source!AR197,O225)</f>
        <v>160616.88</v>
      </c>
      <c r="G225" s="4" t="s">
        <v>127</v>
      </c>
      <c r="H225" s="4" t="s">
        <v>128</v>
      </c>
      <c r="I225" s="4"/>
      <c r="J225" s="4"/>
      <c r="K225" s="4">
        <v>224</v>
      </c>
      <c r="L225" s="4">
        <v>27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160616.88</v>
      </c>
      <c r="X225" s="4">
        <v>1</v>
      </c>
      <c r="Y225" s="4">
        <v>160616.88</v>
      </c>
      <c r="Z225" s="4"/>
      <c r="AA225" s="4"/>
      <c r="AB225" s="4"/>
    </row>
    <row r="227" spans="1:245" x14ac:dyDescent="0.2">
      <c r="A227" s="1">
        <v>4</v>
      </c>
      <c r="B227" s="1">
        <v>1</v>
      </c>
      <c r="C227" s="1"/>
      <c r="D227" s="1">
        <f>ROW(A244)</f>
        <v>244</v>
      </c>
      <c r="E227" s="1"/>
      <c r="F227" s="1" t="s">
        <v>252</v>
      </c>
      <c r="G227" s="1" t="s">
        <v>252</v>
      </c>
      <c r="H227" s="1" t="s">
        <v>3</v>
      </c>
      <c r="I227" s="1">
        <v>0</v>
      </c>
      <c r="J227" s="1"/>
      <c r="K227" s="1">
        <v>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">
      <c r="A229" s="2">
        <v>52</v>
      </c>
      <c r="B229" s="2">
        <f t="shared" ref="B229:G229" si="192">B244</f>
        <v>1</v>
      </c>
      <c r="C229" s="2">
        <f t="shared" si="192"/>
        <v>4</v>
      </c>
      <c r="D229" s="2">
        <f t="shared" si="192"/>
        <v>227</v>
      </c>
      <c r="E229" s="2">
        <f t="shared" si="192"/>
        <v>0</v>
      </c>
      <c r="F229" s="2" t="str">
        <f t="shared" si="192"/>
        <v>Восстановление газонов</v>
      </c>
      <c r="G229" s="2" t="str">
        <f t="shared" si="192"/>
        <v>Восстановление газонов</v>
      </c>
      <c r="H229" s="2"/>
      <c r="I229" s="2"/>
      <c r="J229" s="2"/>
      <c r="K229" s="2"/>
      <c r="L229" s="2"/>
      <c r="M229" s="2"/>
      <c r="N229" s="2"/>
      <c r="O229" s="2">
        <f t="shared" ref="O229:AT229" si="193">O244</f>
        <v>70575.490000000005</v>
      </c>
      <c r="P229" s="2">
        <f t="shared" si="193"/>
        <v>27113.32</v>
      </c>
      <c r="Q229" s="2">
        <f t="shared" si="193"/>
        <v>0</v>
      </c>
      <c r="R229" s="2">
        <f t="shared" si="193"/>
        <v>0</v>
      </c>
      <c r="S229" s="2">
        <f t="shared" si="193"/>
        <v>43462.17</v>
      </c>
      <c r="T229" s="2">
        <f t="shared" si="193"/>
        <v>0</v>
      </c>
      <c r="U229" s="2">
        <f t="shared" si="193"/>
        <v>86.461830000000006</v>
      </c>
      <c r="V229" s="2">
        <f t="shared" si="193"/>
        <v>0</v>
      </c>
      <c r="W229" s="2">
        <f t="shared" si="193"/>
        <v>0</v>
      </c>
      <c r="X229" s="2">
        <f t="shared" si="193"/>
        <v>45635.27</v>
      </c>
      <c r="Y229" s="2">
        <f t="shared" si="193"/>
        <v>20861.84</v>
      </c>
      <c r="Z229" s="2">
        <f t="shared" si="193"/>
        <v>0</v>
      </c>
      <c r="AA229" s="2">
        <f t="shared" si="193"/>
        <v>0</v>
      </c>
      <c r="AB229" s="2">
        <f t="shared" si="193"/>
        <v>70575.490000000005</v>
      </c>
      <c r="AC229" s="2">
        <f t="shared" si="193"/>
        <v>27113.32</v>
      </c>
      <c r="AD229" s="2">
        <f t="shared" si="193"/>
        <v>0</v>
      </c>
      <c r="AE229" s="2">
        <f t="shared" si="193"/>
        <v>0</v>
      </c>
      <c r="AF229" s="2">
        <f t="shared" si="193"/>
        <v>43462.17</v>
      </c>
      <c r="AG229" s="2">
        <f t="shared" si="193"/>
        <v>0</v>
      </c>
      <c r="AH229" s="2">
        <f t="shared" si="193"/>
        <v>86.461830000000006</v>
      </c>
      <c r="AI229" s="2">
        <f t="shared" si="193"/>
        <v>0</v>
      </c>
      <c r="AJ229" s="2">
        <f t="shared" si="193"/>
        <v>0</v>
      </c>
      <c r="AK229" s="2">
        <f t="shared" si="193"/>
        <v>45635.27</v>
      </c>
      <c r="AL229" s="2">
        <f t="shared" si="193"/>
        <v>20861.84</v>
      </c>
      <c r="AM229" s="2">
        <f t="shared" si="193"/>
        <v>0</v>
      </c>
      <c r="AN229" s="2">
        <f t="shared" si="193"/>
        <v>0</v>
      </c>
      <c r="AO229" s="2">
        <f t="shared" si="193"/>
        <v>0</v>
      </c>
      <c r="AP229" s="2">
        <f t="shared" si="193"/>
        <v>0</v>
      </c>
      <c r="AQ229" s="2">
        <f t="shared" si="193"/>
        <v>0</v>
      </c>
      <c r="AR229" s="2">
        <f t="shared" si="193"/>
        <v>137072.6</v>
      </c>
      <c r="AS229" s="2">
        <f t="shared" si="193"/>
        <v>137072.6</v>
      </c>
      <c r="AT229" s="2">
        <f t="shared" si="193"/>
        <v>0</v>
      </c>
      <c r="AU229" s="2">
        <f t="shared" ref="AU229:BZ229" si="194">AU244</f>
        <v>0</v>
      </c>
      <c r="AV229" s="2">
        <f t="shared" si="194"/>
        <v>27113.32</v>
      </c>
      <c r="AW229" s="2">
        <f t="shared" si="194"/>
        <v>27113.32</v>
      </c>
      <c r="AX229" s="2">
        <f t="shared" si="194"/>
        <v>0</v>
      </c>
      <c r="AY229" s="2">
        <f t="shared" si="194"/>
        <v>27113.32</v>
      </c>
      <c r="AZ229" s="2">
        <f t="shared" si="194"/>
        <v>0</v>
      </c>
      <c r="BA229" s="2">
        <f t="shared" si="194"/>
        <v>0</v>
      </c>
      <c r="BB229" s="2">
        <f t="shared" si="194"/>
        <v>0</v>
      </c>
      <c r="BC229" s="2">
        <f t="shared" si="194"/>
        <v>0</v>
      </c>
      <c r="BD229" s="2">
        <f t="shared" si="194"/>
        <v>0</v>
      </c>
      <c r="BE229" s="2">
        <f t="shared" si="194"/>
        <v>0</v>
      </c>
      <c r="BF229" s="2">
        <f t="shared" si="194"/>
        <v>0</v>
      </c>
      <c r="BG229" s="2">
        <f t="shared" si="194"/>
        <v>0</v>
      </c>
      <c r="BH229" s="2">
        <f t="shared" si="194"/>
        <v>0</v>
      </c>
      <c r="BI229" s="2">
        <f t="shared" si="194"/>
        <v>0</v>
      </c>
      <c r="BJ229" s="2">
        <f t="shared" si="194"/>
        <v>0</v>
      </c>
      <c r="BK229" s="2">
        <f t="shared" si="194"/>
        <v>0</v>
      </c>
      <c r="BL229" s="2">
        <f t="shared" si="194"/>
        <v>0</v>
      </c>
      <c r="BM229" s="2">
        <f t="shared" si="194"/>
        <v>0</v>
      </c>
      <c r="BN229" s="2">
        <f t="shared" si="194"/>
        <v>0</v>
      </c>
      <c r="BO229" s="2">
        <f t="shared" si="194"/>
        <v>0</v>
      </c>
      <c r="BP229" s="2">
        <f t="shared" si="194"/>
        <v>0</v>
      </c>
      <c r="BQ229" s="2">
        <f t="shared" si="194"/>
        <v>0</v>
      </c>
      <c r="BR229" s="2">
        <f t="shared" si="194"/>
        <v>0</v>
      </c>
      <c r="BS229" s="2">
        <f t="shared" si="194"/>
        <v>0</v>
      </c>
      <c r="BT229" s="2">
        <f t="shared" si="194"/>
        <v>0</v>
      </c>
      <c r="BU229" s="2">
        <f t="shared" si="194"/>
        <v>0</v>
      </c>
      <c r="BV229" s="2">
        <f t="shared" si="194"/>
        <v>0</v>
      </c>
      <c r="BW229" s="2">
        <f t="shared" si="194"/>
        <v>0</v>
      </c>
      <c r="BX229" s="2">
        <f t="shared" si="194"/>
        <v>0</v>
      </c>
      <c r="BY229" s="2">
        <f t="shared" si="194"/>
        <v>0</v>
      </c>
      <c r="BZ229" s="2">
        <f t="shared" si="194"/>
        <v>0</v>
      </c>
      <c r="CA229" s="2">
        <f t="shared" ref="CA229:DF229" si="195">CA244</f>
        <v>137072.6</v>
      </c>
      <c r="CB229" s="2">
        <f t="shared" si="195"/>
        <v>137072.6</v>
      </c>
      <c r="CC229" s="2">
        <f t="shared" si="195"/>
        <v>0</v>
      </c>
      <c r="CD229" s="2">
        <f t="shared" si="195"/>
        <v>0</v>
      </c>
      <c r="CE229" s="2">
        <f t="shared" si="195"/>
        <v>27113.32</v>
      </c>
      <c r="CF229" s="2">
        <f t="shared" si="195"/>
        <v>27113.32</v>
      </c>
      <c r="CG229" s="2">
        <f t="shared" si="195"/>
        <v>0</v>
      </c>
      <c r="CH229" s="2">
        <f t="shared" si="195"/>
        <v>27113.32</v>
      </c>
      <c r="CI229" s="2">
        <f t="shared" si="195"/>
        <v>0</v>
      </c>
      <c r="CJ229" s="2">
        <f t="shared" si="195"/>
        <v>0</v>
      </c>
      <c r="CK229" s="2">
        <f t="shared" si="195"/>
        <v>0</v>
      </c>
      <c r="CL229" s="2">
        <f t="shared" si="195"/>
        <v>0</v>
      </c>
      <c r="CM229" s="2">
        <f t="shared" si="195"/>
        <v>0</v>
      </c>
      <c r="CN229" s="2">
        <f t="shared" si="195"/>
        <v>0</v>
      </c>
      <c r="CO229" s="2">
        <f t="shared" si="195"/>
        <v>0</v>
      </c>
      <c r="CP229" s="2">
        <f t="shared" si="195"/>
        <v>0</v>
      </c>
      <c r="CQ229" s="2">
        <f t="shared" si="195"/>
        <v>0</v>
      </c>
      <c r="CR229" s="2">
        <f t="shared" si="195"/>
        <v>0</v>
      </c>
      <c r="CS229" s="2">
        <f t="shared" si="195"/>
        <v>0</v>
      </c>
      <c r="CT229" s="2">
        <f t="shared" si="195"/>
        <v>0</v>
      </c>
      <c r="CU229" s="2">
        <f t="shared" si="195"/>
        <v>0</v>
      </c>
      <c r="CV229" s="2">
        <f t="shared" si="195"/>
        <v>0</v>
      </c>
      <c r="CW229" s="2">
        <f t="shared" si="195"/>
        <v>0</v>
      </c>
      <c r="CX229" s="2">
        <f t="shared" si="195"/>
        <v>0</v>
      </c>
      <c r="CY229" s="2">
        <f t="shared" si="195"/>
        <v>0</v>
      </c>
      <c r="CZ229" s="2">
        <f t="shared" si="195"/>
        <v>0</v>
      </c>
      <c r="DA229" s="2">
        <f t="shared" si="195"/>
        <v>0</v>
      </c>
      <c r="DB229" s="2">
        <f t="shared" si="195"/>
        <v>0</v>
      </c>
      <c r="DC229" s="2">
        <f t="shared" si="195"/>
        <v>0</v>
      </c>
      <c r="DD229" s="2">
        <f t="shared" si="195"/>
        <v>0</v>
      </c>
      <c r="DE229" s="2">
        <f t="shared" si="195"/>
        <v>0</v>
      </c>
      <c r="DF229" s="2">
        <f t="shared" si="195"/>
        <v>0</v>
      </c>
      <c r="DG229" s="3">
        <f t="shared" ref="DG229:EL229" si="196">DG244</f>
        <v>0</v>
      </c>
      <c r="DH229" s="3">
        <f t="shared" si="196"/>
        <v>0</v>
      </c>
      <c r="DI229" s="3">
        <f t="shared" si="196"/>
        <v>0</v>
      </c>
      <c r="DJ229" s="3">
        <f t="shared" si="196"/>
        <v>0</v>
      </c>
      <c r="DK229" s="3">
        <f t="shared" si="196"/>
        <v>0</v>
      </c>
      <c r="DL229" s="3">
        <f t="shared" si="196"/>
        <v>0</v>
      </c>
      <c r="DM229" s="3">
        <f t="shared" si="196"/>
        <v>0</v>
      </c>
      <c r="DN229" s="3">
        <f t="shared" si="196"/>
        <v>0</v>
      </c>
      <c r="DO229" s="3">
        <f t="shared" si="196"/>
        <v>0</v>
      </c>
      <c r="DP229" s="3">
        <f t="shared" si="196"/>
        <v>0</v>
      </c>
      <c r="DQ229" s="3">
        <f t="shared" si="196"/>
        <v>0</v>
      </c>
      <c r="DR229" s="3">
        <f t="shared" si="196"/>
        <v>0</v>
      </c>
      <c r="DS229" s="3">
        <f t="shared" si="196"/>
        <v>0</v>
      </c>
      <c r="DT229" s="3">
        <f t="shared" si="196"/>
        <v>0</v>
      </c>
      <c r="DU229" s="3">
        <f t="shared" si="196"/>
        <v>0</v>
      </c>
      <c r="DV229" s="3">
        <f t="shared" si="196"/>
        <v>0</v>
      </c>
      <c r="DW229" s="3">
        <f t="shared" si="196"/>
        <v>0</v>
      </c>
      <c r="DX229" s="3">
        <f t="shared" si="196"/>
        <v>0</v>
      </c>
      <c r="DY229" s="3">
        <f t="shared" si="196"/>
        <v>0</v>
      </c>
      <c r="DZ229" s="3">
        <f t="shared" si="196"/>
        <v>0</v>
      </c>
      <c r="EA229" s="3">
        <f t="shared" si="196"/>
        <v>0</v>
      </c>
      <c r="EB229" s="3">
        <f t="shared" si="196"/>
        <v>0</v>
      </c>
      <c r="EC229" s="3">
        <f t="shared" si="196"/>
        <v>0</v>
      </c>
      <c r="ED229" s="3">
        <f t="shared" si="196"/>
        <v>0</v>
      </c>
      <c r="EE229" s="3">
        <f t="shared" si="196"/>
        <v>0</v>
      </c>
      <c r="EF229" s="3">
        <f t="shared" si="196"/>
        <v>0</v>
      </c>
      <c r="EG229" s="3">
        <f t="shared" si="196"/>
        <v>0</v>
      </c>
      <c r="EH229" s="3">
        <f t="shared" si="196"/>
        <v>0</v>
      </c>
      <c r="EI229" s="3">
        <f t="shared" si="196"/>
        <v>0</v>
      </c>
      <c r="EJ229" s="3">
        <f t="shared" si="196"/>
        <v>0</v>
      </c>
      <c r="EK229" s="3">
        <f t="shared" si="196"/>
        <v>0</v>
      </c>
      <c r="EL229" s="3">
        <f t="shared" si="196"/>
        <v>0</v>
      </c>
      <c r="EM229" s="3">
        <f t="shared" ref="EM229:FR229" si="197">EM244</f>
        <v>0</v>
      </c>
      <c r="EN229" s="3">
        <f t="shared" si="197"/>
        <v>0</v>
      </c>
      <c r="EO229" s="3">
        <f t="shared" si="197"/>
        <v>0</v>
      </c>
      <c r="EP229" s="3">
        <f t="shared" si="197"/>
        <v>0</v>
      </c>
      <c r="EQ229" s="3">
        <f t="shared" si="197"/>
        <v>0</v>
      </c>
      <c r="ER229" s="3">
        <f t="shared" si="197"/>
        <v>0</v>
      </c>
      <c r="ES229" s="3">
        <f t="shared" si="197"/>
        <v>0</v>
      </c>
      <c r="ET229" s="3">
        <f t="shared" si="197"/>
        <v>0</v>
      </c>
      <c r="EU229" s="3">
        <f t="shared" si="197"/>
        <v>0</v>
      </c>
      <c r="EV229" s="3">
        <f t="shared" si="197"/>
        <v>0</v>
      </c>
      <c r="EW229" s="3">
        <f t="shared" si="197"/>
        <v>0</v>
      </c>
      <c r="EX229" s="3">
        <f t="shared" si="197"/>
        <v>0</v>
      </c>
      <c r="EY229" s="3">
        <f t="shared" si="197"/>
        <v>0</v>
      </c>
      <c r="EZ229" s="3">
        <f t="shared" si="197"/>
        <v>0</v>
      </c>
      <c r="FA229" s="3">
        <f t="shared" si="197"/>
        <v>0</v>
      </c>
      <c r="FB229" s="3">
        <f t="shared" si="197"/>
        <v>0</v>
      </c>
      <c r="FC229" s="3">
        <f t="shared" si="197"/>
        <v>0</v>
      </c>
      <c r="FD229" s="3">
        <f t="shared" si="197"/>
        <v>0</v>
      </c>
      <c r="FE229" s="3">
        <f t="shared" si="197"/>
        <v>0</v>
      </c>
      <c r="FF229" s="3">
        <f t="shared" si="197"/>
        <v>0</v>
      </c>
      <c r="FG229" s="3">
        <f t="shared" si="197"/>
        <v>0</v>
      </c>
      <c r="FH229" s="3">
        <f t="shared" si="197"/>
        <v>0</v>
      </c>
      <c r="FI229" s="3">
        <f t="shared" si="197"/>
        <v>0</v>
      </c>
      <c r="FJ229" s="3">
        <f t="shared" si="197"/>
        <v>0</v>
      </c>
      <c r="FK229" s="3">
        <f t="shared" si="197"/>
        <v>0</v>
      </c>
      <c r="FL229" s="3">
        <f t="shared" si="197"/>
        <v>0</v>
      </c>
      <c r="FM229" s="3">
        <f t="shared" si="197"/>
        <v>0</v>
      </c>
      <c r="FN229" s="3">
        <f t="shared" si="197"/>
        <v>0</v>
      </c>
      <c r="FO229" s="3">
        <f t="shared" si="197"/>
        <v>0</v>
      </c>
      <c r="FP229" s="3">
        <f t="shared" si="197"/>
        <v>0</v>
      </c>
      <c r="FQ229" s="3">
        <f t="shared" si="197"/>
        <v>0</v>
      </c>
      <c r="FR229" s="3">
        <f t="shared" si="197"/>
        <v>0</v>
      </c>
      <c r="FS229" s="3">
        <f t="shared" ref="FS229:GX229" si="198">FS244</f>
        <v>0</v>
      </c>
      <c r="FT229" s="3">
        <f t="shared" si="198"/>
        <v>0</v>
      </c>
      <c r="FU229" s="3">
        <f t="shared" si="198"/>
        <v>0</v>
      </c>
      <c r="FV229" s="3">
        <f t="shared" si="198"/>
        <v>0</v>
      </c>
      <c r="FW229" s="3">
        <f t="shared" si="198"/>
        <v>0</v>
      </c>
      <c r="FX229" s="3">
        <f t="shared" si="198"/>
        <v>0</v>
      </c>
      <c r="FY229" s="3">
        <f t="shared" si="198"/>
        <v>0</v>
      </c>
      <c r="FZ229" s="3">
        <f t="shared" si="198"/>
        <v>0</v>
      </c>
      <c r="GA229" s="3">
        <f t="shared" si="198"/>
        <v>0</v>
      </c>
      <c r="GB229" s="3">
        <f t="shared" si="198"/>
        <v>0</v>
      </c>
      <c r="GC229" s="3">
        <f t="shared" si="198"/>
        <v>0</v>
      </c>
      <c r="GD229" s="3">
        <f t="shared" si="198"/>
        <v>0</v>
      </c>
      <c r="GE229" s="3">
        <f t="shared" si="198"/>
        <v>0</v>
      </c>
      <c r="GF229" s="3">
        <f t="shared" si="198"/>
        <v>0</v>
      </c>
      <c r="GG229" s="3">
        <f t="shared" si="198"/>
        <v>0</v>
      </c>
      <c r="GH229" s="3">
        <f t="shared" si="198"/>
        <v>0</v>
      </c>
      <c r="GI229" s="3">
        <f t="shared" si="198"/>
        <v>0</v>
      </c>
      <c r="GJ229" s="3">
        <f t="shared" si="198"/>
        <v>0</v>
      </c>
      <c r="GK229" s="3">
        <f t="shared" si="198"/>
        <v>0</v>
      </c>
      <c r="GL229" s="3">
        <f t="shared" si="198"/>
        <v>0</v>
      </c>
      <c r="GM229" s="3">
        <f t="shared" si="198"/>
        <v>0</v>
      </c>
      <c r="GN229" s="3">
        <f t="shared" si="198"/>
        <v>0</v>
      </c>
      <c r="GO229" s="3">
        <f t="shared" si="198"/>
        <v>0</v>
      </c>
      <c r="GP229" s="3">
        <f t="shared" si="198"/>
        <v>0</v>
      </c>
      <c r="GQ229" s="3">
        <f t="shared" si="198"/>
        <v>0</v>
      </c>
      <c r="GR229" s="3">
        <f t="shared" si="198"/>
        <v>0</v>
      </c>
      <c r="GS229" s="3">
        <f t="shared" si="198"/>
        <v>0</v>
      </c>
      <c r="GT229" s="3">
        <f t="shared" si="198"/>
        <v>0</v>
      </c>
      <c r="GU229" s="3">
        <f t="shared" si="198"/>
        <v>0</v>
      </c>
      <c r="GV229" s="3">
        <f t="shared" si="198"/>
        <v>0</v>
      </c>
      <c r="GW229" s="3">
        <f t="shared" si="198"/>
        <v>0</v>
      </c>
      <c r="GX229" s="3">
        <f t="shared" si="198"/>
        <v>0</v>
      </c>
    </row>
    <row r="231" spans="1:245" x14ac:dyDescent="0.2">
      <c r="A231">
        <v>17</v>
      </c>
      <c r="B231">
        <v>1</v>
      </c>
      <c r="D231">
        <f>ROW(EtalonRes!A109)</f>
        <v>109</v>
      </c>
      <c r="E231" t="s">
        <v>180</v>
      </c>
      <c r="F231" t="s">
        <v>253</v>
      </c>
      <c r="G231" t="s">
        <v>254</v>
      </c>
      <c r="H231" t="s">
        <v>208</v>
      </c>
      <c r="I231">
        <f>ROUND((72*0.75)/100*0,9)</f>
        <v>0</v>
      </c>
      <c r="J231">
        <v>0</v>
      </c>
      <c r="K231">
        <f>ROUND((72*0.75)/100*0,9)</f>
        <v>0</v>
      </c>
      <c r="O231">
        <f t="shared" ref="O231:O242" si="199">ROUND(CP231,2)</f>
        <v>0</v>
      </c>
      <c r="P231">
        <f t="shared" ref="P231:P242" si="200">ROUND((ROUND((AC231*AW231*I231),2)*BC231),2)</f>
        <v>0</v>
      </c>
      <c r="Q231">
        <f>(ROUND((ROUND((((ET231*1.05))*AV231*I231),2)*BB231),2)+ROUND((ROUND(((AE231-((EU231*1.05)))*AV231*I231),2)*BS231),2))</f>
        <v>0</v>
      </c>
      <c r="R231">
        <f t="shared" ref="R231:R242" si="201">ROUND((ROUND((AE231*AV231*I231),2)*BS231),2)</f>
        <v>0</v>
      </c>
      <c r="S231">
        <f t="shared" ref="S231:S242" si="202">ROUND((ROUND((AF231*AV231*I231),2)*BA231),2)</f>
        <v>0</v>
      </c>
      <c r="T231">
        <f t="shared" ref="T231:T242" si="203">ROUND(CU231*I231,2)</f>
        <v>0</v>
      </c>
      <c r="U231">
        <f t="shared" ref="U231:U242" si="204">CV231*I231</f>
        <v>0</v>
      </c>
      <c r="V231">
        <f t="shared" ref="V231:V242" si="205">CW231*I231</f>
        <v>0</v>
      </c>
      <c r="W231">
        <f t="shared" ref="W231:W242" si="206">ROUND(CX231*I231,2)</f>
        <v>0</v>
      </c>
      <c r="X231">
        <f t="shared" ref="X231:X242" si="207">ROUND(CY231,2)</f>
        <v>0</v>
      </c>
      <c r="Y231">
        <f t="shared" ref="Y231:Y242" si="208">ROUND(CZ231,2)</f>
        <v>0</v>
      </c>
      <c r="AA231">
        <v>44842498</v>
      </c>
      <c r="AB231">
        <f t="shared" ref="AB231:AB242" si="209">ROUND((AC231+AD231+AF231),6)</f>
        <v>297.96899999999999</v>
      </c>
      <c r="AC231">
        <f t="shared" ref="AC231:AC242" si="210">ROUND((ES231),6)</f>
        <v>0</v>
      </c>
      <c r="AD231">
        <f>ROUND(((((ET231*1.05))-((EU231*1.05)))+AE231),6)</f>
        <v>5.25</v>
      </c>
      <c r="AE231">
        <f>ROUND(((EU231*1.05)),6)</f>
        <v>0.66149999999999998</v>
      </c>
      <c r="AF231">
        <f>ROUND(((EV231*1.05)),6)</f>
        <v>292.71899999999999</v>
      </c>
      <c r="AG231">
        <f t="shared" ref="AG231:AG242" si="211">ROUND((AP231),6)</f>
        <v>0</v>
      </c>
      <c r="AH231">
        <f>((EW231*1.05))</f>
        <v>28.119000000000003</v>
      </c>
      <c r="AI231">
        <f>((EX231*1.05))</f>
        <v>0</v>
      </c>
      <c r="AJ231">
        <f t="shared" ref="AJ231:AJ242" si="212">(AS231)</f>
        <v>0</v>
      </c>
      <c r="AK231">
        <v>283.77999999999997</v>
      </c>
      <c r="AL231">
        <v>0</v>
      </c>
      <c r="AM231">
        <v>5</v>
      </c>
      <c r="AN231">
        <v>0.63</v>
      </c>
      <c r="AO231">
        <v>278.77999999999997</v>
      </c>
      <c r="AP231">
        <v>0</v>
      </c>
      <c r="AQ231">
        <v>26.78</v>
      </c>
      <c r="AR231">
        <v>0</v>
      </c>
      <c r="AS231">
        <v>0</v>
      </c>
      <c r="AT231">
        <v>105</v>
      </c>
      <c r="AU231">
        <v>48</v>
      </c>
      <c r="AV231">
        <v>1</v>
      </c>
      <c r="AW231">
        <v>1</v>
      </c>
      <c r="AZ231">
        <v>1</v>
      </c>
      <c r="BA231">
        <v>47.82</v>
      </c>
      <c r="BB231">
        <v>14.79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255</v>
      </c>
      <c r="BM231">
        <v>295</v>
      </c>
      <c r="BN231">
        <v>0</v>
      </c>
      <c r="BO231" t="s">
        <v>253</v>
      </c>
      <c r="BP231">
        <v>1</v>
      </c>
      <c r="BQ231">
        <v>30</v>
      </c>
      <c r="BR231">
        <v>0</v>
      </c>
      <c r="BS231">
        <v>47.82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105</v>
      </c>
      <c r="CA231">
        <v>48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1008</v>
      </c>
      <c r="CO231">
        <v>0</v>
      </c>
      <c r="CP231">
        <f t="shared" ref="CP231:CP242" si="213">(P231+Q231+S231)</f>
        <v>0</v>
      </c>
      <c r="CQ231">
        <f t="shared" ref="CQ231:CQ242" si="214">ROUND((ROUND((AC231*AW231*1),2)*BC231),2)</f>
        <v>0</v>
      </c>
      <c r="CR231">
        <f>(ROUND((ROUND((((ET231*1.05))*AV231*1),2)*BB231),2)+ROUND((ROUND(((AE231-((EU231*1.05)))*AV231*1),2)*BS231),2))</f>
        <v>77.650000000000006</v>
      </c>
      <c r="CS231">
        <f t="shared" ref="CS231:CS242" si="215">ROUND((ROUND((AE231*AV231*1),2)*BS231),2)</f>
        <v>31.56</v>
      </c>
      <c r="CT231">
        <f t="shared" ref="CT231:CT242" si="216">ROUND((ROUND((AF231*AV231*1),2)*BA231),2)</f>
        <v>13997.87</v>
      </c>
      <c r="CU231">
        <f t="shared" ref="CU231:CU242" si="217">AG231</f>
        <v>0</v>
      </c>
      <c r="CV231">
        <f t="shared" ref="CV231:CV242" si="218">(AH231*AV231)</f>
        <v>28.119000000000003</v>
      </c>
      <c r="CW231">
        <f t="shared" ref="CW231:CW242" si="219">AI231</f>
        <v>0</v>
      </c>
      <c r="CX231">
        <f t="shared" ref="CX231:CX242" si="220">AJ231</f>
        <v>0</v>
      </c>
      <c r="CY231">
        <f t="shared" ref="CY231:CY242" si="221">S231*(BZ231/100)</f>
        <v>0</v>
      </c>
      <c r="CZ231">
        <f t="shared" ref="CZ231:CZ242" si="222">S231*(CA231/100)</f>
        <v>0</v>
      </c>
      <c r="DC231" t="s">
        <v>3</v>
      </c>
      <c r="DD231" t="s">
        <v>3</v>
      </c>
      <c r="DE231" t="s">
        <v>218</v>
      </c>
      <c r="DF231" t="s">
        <v>218</v>
      </c>
      <c r="DG231" t="s">
        <v>218</v>
      </c>
      <c r="DH231" t="s">
        <v>3</v>
      </c>
      <c r="DI231" t="s">
        <v>218</v>
      </c>
      <c r="DJ231" t="s">
        <v>218</v>
      </c>
      <c r="DK231" t="s">
        <v>3</v>
      </c>
      <c r="DL231" t="s">
        <v>3</v>
      </c>
      <c r="DM231" t="s">
        <v>3</v>
      </c>
      <c r="DN231">
        <v>187</v>
      </c>
      <c r="DO231">
        <v>101</v>
      </c>
      <c r="DP231">
        <v>1</v>
      </c>
      <c r="DQ231">
        <v>1</v>
      </c>
      <c r="DU231">
        <v>1005</v>
      </c>
      <c r="DV231" t="s">
        <v>208</v>
      </c>
      <c r="DW231" t="s">
        <v>208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40698681</v>
      </c>
      <c r="EF231">
        <v>30</v>
      </c>
      <c r="EG231" t="s">
        <v>17</v>
      </c>
      <c r="EH231">
        <v>0</v>
      </c>
      <c r="EI231" t="s">
        <v>3</v>
      </c>
      <c r="EJ231">
        <v>1</v>
      </c>
      <c r="EK231">
        <v>295</v>
      </c>
      <c r="EL231" t="s">
        <v>256</v>
      </c>
      <c r="EM231" t="s">
        <v>257</v>
      </c>
      <c r="EO231" t="s">
        <v>213</v>
      </c>
      <c r="EQ231">
        <v>131072</v>
      </c>
      <c r="ER231">
        <v>283.77999999999997</v>
      </c>
      <c r="ES231">
        <v>0</v>
      </c>
      <c r="ET231">
        <v>5</v>
      </c>
      <c r="EU231">
        <v>0.63</v>
      </c>
      <c r="EV231">
        <v>278.77999999999997</v>
      </c>
      <c r="EW231">
        <v>26.78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187</v>
      </c>
      <c r="FY231">
        <v>101</v>
      </c>
      <c r="GA231" t="s">
        <v>3</v>
      </c>
      <c r="GD231">
        <v>0</v>
      </c>
      <c r="GF231">
        <v>-882549684</v>
      </c>
      <c r="GG231">
        <v>2</v>
      </c>
      <c r="GH231">
        <v>1</v>
      </c>
      <c r="GI231">
        <v>2</v>
      </c>
      <c r="GJ231">
        <v>0</v>
      </c>
      <c r="GK231">
        <f>ROUND(R231*(R12)/100,2)</f>
        <v>0</v>
      </c>
      <c r="GL231">
        <f t="shared" ref="GL231:GL242" si="223">ROUND(IF(AND(BH231=3,BI231=3,FS231&lt;&gt;0),P231,0),2)</f>
        <v>0</v>
      </c>
      <c r="GM231">
        <f t="shared" ref="GM231:GM242" si="224">ROUND(O231+X231+Y231+GK231,2)+GX231</f>
        <v>0</v>
      </c>
      <c r="GN231">
        <f t="shared" ref="GN231:GN242" si="225">IF(OR(BI231=0,BI231=1),GM231-GX231,0)</f>
        <v>0</v>
      </c>
      <c r="GO231">
        <f t="shared" ref="GO231:GO242" si="226">IF(BI231=2,GM231-GX231,0)</f>
        <v>0</v>
      </c>
      <c r="GP231">
        <f t="shared" ref="GP231:GP242" si="227">IF(BI231=4,GM231-GX231,0)</f>
        <v>0</v>
      </c>
      <c r="GR231">
        <v>0</v>
      </c>
      <c r="GS231">
        <v>3</v>
      </c>
      <c r="GT231">
        <v>0</v>
      </c>
      <c r="GU231" t="s">
        <v>3</v>
      </c>
      <c r="GV231">
        <f t="shared" ref="GV231:GV242" si="228">ROUND((GT231),6)</f>
        <v>0</v>
      </c>
      <c r="GW231">
        <v>1</v>
      </c>
      <c r="GX231">
        <f t="shared" ref="GX231:GX242" si="229">ROUND(HC231*I231,2)</f>
        <v>0</v>
      </c>
      <c r="HA231">
        <v>0</v>
      </c>
      <c r="HB231">
        <v>0</v>
      </c>
      <c r="HC231">
        <f t="shared" ref="HC231:HC242" si="230">GV231*GW231</f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E232" t="s">
        <v>181</v>
      </c>
      <c r="F232" t="s">
        <v>233</v>
      </c>
      <c r="G232" t="s">
        <v>234</v>
      </c>
      <c r="H232" t="s">
        <v>61</v>
      </c>
      <c r="I232">
        <f>I231*J232</f>
        <v>0</v>
      </c>
      <c r="J232">
        <v>15</v>
      </c>
      <c r="K232">
        <v>15</v>
      </c>
      <c r="O232">
        <f t="shared" si="199"/>
        <v>0</v>
      </c>
      <c r="P232">
        <f t="shared" si="200"/>
        <v>0</v>
      </c>
      <c r="Q232">
        <f>(ROUND((ROUND(((ET232)*AV232*I232),2)*BB232),2)+ROUND((ROUND(((AE232-(EU232))*AV232*I232),2)*BS232),2))</f>
        <v>0</v>
      </c>
      <c r="R232">
        <f t="shared" si="201"/>
        <v>0</v>
      </c>
      <c r="S232">
        <f t="shared" si="202"/>
        <v>0</v>
      </c>
      <c r="T232">
        <f t="shared" si="203"/>
        <v>0</v>
      </c>
      <c r="U232">
        <f t="shared" si="204"/>
        <v>0</v>
      </c>
      <c r="V232">
        <f t="shared" si="205"/>
        <v>0</v>
      </c>
      <c r="W232">
        <f t="shared" si="206"/>
        <v>0</v>
      </c>
      <c r="X232">
        <f t="shared" si="207"/>
        <v>0</v>
      </c>
      <c r="Y232">
        <f t="shared" si="208"/>
        <v>0</v>
      </c>
      <c r="AA232">
        <v>44842498</v>
      </c>
      <c r="AB232">
        <f t="shared" si="209"/>
        <v>146.84</v>
      </c>
      <c r="AC232">
        <f t="shared" si="210"/>
        <v>146.84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211"/>
        <v>0</v>
      </c>
      <c r="AH232">
        <f>(EW232)</f>
        <v>0</v>
      </c>
      <c r="AI232">
        <f>(EX232)</f>
        <v>0</v>
      </c>
      <c r="AJ232">
        <f t="shared" si="212"/>
        <v>0</v>
      </c>
      <c r="AK232">
        <v>146.84</v>
      </c>
      <c r="AL232">
        <v>146.84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8.16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235</v>
      </c>
      <c r="BM232">
        <v>295</v>
      </c>
      <c r="BN232">
        <v>0</v>
      </c>
      <c r="BO232" t="s">
        <v>233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13"/>
        <v>0</v>
      </c>
      <c r="CQ232">
        <f t="shared" si="214"/>
        <v>1198.21</v>
      </c>
      <c r="CR232">
        <f>(ROUND((ROUND(((ET232)*AV232*1),2)*BB232),2)+ROUND((ROUND(((AE232-(EU232))*AV232*1),2)*BS232),2))</f>
        <v>0</v>
      </c>
      <c r="CS232">
        <f t="shared" si="215"/>
        <v>0</v>
      </c>
      <c r="CT232">
        <f t="shared" si="216"/>
        <v>0</v>
      </c>
      <c r="CU232">
        <f t="shared" si="217"/>
        <v>0</v>
      </c>
      <c r="CV232">
        <f t="shared" si="218"/>
        <v>0</v>
      </c>
      <c r="CW232">
        <f t="shared" si="219"/>
        <v>0</v>
      </c>
      <c r="CX232">
        <f t="shared" si="220"/>
        <v>0</v>
      </c>
      <c r="CY232">
        <f t="shared" si="221"/>
        <v>0</v>
      </c>
      <c r="CZ232">
        <f t="shared" si="222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187</v>
      </c>
      <c r="DO232">
        <v>101</v>
      </c>
      <c r="DP232">
        <v>1</v>
      </c>
      <c r="DQ232">
        <v>1</v>
      </c>
      <c r="DU232">
        <v>1007</v>
      </c>
      <c r="DV232" t="s">
        <v>61</v>
      </c>
      <c r="DW232" t="s">
        <v>61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40698681</v>
      </c>
      <c r="EF232">
        <v>30</v>
      </c>
      <c r="EG232" t="s">
        <v>17</v>
      </c>
      <c r="EH232">
        <v>0</v>
      </c>
      <c r="EI232" t="s">
        <v>3</v>
      </c>
      <c r="EJ232">
        <v>1</v>
      </c>
      <c r="EK232">
        <v>295</v>
      </c>
      <c r="EL232" t="s">
        <v>256</v>
      </c>
      <c r="EM232" t="s">
        <v>257</v>
      </c>
      <c r="EO232" t="s">
        <v>3</v>
      </c>
      <c r="EQ232">
        <v>0</v>
      </c>
      <c r="ER232">
        <v>146.84</v>
      </c>
      <c r="ES232">
        <v>146.84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187</v>
      </c>
      <c r="FY232">
        <v>101</v>
      </c>
      <c r="GA232" t="s">
        <v>3</v>
      </c>
      <c r="GD232">
        <v>0</v>
      </c>
      <c r="GF232">
        <v>92320855</v>
      </c>
      <c r="GG232">
        <v>2</v>
      </c>
      <c r="GH232">
        <v>1</v>
      </c>
      <c r="GI232">
        <v>2</v>
      </c>
      <c r="GJ232">
        <v>0</v>
      </c>
      <c r="GK232">
        <f>ROUND(R232*(R12)/100,2)</f>
        <v>0</v>
      </c>
      <c r="GL232">
        <f t="shared" si="223"/>
        <v>0</v>
      </c>
      <c r="GM232">
        <f t="shared" si="224"/>
        <v>0</v>
      </c>
      <c r="GN232">
        <f t="shared" si="225"/>
        <v>0</v>
      </c>
      <c r="GO232">
        <f t="shared" si="226"/>
        <v>0</v>
      </c>
      <c r="GP232">
        <f t="shared" si="227"/>
        <v>0</v>
      </c>
      <c r="GR232">
        <v>0</v>
      </c>
      <c r="GS232">
        <v>3</v>
      </c>
      <c r="GT232">
        <v>0</v>
      </c>
      <c r="GU232" t="s">
        <v>3</v>
      </c>
      <c r="GV232">
        <f t="shared" si="228"/>
        <v>0</v>
      </c>
      <c r="GW232">
        <v>1</v>
      </c>
      <c r="GX232">
        <f t="shared" si="229"/>
        <v>0</v>
      </c>
      <c r="HA232">
        <v>0</v>
      </c>
      <c r="HB232">
        <v>0</v>
      </c>
      <c r="HC232">
        <f t="shared" si="230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36</v>
      </c>
      <c r="F233" t="s">
        <v>214</v>
      </c>
      <c r="G233" t="s">
        <v>215</v>
      </c>
      <c r="H233" t="s">
        <v>208</v>
      </c>
      <c r="I233">
        <v>0</v>
      </c>
      <c r="J233">
        <v>0</v>
      </c>
      <c r="K233">
        <v>0</v>
      </c>
      <c r="O233">
        <f t="shared" si="199"/>
        <v>0</v>
      </c>
      <c r="P233">
        <f t="shared" si="200"/>
        <v>0</v>
      </c>
      <c r="Q233">
        <f>(ROUND((ROUND((((ET233*1.05))*AV233*I233),2)*BB233),2)+ROUND((ROUND(((AE233-((EU233*1.05)))*AV233*I233),2)*BS233),2))</f>
        <v>0</v>
      </c>
      <c r="R233">
        <f t="shared" si="201"/>
        <v>0</v>
      </c>
      <c r="S233">
        <f t="shared" si="202"/>
        <v>0</v>
      </c>
      <c r="T233">
        <f t="shared" si="203"/>
        <v>0</v>
      </c>
      <c r="U233">
        <f t="shared" si="204"/>
        <v>0</v>
      </c>
      <c r="V233">
        <f t="shared" si="205"/>
        <v>0</v>
      </c>
      <c r="W233">
        <f t="shared" si="206"/>
        <v>0</v>
      </c>
      <c r="X233">
        <f t="shared" si="207"/>
        <v>0</v>
      </c>
      <c r="Y233">
        <f t="shared" si="208"/>
        <v>0</v>
      </c>
      <c r="AA233">
        <v>44842498</v>
      </c>
      <c r="AB233">
        <f t="shared" si="209"/>
        <v>1037.923</v>
      </c>
      <c r="AC233">
        <f t="shared" si="210"/>
        <v>32.380000000000003</v>
      </c>
      <c r="AD233">
        <f>ROUND(((((ET233*1.05))-((EU233*1.05)))+AE233),6)</f>
        <v>187.83449999999999</v>
      </c>
      <c r="AE233">
        <f>ROUND(((EU233*1.05)),6)</f>
        <v>12.914999999999999</v>
      </c>
      <c r="AF233">
        <f>ROUND(((EV233*1.05)),6)</f>
        <v>817.70849999999996</v>
      </c>
      <c r="AG233">
        <f t="shared" si="211"/>
        <v>0</v>
      </c>
      <c r="AH233">
        <f>((EW233*1.05))</f>
        <v>71.589000000000013</v>
      </c>
      <c r="AI233">
        <f>((EX233*1.05))</f>
        <v>0</v>
      </c>
      <c r="AJ233">
        <f t="shared" si="212"/>
        <v>0</v>
      </c>
      <c r="AK233">
        <v>990.04</v>
      </c>
      <c r="AL233">
        <v>32.380000000000003</v>
      </c>
      <c r="AM233">
        <v>178.89</v>
      </c>
      <c r="AN233">
        <v>12.3</v>
      </c>
      <c r="AO233">
        <v>778.77</v>
      </c>
      <c r="AP233">
        <v>0</v>
      </c>
      <c r="AQ233">
        <v>68.180000000000007</v>
      </c>
      <c r="AR233">
        <v>0</v>
      </c>
      <c r="AS233">
        <v>0</v>
      </c>
      <c r="AT233">
        <v>105</v>
      </c>
      <c r="AU233">
        <v>48</v>
      </c>
      <c r="AV233">
        <v>1</v>
      </c>
      <c r="AW233">
        <v>1</v>
      </c>
      <c r="AZ233">
        <v>1</v>
      </c>
      <c r="BA233">
        <v>47.82</v>
      </c>
      <c r="BB233">
        <v>12.25</v>
      </c>
      <c r="BC233">
        <v>7.33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216</v>
      </c>
      <c r="BM233">
        <v>1724</v>
      </c>
      <c r="BN233">
        <v>0</v>
      </c>
      <c r="BO233" t="s">
        <v>214</v>
      </c>
      <c r="BP233">
        <v>1</v>
      </c>
      <c r="BQ233">
        <v>30</v>
      </c>
      <c r="BR233">
        <v>0</v>
      </c>
      <c r="BS233">
        <v>47.82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105</v>
      </c>
      <c r="CA233">
        <v>48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1008</v>
      </c>
      <c r="CO233">
        <v>0</v>
      </c>
      <c r="CP233">
        <f t="shared" si="213"/>
        <v>0</v>
      </c>
      <c r="CQ233">
        <f t="shared" si="214"/>
        <v>237.35</v>
      </c>
      <c r="CR233">
        <f>(ROUND((ROUND((((ET233*1.05))*AV233*1),2)*BB233),2)+ROUND((ROUND(((AE233-((EU233*1.05)))*AV233*1),2)*BS233),2))</f>
        <v>2300.92</v>
      </c>
      <c r="CS233">
        <f t="shared" si="215"/>
        <v>617.83000000000004</v>
      </c>
      <c r="CT233">
        <f t="shared" si="216"/>
        <v>39102.89</v>
      </c>
      <c r="CU233">
        <f t="shared" si="217"/>
        <v>0</v>
      </c>
      <c r="CV233">
        <f t="shared" si="218"/>
        <v>71.589000000000013</v>
      </c>
      <c r="CW233">
        <f t="shared" si="219"/>
        <v>0</v>
      </c>
      <c r="CX233">
        <f t="shared" si="220"/>
        <v>0</v>
      </c>
      <c r="CY233">
        <f t="shared" si="221"/>
        <v>0</v>
      </c>
      <c r="CZ233">
        <f t="shared" si="222"/>
        <v>0</v>
      </c>
      <c r="DC233" t="s">
        <v>3</v>
      </c>
      <c r="DD233" t="s">
        <v>3</v>
      </c>
      <c r="DE233" t="s">
        <v>218</v>
      </c>
      <c r="DF233" t="s">
        <v>218</v>
      </c>
      <c r="DG233" t="s">
        <v>218</v>
      </c>
      <c r="DH233" t="s">
        <v>3</v>
      </c>
      <c r="DI233" t="s">
        <v>218</v>
      </c>
      <c r="DJ233" t="s">
        <v>218</v>
      </c>
      <c r="DK233" t="s">
        <v>3</v>
      </c>
      <c r="DL233" t="s">
        <v>3</v>
      </c>
      <c r="DM233" t="s">
        <v>3</v>
      </c>
      <c r="DN233">
        <v>187</v>
      </c>
      <c r="DO233">
        <v>101</v>
      </c>
      <c r="DP233">
        <v>1</v>
      </c>
      <c r="DQ233">
        <v>1</v>
      </c>
      <c r="DU233">
        <v>1005</v>
      </c>
      <c r="DV233" t="s">
        <v>208</v>
      </c>
      <c r="DW233" t="s">
        <v>208</v>
      </c>
      <c r="DX233">
        <v>100</v>
      </c>
      <c r="DZ233" t="s">
        <v>3</v>
      </c>
      <c r="EA233" t="s">
        <v>3</v>
      </c>
      <c r="EB233" t="s">
        <v>3</v>
      </c>
      <c r="EC233" t="s">
        <v>3</v>
      </c>
      <c r="EE233">
        <v>40700110</v>
      </c>
      <c r="EF233">
        <v>30</v>
      </c>
      <c r="EG233" t="s">
        <v>17</v>
      </c>
      <c r="EH233">
        <v>0</v>
      </c>
      <c r="EI233" t="s">
        <v>3</v>
      </c>
      <c r="EJ233">
        <v>1</v>
      </c>
      <c r="EK233">
        <v>1724</v>
      </c>
      <c r="EL233" t="s">
        <v>219</v>
      </c>
      <c r="EM233" t="s">
        <v>220</v>
      </c>
      <c r="EO233" t="s">
        <v>213</v>
      </c>
      <c r="EQ233">
        <v>131072</v>
      </c>
      <c r="ER233">
        <v>990.04</v>
      </c>
      <c r="ES233">
        <v>32.380000000000003</v>
      </c>
      <c r="ET233">
        <v>178.89</v>
      </c>
      <c r="EU233">
        <v>12.3</v>
      </c>
      <c r="EV233">
        <v>778.77</v>
      </c>
      <c r="EW233">
        <v>68.180000000000007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187</v>
      </c>
      <c r="FY233">
        <v>101</v>
      </c>
      <c r="GA233" t="s">
        <v>3</v>
      </c>
      <c r="GD233">
        <v>0</v>
      </c>
      <c r="GF233">
        <v>329620138</v>
      </c>
      <c r="GG233">
        <v>2</v>
      </c>
      <c r="GH233">
        <v>1</v>
      </c>
      <c r="GI233">
        <v>2</v>
      </c>
      <c r="GJ233">
        <v>0</v>
      </c>
      <c r="GK233">
        <f>ROUND(R233*(R12)/100,2)</f>
        <v>0</v>
      </c>
      <c r="GL233">
        <f t="shared" si="223"/>
        <v>0</v>
      </c>
      <c r="GM233">
        <f t="shared" si="224"/>
        <v>0</v>
      </c>
      <c r="GN233">
        <f t="shared" si="225"/>
        <v>0</v>
      </c>
      <c r="GO233">
        <f t="shared" si="226"/>
        <v>0</v>
      </c>
      <c r="GP233">
        <f t="shared" si="227"/>
        <v>0</v>
      </c>
      <c r="GR233">
        <v>0</v>
      </c>
      <c r="GS233">
        <v>3</v>
      </c>
      <c r="GT233">
        <v>0</v>
      </c>
      <c r="GU233" t="s">
        <v>3</v>
      </c>
      <c r="GV233">
        <f t="shared" si="228"/>
        <v>0</v>
      </c>
      <c r="GW233">
        <v>1</v>
      </c>
      <c r="GX233">
        <f t="shared" si="229"/>
        <v>0</v>
      </c>
      <c r="HA233">
        <v>0</v>
      </c>
      <c r="HB233">
        <v>0</v>
      </c>
      <c r="HC233">
        <f t="shared" si="230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E234" t="s">
        <v>258</v>
      </c>
      <c r="F234" t="s">
        <v>223</v>
      </c>
      <c r="G234" t="s">
        <v>224</v>
      </c>
      <c r="H234" t="s">
        <v>225</v>
      </c>
      <c r="I234">
        <f>I233*J234</f>
        <v>0</v>
      </c>
      <c r="J234">
        <v>100</v>
      </c>
      <c r="K234">
        <v>100</v>
      </c>
      <c r="O234">
        <f t="shared" si="199"/>
        <v>0</v>
      </c>
      <c r="P234">
        <f t="shared" si="200"/>
        <v>0</v>
      </c>
      <c r="Q234">
        <f>(ROUND((ROUND(((ET234)*AV234*I234),2)*BB234),2)+ROUND((ROUND(((AE234-(EU234))*AV234*I234),2)*BS234),2))</f>
        <v>0</v>
      </c>
      <c r="R234">
        <f t="shared" si="201"/>
        <v>0</v>
      </c>
      <c r="S234">
        <f t="shared" si="202"/>
        <v>0</v>
      </c>
      <c r="T234">
        <f t="shared" si="203"/>
        <v>0</v>
      </c>
      <c r="U234">
        <f t="shared" si="204"/>
        <v>0</v>
      </c>
      <c r="V234">
        <f t="shared" si="205"/>
        <v>0</v>
      </c>
      <c r="W234">
        <f t="shared" si="206"/>
        <v>0</v>
      </c>
      <c r="X234">
        <f t="shared" si="207"/>
        <v>0</v>
      </c>
      <c r="Y234">
        <f t="shared" si="208"/>
        <v>0</v>
      </c>
      <c r="AA234">
        <v>44842498</v>
      </c>
      <c r="AB234">
        <f t="shared" si="209"/>
        <v>231.72</v>
      </c>
      <c r="AC234">
        <f t="shared" si="210"/>
        <v>231.72</v>
      </c>
      <c r="AD234">
        <f>ROUND((((ET234)-(EU234))+AE234),6)</f>
        <v>0</v>
      </c>
      <c r="AE234">
        <f t="shared" ref="AE234:AF236" si="231">ROUND((EU234),6)</f>
        <v>0</v>
      </c>
      <c r="AF234">
        <f t="shared" si="231"/>
        <v>0</v>
      </c>
      <c r="AG234">
        <f t="shared" si="211"/>
        <v>0</v>
      </c>
      <c r="AH234">
        <f t="shared" ref="AH234:AI236" si="232">(EW234)</f>
        <v>0</v>
      </c>
      <c r="AI234">
        <f t="shared" si="232"/>
        <v>0</v>
      </c>
      <c r="AJ234">
        <f t="shared" si="212"/>
        <v>0</v>
      </c>
      <c r="AK234">
        <v>231.72</v>
      </c>
      <c r="AL234">
        <v>231.72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4.46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226</v>
      </c>
      <c r="BM234">
        <v>1724</v>
      </c>
      <c r="BN234">
        <v>0</v>
      </c>
      <c r="BO234" t="s">
        <v>223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13"/>
        <v>0</v>
      </c>
      <c r="CQ234">
        <f t="shared" si="214"/>
        <v>1033.47</v>
      </c>
      <c r="CR234">
        <f>(ROUND((ROUND(((ET234)*AV234*1),2)*BB234),2)+ROUND((ROUND(((AE234-(EU234))*AV234*1),2)*BS234),2))</f>
        <v>0</v>
      </c>
      <c r="CS234">
        <f t="shared" si="215"/>
        <v>0</v>
      </c>
      <c r="CT234">
        <f t="shared" si="216"/>
        <v>0</v>
      </c>
      <c r="CU234">
        <f t="shared" si="217"/>
        <v>0</v>
      </c>
      <c r="CV234">
        <f t="shared" si="218"/>
        <v>0</v>
      </c>
      <c r="CW234">
        <f t="shared" si="219"/>
        <v>0</v>
      </c>
      <c r="CX234">
        <f t="shared" si="220"/>
        <v>0</v>
      </c>
      <c r="CY234">
        <f t="shared" si="221"/>
        <v>0</v>
      </c>
      <c r="CZ234">
        <f t="shared" si="222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187</v>
      </c>
      <c r="DO234">
        <v>101</v>
      </c>
      <c r="DP234">
        <v>1</v>
      </c>
      <c r="DQ234">
        <v>1</v>
      </c>
      <c r="DU234">
        <v>1005</v>
      </c>
      <c r="DV234" t="s">
        <v>225</v>
      </c>
      <c r="DW234" t="s">
        <v>225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40700110</v>
      </c>
      <c r="EF234">
        <v>30</v>
      </c>
      <c r="EG234" t="s">
        <v>17</v>
      </c>
      <c r="EH234">
        <v>0</v>
      </c>
      <c r="EI234" t="s">
        <v>3</v>
      </c>
      <c r="EJ234">
        <v>1</v>
      </c>
      <c r="EK234">
        <v>1724</v>
      </c>
      <c r="EL234" t="s">
        <v>219</v>
      </c>
      <c r="EM234" t="s">
        <v>220</v>
      </c>
      <c r="EO234" t="s">
        <v>3</v>
      </c>
      <c r="EQ234">
        <v>0</v>
      </c>
      <c r="ER234">
        <v>231.72</v>
      </c>
      <c r="ES234">
        <v>231.72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187</v>
      </c>
      <c r="FY234">
        <v>101</v>
      </c>
      <c r="GA234" t="s">
        <v>3</v>
      </c>
      <c r="GD234">
        <v>0</v>
      </c>
      <c r="GF234">
        <v>191451144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223"/>
        <v>0</v>
      </c>
      <c r="GM234">
        <f t="shared" si="224"/>
        <v>0</v>
      </c>
      <c r="GN234">
        <f t="shared" si="225"/>
        <v>0</v>
      </c>
      <c r="GO234">
        <f t="shared" si="226"/>
        <v>0</v>
      </c>
      <c r="GP234">
        <f t="shared" si="227"/>
        <v>0</v>
      </c>
      <c r="GR234">
        <v>0</v>
      </c>
      <c r="GS234">
        <v>3</v>
      </c>
      <c r="GT234">
        <v>0</v>
      </c>
      <c r="GU234" t="s">
        <v>3</v>
      </c>
      <c r="GV234">
        <f t="shared" si="228"/>
        <v>0</v>
      </c>
      <c r="GW234">
        <v>1</v>
      </c>
      <c r="GX234">
        <f t="shared" si="229"/>
        <v>0</v>
      </c>
      <c r="HA234">
        <v>0</v>
      </c>
      <c r="HB234">
        <v>0</v>
      </c>
      <c r="HC234">
        <f t="shared" si="230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18</v>
      </c>
      <c r="B235">
        <v>1</v>
      </c>
      <c r="E235" t="s">
        <v>259</v>
      </c>
      <c r="F235" t="s">
        <v>228</v>
      </c>
      <c r="G235" t="s">
        <v>229</v>
      </c>
      <c r="H235" t="s">
        <v>230</v>
      </c>
      <c r="I235">
        <f>I233*J235</f>
        <v>0</v>
      </c>
      <c r="J235">
        <v>1.83</v>
      </c>
      <c r="K235">
        <v>1.83</v>
      </c>
      <c r="O235">
        <f t="shared" si="199"/>
        <v>0</v>
      </c>
      <c r="P235">
        <f t="shared" si="200"/>
        <v>0</v>
      </c>
      <c r="Q235">
        <f>(ROUND((ROUND(((ET235)*AV235*I235),2)*BB235),2)+ROUND((ROUND(((AE235-(EU235))*AV235*I235),2)*BS235),2))</f>
        <v>0</v>
      </c>
      <c r="R235">
        <f t="shared" si="201"/>
        <v>0</v>
      </c>
      <c r="S235">
        <f t="shared" si="202"/>
        <v>0</v>
      </c>
      <c r="T235">
        <f t="shared" si="203"/>
        <v>0</v>
      </c>
      <c r="U235">
        <f t="shared" si="204"/>
        <v>0</v>
      </c>
      <c r="V235">
        <f t="shared" si="205"/>
        <v>0</v>
      </c>
      <c r="W235">
        <f t="shared" si="206"/>
        <v>0</v>
      </c>
      <c r="X235">
        <f t="shared" si="207"/>
        <v>0</v>
      </c>
      <c r="Y235">
        <f t="shared" si="208"/>
        <v>0</v>
      </c>
      <c r="AA235">
        <v>44842498</v>
      </c>
      <c r="AB235">
        <f t="shared" si="209"/>
        <v>57.93</v>
      </c>
      <c r="AC235">
        <f t="shared" si="210"/>
        <v>57.93</v>
      </c>
      <c r="AD235">
        <f>ROUND((((ET235)-(EU235))+AE235),6)</f>
        <v>0</v>
      </c>
      <c r="AE235">
        <f t="shared" si="231"/>
        <v>0</v>
      </c>
      <c r="AF235">
        <f t="shared" si="231"/>
        <v>0</v>
      </c>
      <c r="AG235">
        <f t="shared" si="211"/>
        <v>0</v>
      </c>
      <c r="AH235">
        <f t="shared" si="232"/>
        <v>0</v>
      </c>
      <c r="AI235">
        <f t="shared" si="232"/>
        <v>0</v>
      </c>
      <c r="AJ235">
        <f t="shared" si="212"/>
        <v>0</v>
      </c>
      <c r="AK235">
        <v>57.93</v>
      </c>
      <c r="AL235">
        <v>57.93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2.58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231</v>
      </c>
      <c r="BM235">
        <v>1724</v>
      </c>
      <c r="BN235">
        <v>0</v>
      </c>
      <c r="BO235" t="s">
        <v>228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13"/>
        <v>0</v>
      </c>
      <c r="CQ235">
        <f t="shared" si="214"/>
        <v>149.46</v>
      </c>
      <c r="CR235">
        <f>(ROUND((ROUND(((ET235)*AV235*1),2)*BB235),2)+ROUND((ROUND(((AE235-(EU235))*AV235*1),2)*BS235),2))</f>
        <v>0</v>
      </c>
      <c r="CS235">
        <f t="shared" si="215"/>
        <v>0</v>
      </c>
      <c r="CT235">
        <f t="shared" si="216"/>
        <v>0</v>
      </c>
      <c r="CU235">
        <f t="shared" si="217"/>
        <v>0</v>
      </c>
      <c r="CV235">
        <f t="shared" si="218"/>
        <v>0</v>
      </c>
      <c r="CW235">
        <f t="shared" si="219"/>
        <v>0</v>
      </c>
      <c r="CX235">
        <f t="shared" si="220"/>
        <v>0</v>
      </c>
      <c r="CY235">
        <f t="shared" si="221"/>
        <v>0</v>
      </c>
      <c r="CZ235">
        <f t="shared" si="222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187</v>
      </c>
      <c r="DO235">
        <v>101</v>
      </c>
      <c r="DP235">
        <v>1</v>
      </c>
      <c r="DQ235">
        <v>1</v>
      </c>
      <c r="DU235">
        <v>1009</v>
      </c>
      <c r="DV235" t="s">
        <v>230</v>
      </c>
      <c r="DW235" t="s">
        <v>230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40700110</v>
      </c>
      <c r="EF235">
        <v>30</v>
      </c>
      <c r="EG235" t="s">
        <v>17</v>
      </c>
      <c r="EH235">
        <v>0</v>
      </c>
      <c r="EI235" t="s">
        <v>3</v>
      </c>
      <c r="EJ235">
        <v>1</v>
      </c>
      <c r="EK235">
        <v>1724</v>
      </c>
      <c r="EL235" t="s">
        <v>219</v>
      </c>
      <c r="EM235" t="s">
        <v>220</v>
      </c>
      <c r="EO235" t="s">
        <v>3</v>
      </c>
      <c r="EQ235">
        <v>0</v>
      </c>
      <c r="ER235">
        <v>57.93</v>
      </c>
      <c r="ES235">
        <v>57.93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187</v>
      </c>
      <c r="FY235">
        <v>101</v>
      </c>
      <c r="GA235" t="s">
        <v>3</v>
      </c>
      <c r="GD235">
        <v>0</v>
      </c>
      <c r="GF235">
        <v>735025367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223"/>
        <v>0</v>
      </c>
      <c r="GM235">
        <f t="shared" si="224"/>
        <v>0</v>
      </c>
      <c r="GN235">
        <f t="shared" si="225"/>
        <v>0</v>
      </c>
      <c r="GO235">
        <f t="shared" si="226"/>
        <v>0</v>
      </c>
      <c r="GP235">
        <f t="shared" si="227"/>
        <v>0</v>
      </c>
      <c r="GR235">
        <v>0</v>
      </c>
      <c r="GS235">
        <v>3</v>
      </c>
      <c r="GT235">
        <v>0</v>
      </c>
      <c r="GU235" t="s">
        <v>3</v>
      </c>
      <c r="GV235">
        <f t="shared" si="228"/>
        <v>0</v>
      </c>
      <c r="GW235">
        <v>1</v>
      </c>
      <c r="GX235">
        <f t="shared" si="229"/>
        <v>0</v>
      </c>
      <c r="HA235">
        <v>0</v>
      </c>
      <c r="HB235">
        <v>0</v>
      </c>
      <c r="HC235">
        <f t="shared" si="230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E236" t="s">
        <v>260</v>
      </c>
      <c r="F236" t="s">
        <v>233</v>
      </c>
      <c r="G236" t="s">
        <v>234</v>
      </c>
      <c r="H236" t="s">
        <v>61</v>
      </c>
      <c r="I236">
        <f>I233*J236</f>
        <v>0</v>
      </c>
      <c r="J236">
        <v>15.4</v>
      </c>
      <c r="K236">
        <v>15.4</v>
      </c>
      <c r="O236">
        <f t="shared" si="199"/>
        <v>0</v>
      </c>
      <c r="P236">
        <f t="shared" si="200"/>
        <v>0</v>
      </c>
      <c r="Q236">
        <f>(ROUND((ROUND(((ET236)*AV236*I236),2)*BB236),2)+ROUND((ROUND(((AE236-(EU236))*AV236*I236),2)*BS236),2))</f>
        <v>0</v>
      </c>
      <c r="R236">
        <f t="shared" si="201"/>
        <v>0</v>
      </c>
      <c r="S236">
        <f t="shared" si="202"/>
        <v>0</v>
      </c>
      <c r="T236">
        <f t="shared" si="203"/>
        <v>0</v>
      </c>
      <c r="U236">
        <f t="shared" si="204"/>
        <v>0</v>
      </c>
      <c r="V236">
        <f t="shared" si="205"/>
        <v>0</v>
      </c>
      <c r="W236">
        <f t="shared" si="206"/>
        <v>0</v>
      </c>
      <c r="X236">
        <f t="shared" si="207"/>
        <v>0</v>
      </c>
      <c r="Y236">
        <f t="shared" si="208"/>
        <v>0</v>
      </c>
      <c r="AA236">
        <v>44842498</v>
      </c>
      <c r="AB236">
        <f t="shared" si="209"/>
        <v>146.84</v>
      </c>
      <c r="AC236">
        <f t="shared" si="210"/>
        <v>146.84</v>
      </c>
      <c r="AD236">
        <f>ROUND((((ET236)-(EU236))+AE236),6)</f>
        <v>0</v>
      </c>
      <c r="AE236">
        <f t="shared" si="231"/>
        <v>0</v>
      </c>
      <c r="AF236">
        <f t="shared" si="231"/>
        <v>0</v>
      </c>
      <c r="AG236">
        <f t="shared" si="211"/>
        <v>0</v>
      </c>
      <c r="AH236">
        <f t="shared" si="232"/>
        <v>0</v>
      </c>
      <c r="AI236">
        <f t="shared" si="232"/>
        <v>0</v>
      </c>
      <c r="AJ236">
        <f t="shared" si="212"/>
        <v>0</v>
      </c>
      <c r="AK236">
        <v>146.84</v>
      </c>
      <c r="AL236">
        <v>146.84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8.16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235</v>
      </c>
      <c r="BM236">
        <v>1724</v>
      </c>
      <c r="BN236">
        <v>0</v>
      </c>
      <c r="BO236" t="s">
        <v>233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13"/>
        <v>0</v>
      </c>
      <c r="CQ236">
        <f t="shared" si="214"/>
        <v>1198.21</v>
      </c>
      <c r="CR236">
        <f>(ROUND((ROUND(((ET236)*AV236*1),2)*BB236),2)+ROUND((ROUND(((AE236-(EU236))*AV236*1),2)*BS236),2))</f>
        <v>0</v>
      </c>
      <c r="CS236">
        <f t="shared" si="215"/>
        <v>0</v>
      </c>
      <c r="CT236">
        <f t="shared" si="216"/>
        <v>0</v>
      </c>
      <c r="CU236">
        <f t="shared" si="217"/>
        <v>0</v>
      </c>
      <c r="CV236">
        <f t="shared" si="218"/>
        <v>0</v>
      </c>
      <c r="CW236">
        <f t="shared" si="219"/>
        <v>0</v>
      </c>
      <c r="CX236">
        <f t="shared" si="220"/>
        <v>0</v>
      </c>
      <c r="CY236">
        <f t="shared" si="221"/>
        <v>0</v>
      </c>
      <c r="CZ236">
        <f t="shared" si="222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187</v>
      </c>
      <c r="DO236">
        <v>101</v>
      </c>
      <c r="DP236">
        <v>1</v>
      </c>
      <c r="DQ236">
        <v>1</v>
      </c>
      <c r="DU236">
        <v>1007</v>
      </c>
      <c r="DV236" t="s">
        <v>61</v>
      </c>
      <c r="DW236" t="s">
        <v>61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40700110</v>
      </c>
      <c r="EF236">
        <v>30</v>
      </c>
      <c r="EG236" t="s">
        <v>17</v>
      </c>
      <c r="EH236">
        <v>0</v>
      </c>
      <c r="EI236" t="s">
        <v>3</v>
      </c>
      <c r="EJ236">
        <v>1</v>
      </c>
      <c r="EK236">
        <v>1724</v>
      </c>
      <c r="EL236" t="s">
        <v>219</v>
      </c>
      <c r="EM236" t="s">
        <v>220</v>
      </c>
      <c r="EO236" t="s">
        <v>3</v>
      </c>
      <c r="EQ236">
        <v>0</v>
      </c>
      <c r="ER236">
        <v>146.84</v>
      </c>
      <c r="ES236">
        <v>146.84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187</v>
      </c>
      <c r="FY236">
        <v>101</v>
      </c>
      <c r="GA236" t="s">
        <v>3</v>
      </c>
      <c r="GD236">
        <v>0</v>
      </c>
      <c r="GF236">
        <v>92320855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223"/>
        <v>0</v>
      </c>
      <c r="GM236">
        <f t="shared" si="224"/>
        <v>0</v>
      </c>
      <c r="GN236">
        <f t="shared" si="225"/>
        <v>0</v>
      </c>
      <c r="GO236">
        <f t="shared" si="226"/>
        <v>0</v>
      </c>
      <c r="GP236">
        <f t="shared" si="227"/>
        <v>0</v>
      </c>
      <c r="GR236">
        <v>0</v>
      </c>
      <c r="GS236">
        <v>3</v>
      </c>
      <c r="GT236">
        <v>0</v>
      </c>
      <c r="GU236" t="s">
        <v>3</v>
      </c>
      <c r="GV236">
        <f t="shared" si="228"/>
        <v>0</v>
      </c>
      <c r="GW236">
        <v>1</v>
      </c>
      <c r="GX236">
        <f t="shared" si="229"/>
        <v>0</v>
      </c>
      <c r="HA236">
        <v>0</v>
      </c>
      <c r="HB236">
        <v>0</v>
      </c>
      <c r="HC236">
        <f t="shared" si="230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D237">
        <f>ROW(EtalonRes!A111)</f>
        <v>111</v>
      </c>
      <c r="E237" t="s">
        <v>41</v>
      </c>
      <c r="F237" t="s">
        <v>261</v>
      </c>
      <c r="G237" t="s">
        <v>262</v>
      </c>
      <c r="H237" t="s">
        <v>208</v>
      </c>
      <c r="I237">
        <f>ROUND(207/100,9)</f>
        <v>2.0699999999999998</v>
      </c>
      <c r="J237">
        <v>0</v>
      </c>
      <c r="K237">
        <f>ROUND(207/100,9)</f>
        <v>2.0699999999999998</v>
      </c>
      <c r="O237">
        <f t="shared" si="199"/>
        <v>43279.49</v>
      </c>
      <c r="P237">
        <f t="shared" si="200"/>
        <v>0</v>
      </c>
      <c r="Q237">
        <f>(ROUND((ROUND((((ET237*1.05))*AV237*I237),2)*BB237),2)+ROUND((ROUND(((AE237-((EU237*1.05)))*AV237*I237),2)*BS237),2))</f>
        <v>0</v>
      </c>
      <c r="R237">
        <f t="shared" si="201"/>
        <v>0</v>
      </c>
      <c r="S237">
        <f t="shared" si="202"/>
        <v>43279.49</v>
      </c>
      <c r="T237">
        <f t="shared" si="203"/>
        <v>0</v>
      </c>
      <c r="U237">
        <f t="shared" si="204"/>
        <v>86.94</v>
      </c>
      <c r="V237">
        <f t="shared" si="205"/>
        <v>0</v>
      </c>
      <c r="W237">
        <f t="shared" si="206"/>
        <v>0</v>
      </c>
      <c r="X237">
        <f t="shared" si="207"/>
        <v>45443.46</v>
      </c>
      <c r="Y237">
        <f t="shared" si="208"/>
        <v>20774.16</v>
      </c>
      <c r="AA237">
        <v>44842498</v>
      </c>
      <c r="AB237">
        <f t="shared" si="209"/>
        <v>437.22</v>
      </c>
      <c r="AC237">
        <f t="shared" si="210"/>
        <v>0</v>
      </c>
      <c r="AD237">
        <f>ROUND(((((ET237*1.05))-((EU237*1.05)))+AE237),6)</f>
        <v>0</v>
      </c>
      <c r="AE237">
        <f>ROUND(((EU237*1.05)),6)</f>
        <v>0</v>
      </c>
      <c r="AF237">
        <f>ROUND(((EV237*1.05)),6)</f>
        <v>437.22</v>
      </c>
      <c r="AG237">
        <f t="shared" si="211"/>
        <v>0</v>
      </c>
      <c r="AH237">
        <f>((EW237*1.05))</f>
        <v>42</v>
      </c>
      <c r="AI237">
        <f>((EX237*1.05))</f>
        <v>0</v>
      </c>
      <c r="AJ237">
        <f t="shared" si="212"/>
        <v>0</v>
      </c>
      <c r="AK237">
        <v>416.4</v>
      </c>
      <c r="AL237">
        <v>0</v>
      </c>
      <c r="AM237">
        <v>0</v>
      </c>
      <c r="AN237">
        <v>0</v>
      </c>
      <c r="AO237">
        <v>416.4</v>
      </c>
      <c r="AP237">
        <v>0</v>
      </c>
      <c r="AQ237">
        <v>40</v>
      </c>
      <c r="AR237">
        <v>0</v>
      </c>
      <c r="AS237">
        <v>0</v>
      </c>
      <c r="AT237">
        <v>105</v>
      </c>
      <c r="AU237">
        <v>48</v>
      </c>
      <c r="AV237">
        <v>1</v>
      </c>
      <c r="AW237">
        <v>1</v>
      </c>
      <c r="AZ237">
        <v>1</v>
      </c>
      <c r="BA237">
        <v>47.82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263</v>
      </c>
      <c r="BM237">
        <v>295</v>
      </c>
      <c r="BN237">
        <v>0</v>
      </c>
      <c r="BO237" t="s">
        <v>261</v>
      </c>
      <c r="BP237">
        <v>1</v>
      </c>
      <c r="BQ237">
        <v>30</v>
      </c>
      <c r="BR237">
        <v>0</v>
      </c>
      <c r="BS237">
        <v>47.82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105</v>
      </c>
      <c r="CA237">
        <v>48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1008</v>
      </c>
      <c r="CO237">
        <v>0</v>
      </c>
      <c r="CP237">
        <f t="shared" si="213"/>
        <v>43279.49</v>
      </c>
      <c r="CQ237">
        <f t="shared" si="214"/>
        <v>0</v>
      </c>
      <c r="CR237">
        <f>(ROUND((ROUND((((ET237*1.05))*AV237*1),2)*BB237),2)+ROUND((ROUND(((AE237-((EU237*1.05)))*AV237*1),2)*BS237),2))</f>
        <v>0</v>
      </c>
      <c r="CS237">
        <f t="shared" si="215"/>
        <v>0</v>
      </c>
      <c r="CT237">
        <f t="shared" si="216"/>
        <v>20907.86</v>
      </c>
      <c r="CU237">
        <f t="shared" si="217"/>
        <v>0</v>
      </c>
      <c r="CV237">
        <f t="shared" si="218"/>
        <v>42</v>
      </c>
      <c r="CW237">
        <f t="shared" si="219"/>
        <v>0</v>
      </c>
      <c r="CX237">
        <f t="shared" si="220"/>
        <v>0</v>
      </c>
      <c r="CY237">
        <f t="shared" si="221"/>
        <v>45443.464500000002</v>
      </c>
      <c r="CZ237">
        <f t="shared" si="222"/>
        <v>20774.155199999997</v>
      </c>
      <c r="DC237" t="s">
        <v>3</v>
      </c>
      <c r="DD237" t="s">
        <v>3</v>
      </c>
      <c r="DE237" t="s">
        <v>218</v>
      </c>
      <c r="DF237" t="s">
        <v>218</v>
      </c>
      <c r="DG237" t="s">
        <v>218</v>
      </c>
      <c r="DH237" t="s">
        <v>3</v>
      </c>
      <c r="DI237" t="s">
        <v>218</v>
      </c>
      <c r="DJ237" t="s">
        <v>218</v>
      </c>
      <c r="DK237" t="s">
        <v>3</v>
      </c>
      <c r="DL237" t="s">
        <v>3</v>
      </c>
      <c r="DM237" t="s">
        <v>3</v>
      </c>
      <c r="DN237">
        <v>187</v>
      </c>
      <c r="DO237">
        <v>101</v>
      </c>
      <c r="DP237">
        <v>1</v>
      </c>
      <c r="DQ237">
        <v>1</v>
      </c>
      <c r="DU237">
        <v>1005</v>
      </c>
      <c r="DV237" t="s">
        <v>208</v>
      </c>
      <c r="DW237" t="s">
        <v>208</v>
      </c>
      <c r="DX237">
        <v>100</v>
      </c>
      <c r="DZ237" t="s">
        <v>3</v>
      </c>
      <c r="EA237" t="s">
        <v>3</v>
      </c>
      <c r="EB237" t="s">
        <v>3</v>
      </c>
      <c r="EC237" t="s">
        <v>3</v>
      </c>
      <c r="EE237">
        <v>40698681</v>
      </c>
      <c r="EF237">
        <v>30</v>
      </c>
      <c r="EG237" t="s">
        <v>17</v>
      </c>
      <c r="EH237">
        <v>0</v>
      </c>
      <c r="EI237" t="s">
        <v>3</v>
      </c>
      <c r="EJ237">
        <v>1</v>
      </c>
      <c r="EK237">
        <v>295</v>
      </c>
      <c r="EL237" t="s">
        <v>256</v>
      </c>
      <c r="EM237" t="s">
        <v>257</v>
      </c>
      <c r="EO237" t="s">
        <v>213</v>
      </c>
      <c r="EQ237">
        <v>131072</v>
      </c>
      <c r="ER237">
        <v>416.4</v>
      </c>
      <c r="ES237">
        <v>0</v>
      </c>
      <c r="ET237">
        <v>0</v>
      </c>
      <c r="EU237">
        <v>0</v>
      </c>
      <c r="EV237">
        <v>416.4</v>
      </c>
      <c r="EW237">
        <v>40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187</v>
      </c>
      <c r="FY237">
        <v>101</v>
      </c>
      <c r="GA237" t="s">
        <v>3</v>
      </c>
      <c r="GD237">
        <v>0</v>
      </c>
      <c r="GF237">
        <v>-40892003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223"/>
        <v>0</v>
      </c>
      <c r="GM237">
        <f t="shared" si="224"/>
        <v>109497.11</v>
      </c>
      <c r="GN237">
        <f t="shared" si="225"/>
        <v>109497.11</v>
      </c>
      <c r="GO237">
        <f t="shared" si="226"/>
        <v>0</v>
      </c>
      <c r="GP237">
        <f t="shared" si="227"/>
        <v>0</v>
      </c>
      <c r="GR237">
        <v>0</v>
      </c>
      <c r="GS237">
        <v>3</v>
      </c>
      <c r="GT237">
        <v>0</v>
      </c>
      <c r="GU237" t="s">
        <v>3</v>
      </c>
      <c r="GV237">
        <f t="shared" si="228"/>
        <v>0</v>
      </c>
      <c r="GW237">
        <v>1</v>
      </c>
      <c r="GX237">
        <f t="shared" si="229"/>
        <v>0</v>
      </c>
      <c r="HA237">
        <v>0</v>
      </c>
      <c r="HB237">
        <v>0</v>
      </c>
      <c r="HC237">
        <f t="shared" si="230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E238" t="s">
        <v>264</v>
      </c>
      <c r="F238" t="s">
        <v>233</v>
      </c>
      <c r="G238" t="s">
        <v>234</v>
      </c>
      <c r="H238" t="s">
        <v>61</v>
      </c>
      <c r="I238">
        <f>I237*J238</f>
        <v>31.05</v>
      </c>
      <c r="J238">
        <v>15.000000000000002</v>
      </c>
      <c r="K238">
        <v>15</v>
      </c>
      <c r="O238">
        <f t="shared" si="199"/>
        <v>37204.54</v>
      </c>
      <c r="P238">
        <f t="shared" si="200"/>
        <v>37204.54</v>
      </c>
      <c r="Q238">
        <f>(ROUND((ROUND(((ET238)*AV238*I238),2)*BB238),2)+ROUND((ROUND(((AE238-(EU238))*AV238*I238),2)*BS238),2))</f>
        <v>0</v>
      </c>
      <c r="R238">
        <f t="shared" si="201"/>
        <v>0</v>
      </c>
      <c r="S238">
        <f t="shared" si="202"/>
        <v>0</v>
      </c>
      <c r="T238">
        <f t="shared" si="203"/>
        <v>0</v>
      </c>
      <c r="U238">
        <f t="shared" si="204"/>
        <v>0</v>
      </c>
      <c r="V238">
        <f t="shared" si="205"/>
        <v>0</v>
      </c>
      <c r="W238">
        <f t="shared" si="206"/>
        <v>0</v>
      </c>
      <c r="X238">
        <f t="shared" si="207"/>
        <v>0</v>
      </c>
      <c r="Y238">
        <f t="shared" si="208"/>
        <v>0</v>
      </c>
      <c r="AA238">
        <v>44842498</v>
      </c>
      <c r="AB238">
        <f t="shared" si="209"/>
        <v>146.84</v>
      </c>
      <c r="AC238">
        <f t="shared" si="210"/>
        <v>146.84</v>
      </c>
      <c r="AD238">
        <f>ROUND((((ET238)-(EU238))+AE238),6)</f>
        <v>0</v>
      </c>
      <c r="AE238">
        <f>ROUND((EU238),6)</f>
        <v>0</v>
      </c>
      <c r="AF238">
        <f>ROUND((EV238),6)</f>
        <v>0</v>
      </c>
      <c r="AG238">
        <f t="shared" si="211"/>
        <v>0</v>
      </c>
      <c r="AH238">
        <f>(EW238)</f>
        <v>0</v>
      </c>
      <c r="AI238">
        <f>(EX238)</f>
        <v>0</v>
      </c>
      <c r="AJ238">
        <f t="shared" si="212"/>
        <v>0</v>
      </c>
      <c r="AK238">
        <v>146.84</v>
      </c>
      <c r="AL238">
        <v>146.84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8.16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235</v>
      </c>
      <c r="BM238">
        <v>295</v>
      </c>
      <c r="BN238">
        <v>0</v>
      </c>
      <c r="BO238" t="s">
        <v>233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13"/>
        <v>37204.54</v>
      </c>
      <c r="CQ238">
        <f t="shared" si="214"/>
        <v>1198.21</v>
      </c>
      <c r="CR238">
        <f>(ROUND((ROUND(((ET238)*AV238*1),2)*BB238),2)+ROUND((ROUND(((AE238-(EU238))*AV238*1),2)*BS238),2))</f>
        <v>0</v>
      </c>
      <c r="CS238">
        <f t="shared" si="215"/>
        <v>0</v>
      </c>
      <c r="CT238">
        <f t="shared" si="216"/>
        <v>0</v>
      </c>
      <c r="CU238">
        <f t="shared" si="217"/>
        <v>0</v>
      </c>
      <c r="CV238">
        <f t="shared" si="218"/>
        <v>0</v>
      </c>
      <c r="CW238">
        <f t="shared" si="219"/>
        <v>0</v>
      </c>
      <c r="CX238">
        <f t="shared" si="220"/>
        <v>0</v>
      </c>
      <c r="CY238">
        <f t="shared" si="221"/>
        <v>0</v>
      </c>
      <c r="CZ238">
        <f t="shared" si="222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187</v>
      </c>
      <c r="DO238">
        <v>101</v>
      </c>
      <c r="DP238">
        <v>1</v>
      </c>
      <c r="DQ238">
        <v>1</v>
      </c>
      <c r="DU238">
        <v>1007</v>
      </c>
      <c r="DV238" t="s">
        <v>61</v>
      </c>
      <c r="DW238" t="s">
        <v>61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40698681</v>
      </c>
      <c r="EF238">
        <v>30</v>
      </c>
      <c r="EG238" t="s">
        <v>17</v>
      </c>
      <c r="EH238">
        <v>0</v>
      </c>
      <c r="EI238" t="s">
        <v>3</v>
      </c>
      <c r="EJ238">
        <v>1</v>
      </c>
      <c r="EK238">
        <v>295</v>
      </c>
      <c r="EL238" t="s">
        <v>256</v>
      </c>
      <c r="EM238" t="s">
        <v>257</v>
      </c>
      <c r="EO238" t="s">
        <v>3</v>
      </c>
      <c r="EQ238">
        <v>0</v>
      </c>
      <c r="ER238">
        <v>146.84</v>
      </c>
      <c r="ES238">
        <v>146.84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187</v>
      </c>
      <c r="FY238">
        <v>101</v>
      </c>
      <c r="GA238" t="s">
        <v>3</v>
      </c>
      <c r="GD238">
        <v>0</v>
      </c>
      <c r="GF238">
        <v>92320855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23"/>
        <v>0</v>
      </c>
      <c r="GM238">
        <f t="shared" si="224"/>
        <v>37204.54</v>
      </c>
      <c r="GN238">
        <f t="shared" si="225"/>
        <v>37204.54</v>
      </c>
      <c r="GO238">
        <f t="shared" si="226"/>
        <v>0</v>
      </c>
      <c r="GP238">
        <f t="shared" si="227"/>
        <v>0</v>
      </c>
      <c r="GR238">
        <v>0</v>
      </c>
      <c r="GS238">
        <v>3</v>
      </c>
      <c r="GT238">
        <v>0</v>
      </c>
      <c r="GU238" t="s">
        <v>3</v>
      </c>
      <c r="GV238">
        <f t="shared" si="228"/>
        <v>0</v>
      </c>
      <c r="GW238">
        <v>1</v>
      </c>
      <c r="GX238">
        <f t="shared" si="229"/>
        <v>0</v>
      </c>
      <c r="HA238">
        <v>0</v>
      </c>
      <c r="HB238">
        <v>0</v>
      </c>
      <c r="HC238">
        <f t="shared" si="230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E239" t="s">
        <v>221</v>
      </c>
      <c r="F239" t="s">
        <v>265</v>
      </c>
      <c r="G239" t="s">
        <v>266</v>
      </c>
      <c r="H239" t="s">
        <v>208</v>
      </c>
      <c r="I239">
        <f>ROUND(-(I237+I231),9)</f>
        <v>-2.0699999999999998</v>
      </c>
      <c r="J239">
        <v>0</v>
      </c>
      <c r="K239">
        <f>ROUND(-(I237+I231),9)</f>
        <v>-2.0699999999999998</v>
      </c>
      <c r="O239">
        <f t="shared" si="199"/>
        <v>-5918.2</v>
      </c>
      <c r="P239">
        <f t="shared" si="200"/>
        <v>0</v>
      </c>
      <c r="Q239">
        <f>(ROUND((ROUND((((ET239*1.05))*AV239*I239),2)*BB239),2)+ROUND((ROUND(((AE239-((EU239*1.05)))*AV239*I239),2)*BS239),2))</f>
        <v>0</v>
      </c>
      <c r="R239">
        <f t="shared" si="201"/>
        <v>0</v>
      </c>
      <c r="S239">
        <f t="shared" si="202"/>
        <v>-5918.2</v>
      </c>
      <c r="T239">
        <f t="shared" si="203"/>
        <v>0</v>
      </c>
      <c r="U239">
        <f t="shared" si="204"/>
        <v>-11.889044999999999</v>
      </c>
      <c r="V239">
        <f t="shared" si="205"/>
        <v>0</v>
      </c>
      <c r="W239">
        <f t="shared" si="206"/>
        <v>0</v>
      </c>
      <c r="X239">
        <f t="shared" si="207"/>
        <v>-6214.11</v>
      </c>
      <c r="Y239">
        <f t="shared" si="208"/>
        <v>-2840.74</v>
      </c>
      <c r="AA239">
        <v>44842498</v>
      </c>
      <c r="AB239">
        <f t="shared" si="209"/>
        <v>59.786999999999999</v>
      </c>
      <c r="AC239">
        <f t="shared" si="210"/>
        <v>0</v>
      </c>
      <c r="AD239">
        <f>ROUND(((((ET239*1.05))-((EU239*1.05)))+AE239),6)</f>
        <v>0</v>
      </c>
      <c r="AE239">
        <f>ROUND(((EU239*1.05)),6)</f>
        <v>0</v>
      </c>
      <c r="AF239">
        <f>ROUND(((EV239*1.05)),6)</f>
        <v>59.786999999999999</v>
      </c>
      <c r="AG239">
        <f t="shared" si="211"/>
        <v>0</v>
      </c>
      <c r="AH239">
        <f>((EW239*1.05))</f>
        <v>5.7435</v>
      </c>
      <c r="AI239">
        <f>((EX239*1.05))</f>
        <v>0</v>
      </c>
      <c r="AJ239">
        <f t="shared" si="212"/>
        <v>0</v>
      </c>
      <c r="AK239">
        <v>56.94</v>
      </c>
      <c r="AL239">
        <v>0</v>
      </c>
      <c r="AM239">
        <v>0</v>
      </c>
      <c r="AN239">
        <v>0</v>
      </c>
      <c r="AO239">
        <v>56.94</v>
      </c>
      <c r="AP239">
        <v>0</v>
      </c>
      <c r="AQ239">
        <v>5.47</v>
      </c>
      <c r="AR239">
        <v>0</v>
      </c>
      <c r="AS239">
        <v>0</v>
      </c>
      <c r="AT239">
        <v>105</v>
      </c>
      <c r="AU239">
        <v>48</v>
      </c>
      <c r="AV239">
        <v>1</v>
      </c>
      <c r="AW239">
        <v>1</v>
      </c>
      <c r="AZ239">
        <v>1</v>
      </c>
      <c r="BA239">
        <v>47.82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267</v>
      </c>
      <c r="BM239">
        <v>295</v>
      </c>
      <c r="BN239">
        <v>0</v>
      </c>
      <c r="BO239" t="s">
        <v>265</v>
      </c>
      <c r="BP239">
        <v>1</v>
      </c>
      <c r="BQ239">
        <v>30</v>
      </c>
      <c r="BR239">
        <v>0</v>
      </c>
      <c r="BS239">
        <v>47.82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105</v>
      </c>
      <c r="CA239">
        <v>48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1008</v>
      </c>
      <c r="CO239">
        <v>0</v>
      </c>
      <c r="CP239">
        <f t="shared" si="213"/>
        <v>-5918.2</v>
      </c>
      <c r="CQ239">
        <f t="shared" si="214"/>
        <v>0</v>
      </c>
      <c r="CR239">
        <f>(ROUND((ROUND((((ET239*1.05))*AV239*1),2)*BB239),2)+ROUND((ROUND(((AE239-((EU239*1.05)))*AV239*1),2)*BS239),2))</f>
        <v>0</v>
      </c>
      <c r="CS239">
        <f t="shared" si="215"/>
        <v>0</v>
      </c>
      <c r="CT239">
        <f t="shared" si="216"/>
        <v>2859.16</v>
      </c>
      <c r="CU239">
        <f t="shared" si="217"/>
        <v>0</v>
      </c>
      <c r="CV239">
        <f t="shared" si="218"/>
        <v>5.7435</v>
      </c>
      <c r="CW239">
        <f t="shared" si="219"/>
        <v>0</v>
      </c>
      <c r="CX239">
        <f t="shared" si="220"/>
        <v>0</v>
      </c>
      <c r="CY239">
        <f t="shared" si="221"/>
        <v>-6214.11</v>
      </c>
      <c r="CZ239">
        <f t="shared" si="222"/>
        <v>-2840.7359999999999</v>
      </c>
      <c r="DC239" t="s">
        <v>3</v>
      </c>
      <c r="DD239" t="s">
        <v>3</v>
      </c>
      <c r="DE239" t="s">
        <v>218</v>
      </c>
      <c r="DF239" t="s">
        <v>218</v>
      </c>
      <c r="DG239" t="s">
        <v>218</v>
      </c>
      <c r="DH239" t="s">
        <v>3</v>
      </c>
      <c r="DI239" t="s">
        <v>218</v>
      </c>
      <c r="DJ239" t="s">
        <v>218</v>
      </c>
      <c r="DK239" t="s">
        <v>3</v>
      </c>
      <c r="DL239" t="s">
        <v>3</v>
      </c>
      <c r="DM239" t="s">
        <v>3</v>
      </c>
      <c r="DN239">
        <v>187</v>
      </c>
      <c r="DO239">
        <v>101</v>
      </c>
      <c r="DP239">
        <v>1</v>
      </c>
      <c r="DQ239">
        <v>1</v>
      </c>
      <c r="DU239">
        <v>1005</v>
      </c>
      <c r="DV239" t="s">
        <v>208</v>
      </c>
      <c r="DW239" t="s">
        <v>208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40698681</v>
      </c>
      <c r="EF239">
        <v>30</v>
      </c>
      <c r="EG239" t="s">
        <v>17</v>
      </c>
      <c r="EH239">
        <v>0</v>
      </c>
      <c r="EI239" t="s">
        <v>3</v>
      </c>
      <c r="EJ239">
        <v>1</v>
      </c>
      <c r="EK239">
        <v>295</v>
      </c>
      <c r="EL239" t="s">
        <v>256</v>
      </c>
      <c r="EM239" t="s">
        <v>257</v>
      </c>
      <c r="EO239" t="s">
        <v>213</v>
      </c>
      <c r="EQ239">
        <v>131072</v>
      </c>
      <c r="ER239">
        <v>56.94</v>
      </c>
      <c r="ES239">
        <v>0</v>
      </c>
      <c r="ET239">
        <v>0</v>
      </c>
      <c r="EU239">
        <v>0</v>
      </c>
      <c r="EV239">
        <v>56.94</v>
      </c>
      <c r="EW239">
        <v>5.47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187</v>
      </c>
      <c r="FY239">
        <v>101</v>
      </c>
      <c r="GA239" t="s">
        <v>3</v>
      </c>
      <c r="GD239">
        <v>0</v>
      </c>
      <c r="GF239">
        <v>1966967839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23"/>
        <v>0</v>
      </c>
      <c r="GM239">
        <f t="shared" si="224"/>
        <v>-14973.05</v>
      </c>
      <c r="GN239">
        <f t="shared" si="225"/>
        <v>-14973.05</v>
      </c>
      <c r="GO239">
        <f t="shared" si="226"/>
        <v>0</v>
      </c>
      <c r="GP239">
        <f t="shared" si="227"/>
        <v>0</v>
      </c>
      <c r="GR239">
        <v>0</v>
      </c>
      <c r="GS239">
        <v>3</v>
      </c>
      <c r="GT239">
        <v>0</v>
      </c>
      <c r="GU239" t="s">
        <v>3</v>
      </c>
      <c r="GV239">
        <f t="shared" si="228"/>
        <v>0</v>
      </c>
      <c r="GW239">
        <v>1</v>
      </c>
      <c r="GX239">
        <f t="shared" si="229"/>
        <v>0</v>
      </c>
      <c r="HA239">
        <v>0</v>
      </c>
      <c r="HB239">
        <v>0</v>
      </c>
      <c r="HC239">
        <f t="shared" si="230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">
      <c r="A240">
        <v>18</v>
      </c>
      <c r="B240">
        <v>1</v>
      </c>
      <c r="E240" t="s">
        <v>222</v>
      </c>
      <c r="F240" t="s">
        <v>233</v>
      </c>
      <c r="G240" t="s">
        <v>234</v>
      </c>
      <c r="H240" t="s">
        <v>61</v>
      </c>
      <c r="I240">
        <f>I239*J240</f>
        <v>-10.35</v>
      </c>
      <c r="J240">
        <v>5</v>
      </c>
      <c r="K240">
        <v>5</v>
      </c>
      <c r="O240">
        <f t="shared" si="199"/>
        <v>-12401.49</v>
      </c>
      <c r="P240">
        <f t="shared" si="200"/>
        <v>-12401.49</v>
      </c>
      <c r="Q240">
        <f>(ROUND((ROUND(((ET240)*AV240*I240),2)*BB240),2)+ROUND((ROUND(((AE240-(EU240))*AV240*I240),2)*BS240),2))</f>
        <v>0</v>
      </c>
      <c r="R240">
        <f t="shared" si="201"/>
        <v>0</v>
      </c>
      <c r="S240">
        <f t="shared" si="202"/>
        <v>0</v>
      </c>
      <c r="T240">
        <f t="shared" si="203"/>
        <v>0</v>
      </c>
      <c r="U240">
        <f t="shared" si="204"/>
        <v>0</v>
      </c>
      <c r="V240">
        <f t="shared" si="205"/>
        <v>0</v>
      </c>
      <c r="W240">
        <f t="shared" si="206"/>
        <v>0</v>
      </c>
      <c r="X240">
        <f t="shared" si="207"/>
        <v>0</v>
      </c>
      <c r="Y240">
        <f t="shared" si="208"/>
        <v>0</v>
      </c>
      <c r="AA240">
        <v>44842498</v>
      </c>
      <c r="AB240">
        <f t="shared" si="209"/>
        <v>146.84</v>
      </c>
      <c r="AC240">
        <f t="shared" si="210"/>
        <v>146.84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211"/>
        <v>0</v>
      </c>
      <c r="AH240">
        <f>(EW240)</f>
        <v>0</v>
      </c>
      <c r="AI240">
        <f>(EX240)</f>
        <v>0</v>
      </c>
      <c r="AJ240">
        <f t="shared" si="212"/>
        <v>0</v>
      </c>
      <c r="AK240">
        <v>146.84</v>
      </c>
      <c r="AL240">
        <v>146.84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8.16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235</v>
      </c>
      <c r="BM240">
        <v>295</v>
      </c>
      <c r="BN240">
        <v>0</v>
      </c>
      <c r="BO240" t="s">
        <v>233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13"/>
        <v>-12401.49</v>
      </c>
      <c r="CQ240">
        <f t="shared" si="214"/>
        <v>1198.21</v>
      </c>
      <c r="CR240">
        <f>(ROUND((ROUND(((ET240)*AV240*1),2)*BB240),2)+ROUND((ROUND(((AE240-(EU240))*AV240*1),2)*BS240),2))</f>
        <v>0</v>
      </c>
      <c r="CS240">
        <f t="shared" si="215"/>
        <v>0</v>
      </c>
      <c r="CT240">
        <f t="shared" si="216"/>
        <v>0</v>
      </c>
      <c r="CU240">
        <f t="shared" si="217"/>
        <v>0</v>
      </c>
      <c r="CV240">
        <f t="shared" si="218"/>
        <v>0</v>
      </c>
      <c r="CW240">
        <f t="shared" si="219"/>
        <v>0</v>
      </c>
      <c r="CX240">
        <f t="shared" si="220"/>
        <v>0</v>
      </c>
      <c r="CY240">
        <f t="shared" si="221"/>
        <v>0</v>
      </c>
      <c r="CZ240">
        <f t="shared" si="222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187</v>
      </c>
      <c r="DO240">
        <v>101</v>
      </c>
      <c r="DP240">
        <v>1</v>
      </c>
      <c r="DQ240">
        <v>1</v>
      </c>
      <c r="DU240">
        <v>1007</v>
      </c>
      <c r="DV240" t="s">
        <v>61</v>
      </c>
      <c r="DW240" t="s">
        <v>61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40698681</v>
      </c>
      <c r="EF240">
        <v>30</v>
      </c>
      <c r="EG240" t="s">
        <v>17</v>
      </c>
      <c r="EH240">
        <v>0</v>
      </c>
      <c r="EI240" t="s">
        <v>3</v>
      </c>
      <c r="EJ240">
        <v>1</v>
      </c>
      <c r="EK240">
        <v>295</v>
      </c>
      <c r="EL240" t="s">
        <v>256</v>
      </c>
      <c r="EM240" t="s">
        <v>257</v>
      </c>
      <c r="EO240" t="s">
        <v>3</v>
      </c>
      <c r="EQ240">
        <v>0</v>
      </c>
      <c r="ER240">
        <v>146.84</v>
      </c>
      <c r="ES240">
        <v>146.84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187</v>
      </c>
      <c r="FY240">
        <v>101</v>
      </c>
      <c r="GA240" t="s">
        <v>3</v>
      </c>
      <c r="GD240">
        <v>0</v>
      </c>
      <c r="GF240">
        <v>92320855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23"/>
        <v>0</v>
      </c>
      <c r="GM240">
        <f t="shared" si="224"/>
        <v>-12401.49</v>
      </c>
      <c r="GN240">
        <f t="shared" si="225"/>
        <v>-12401.49</v>
      </c>
      <c r="GO240">
        <f t="shared" si="226"/>
        <v>0</v>
      </c>
      <c r="GP240">
        <f t="shared" si="227"/>
        <v>0</v>
      </c>
      <c r="GR240">
        <v>0</v>
      </c>
      <c r="GS240">
        <v>3</v>
      </c>
      <c r="GT240">
        <v>0</v>
      </c>
      <c r="GU240" t="s">
        <v>3</v>
      </c>
      <c r="GV240">
        <f t="shared" si="228"/>
        <v>0</v>
      </c>
      <c r="GW240">
        <v>1</v>
      </c>
      <c r="GX240">
        <f t="shared" si="229"/>
        <v>0</v>
      </c>
      <c r="HA240">
        <v>0</v>
      </c>
      <c r="HB240">
        <v>0</v>
      </c>
      <c r="HC240">
        <f t="shared" si="230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D241">
        <f>ROW(EtalonRes!A114)</f>
        <v>114</v>
      </c>
      <c r="E241" t="s">
        <v>48</v>
      </c>
      <c r="F241" t="s">
        <v>268</v>
      </c>
      <c r="G241" t="s">
        <v>269</v>
      </c>
      <c r="H241" t="s">
        <v>208</v>
      </c>
      <c r="I241">
        <f>ROUND(-I239,9)</f>
        <v>2.0699999999999998</v>
      </c>
      <c r="J241">
        <v>0</v>
      </c>
      <c r="K241">
        <f>ROUND(-I239,9)</f>
        <v>2.0699999999999998</v>
      </c>
      <c r="O241">
        <f t="shared" si="199"/>
        <v>7173.63</v>
      </c>
      <c r="P241">
        <f t="shared" si="200"/>
        <v>1072.75</v>
      </c>
      <c r="Q241">
        <f>(ROUND((ROUND((((ET241*1.05))*AV241*I241),2)*BB241),2)+ROUND((ROUND(((AE241-((EU241*1.05)))*AV241*I241),2)*BS241),2))</f>
        <v>0</v>
      </c>
      <c r="R241">
        <f t="shared" si="201"/>
        <v>0</v>
      </c>
      <c r="S241">
        <f t="shared" si="202"/>
        <v>6100.88</v>
      </c>
      <c r="T241">
        <f t="shared" si="203"/>
        <v>0</v>
      </c>
      <c r="U241">
        <f t="shared" si="204"/>
        <v>11.410874999999999</v>
      </c>
      <c r="V241">
        <f t="shared" si="205"/>
        <v>0</v>
      </c>
      <c r="W241">
        <f t="shared" si="206"/>
        <v>0</v>
      </c>
      <c r="X241">
        <f t="shared" si="207"/>
        <v>6405.92</v>
      </c>
      <c r="Y241">
        <f t="shared" si="208"/>
        <v>2928.42</v>
      </c>
      <c r="AA241">
        <v>44842498</v>
      </c>
      <c r="AB241">
        <f t="shared" si="209"/>
        <v>132.33500000000001</v>
      </c>
      <c r="AC241">
        <f t="shared" si="210"/>
        <v>70.7</v>
      </c>
      <c r="AD241">
        <f>ROUND(((((ET241*1.05))-((EU241*1.05)))+AE241),6)</f>
        <v>0</v>
      </c>
      <c r="AE241">
        <f>ROUND(((EU241*1.05)),6)</f>
        <v>0</v>
      </c>
      <c r="AF241">
        <f>ROUND(((EV241*1.05)),6)</f>
        <v>61.634999999999998</v>
      </c>
      <c r="AG241">
        <f t="shared" si="211"/>
        <v>0</v>
      </c>
      <c r="AH241">
        <f>((EW241*1.05))</f>
        <v>5.5125000000000002</v>
      </c>
      <c r="AI241">
        <f>((EX241*1.05))</f>
        <v>0</v>
      </c>
      <c r="AJ241">
        <f t="shared" si="212"/>
        <v>0</v>
      </c>
      <c r="AK241">
        <v>129.4</v>
      </c>
      <c r="AL241">
        <v>70.7</v>
      </c>
      <c r="AM241">
        <v>0</v>
      </c>
      <c r="AN241">
        <v>0</v>
      </c>
      <c r="AO241">
        <v>58.7</v>
      </c>
      <c r="AP241">
        <v>0</v>
      </c>
      <c r="AQ241">
        <v>5.25</v>
      </c>
      <c r="AR241">
        <v>0</v>
      </c>
      <c r="AS241">
        <v>0</v>
      </c>
      <c r="AT241">
        <v>105</v>
      </c>
      <c r="AU241">
        <v>48</v>
      </c>
      <c r="AV241">
        <v>1</v>
      </c>
      <c r="AW241">
        <v>1</v>
      </c>
      <c r="AZ241">
        <v>1</v>
      </c>
      <c r="BA241">
        <v>47.82</v>
      </c>
      <c r="BB241">
        <v>1</v>
      </c>
      <c r="BC241">
        <v>7.33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270</v>
      </c>
      <c r="BM241">
        <v>295</v>
      </c>
      <c r="BN241">
        <v>0</v>
      </c>
      <c r="BO241" t="s">
        <v>268</v>
      </c>
      <c r="BP241">
        <v>1</v>
      </c>
      <c r="BQ241">
        <v>30</v>
      </c>
      <c r="BR241">
        <v>0</v>
      </c>
      <c r="BS241">
        <v>47.82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105</v>
      </c>
      <c r="CA241">
        <v>48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1008</v>
      </c>
      <c r="CO241">
        <v>0</v>
      </c>
      <c r="CP241">
        <f t="shared" si="213"/>
        <v>7173.63</v>
      </c>
      <c r="CQ241">
        <f t="shared" si="214"/>
        <v>518.23</v>
      </c>
      <c r="CR241">
        <f>(ROUND((ROUND((((ET241*1.05))*AV241*1),2)*BB241),2)+ROUND((ROUND(((AE241-((EU241*1.05)))*AV241*1),2)*BS241),2))</f>
        <v>0</v>
      </c>
      <c r="CS241">
        <f t="shared" si="215"/>
        <v>0</v>
      </c>
      <c r="CT241">
        <f t="shared" si="216"/>
        <v>2947.62</v>
      </c>
      <c r="CU241">
        <f t="shared" si="217"/>
        <v>0</v>
      </c>
      <c r="CV241">
        <f t="shared" si="218"/>
        <v>5.5125000000000002</v>
      </c>
      <c r="CW241">
        <f t="shared" si="219"/>
        <v>0</v>
      </c>
      <c r="CX241">
        <f t="shared" si="220"/>
        <v>0</v>
      </c>
      <c r="CY241">
        <f t="shared" si="221"/>
        <v>6405.924</v>
      </c>
      <c r="CZ241">
        <f t="shared" si="222"/>
        <v>2928.4223999999999</v>
      </c>
      <c r="DC241" t="s">
        <v>3</v>
      </c>
      <c r="DD241" t="s">
        <v>3</v>
      </c>
      <c r="DE241" t="s">
        <v>218</v>
      </c>
      <c r="DF241" t="s">
        <v>218</v>
      </c>
      <c r="DG241" t="s">
        <v>218</v>
      </c>
      <c r="DH241" t="s">
        <v>3</v>
      </c>
      <c r="DI241" t="s">
        <v>218</v>
      </c>
      <c r="DJ241" t="s">
        <v>218</v>
      </c>
      <c r="DK241" t="s">
        <v>3</v>
      </c>
      <c r="DL241" t="s">
        <v>3</v>
      </c>
      <c r="DM241" t="s">
        <v>3</v>
      </c>
      <c r="DN241">
        <v>187</v>
      </c>
      <c r="DO241">
        <v>101</v>
      </c>
      <c r="DP241">
        <v>1</v>
      </c>
      <c r="DQ241">
        <v>1</v>
      </c>
      <c r="DU241">
        <v>1005</v>
      </c>
      <c r="DV241" t="s">
        <v>208</v>
      </c>
      <c r="DW241" t="s">
        <v>208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40698681</v>
      </c>
      <c r="EF241">
        <v>30</v>
      </c>
      <c r="EG241" t="s">
        <v>17</v>
      </c>
      <c r="EH241">
        <v>0</v>
      </c>
      <c r="EI241" t="s">
        <v>3</v>
      </c>
      <c r="EJ241">
        <v>1</v>
      </c>
      <c r="EK241">
        <v>295</v>
      </c>
      <c r="EL241" t="s">
        <v>256</v>
      </c>
      <c r="EM241" t="s">
        <v>257</v>
      </c>
      <c r="EO241" t="s">
        <v>213</v>
      </c>
      <c r="EQ241">
        <v>131072</v>
      </c>
      <c r="ER241">
        <v>129.4</v>
      </c>
      <c r="ES241">
        <v>70.7</v>
      </c>
      <c r="ET241">
        <v>0</v>
      </c>
      <c r="EU241">
        <v>0</v>
      </c>
      <c r="EV241">
        <v>58.7</v>
      </c>
      <c r="EW241">
        <v>5.25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187</v>
      </c>
      <c r="FY241">
        <v>101</v>
      </c>
      <c r="GA241" t="s">
        <v>3</v>
      </c>
      <c r="GD241">
        <v>0</v>
      </c>
      <c r="GF241">
        <v>-970148411</v>
      </c>
      <c r="GG241">
        <v>2</v>
      </c>
      <c r="GH241">
        <v>1</v>
      </c>
      <c r="GI241">
        <v>2</v>
      </c>
      <c r="GJ241">
        <v>0</v>
      </c>
      <c r="GK241">
        <f>ROUND(R241*(R12)/100,2)</f>
        <v>0</v>
      </c>
      <c r="GL241">
        <f t="shared" si="223"/>
        <v>0</v>
      </c>
      <c r="GM241">
        <f t="shared" si="224"/>
        <v>16507.97</v>
      </c>
      <c r="GN241">
        <f t="shared" si="225"/>
        <v>16507.97</v>
      </c>
      <c r="GO241">
        <f t="shared" si="226"/>
        <v>0</v>
      </c>
      <c r="GP241">
        <f t="shared" si="227"/>
        <v>0</v>
      </c>
      <c r="GR241">
        <v>0</v>
      </c>
      <c r="GS241">
        <v>3</v>
      </c>
      <c r="GT241">
        <v>0</v>
      </c>
      <c r="GU241" t="s">
        <v>3</v>
      </c>
      <c r="GV241">
        <f t="shared" si="228"/>
        <v>0</v>
      </c>
      <c r="GW241">
        <v>1</v>
      </c>
      <c r="GX241">
        <f t="shared" si="229"/>
        <v>0</v>
      </c>
      <c r="HA241">
        <v>0</v>
      </c>
      <c r="HB241">
        <v>0</v>
      </c>
      <c r="HC241">
        <f t="shared" si="230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E242" t="s">
        <v>236</v>
      </c>
      <c r="F242" t="s">
        <v>228</v>
      </c>
      <c r="G242" t="s">
        <v>229</v>
      </c>
      <c r="H242" t="s">
        <v>230</v>
      </c>
      <c r="I242">
        <f>I241*J242</f>
        <v>8.2799999999999994</v>
      </c>
      <c r="J242">
        <v>4</v>
      </c>
      <c r="K242">
        <v>4</v>
      </c>
      <c r="O242">
        <f t="shared" si="199"/>
        <v>1237.52</v>
      </c>
      <c r="P242">
        <f t="shared" si="200"/>
        <v>1237.52</v>
      </c>
      <c r="Q242">
        <f>(ROUND((ROUND(((ET242)*AV242*I242),2)*BB242),2)+ROUND((ROUND(((AE242-(EU242))*AV242*I242),2)*BS242),2))</f>
        <v>0</v>
      </c>
      <c r="R242">
        <f t="shared" si="201"/>
        <v>0</v>
      </c>
      <c r="S242">
        <f t="shared" si="202"/>
        <v>0</v>
      </c>
      <c r="T242">
        <f t="shared" si="203"/>
        <v>0</v>
      </c>
      <c r="U242">
        <f t="shared" si="204"/>
        <v>0</v>
      </c>
      <c r="V242">
        <f t="shared" si="205"/>
        <v>0</v>
      </c>
      <c r="W242">
        <f t="shared" si="206"/>
        <v>0</v>
      </c>
      <c r="X242">
        <f t="shared" si="207"/>
        <v>0</v>
      </c>
      <c r="Y242">
        <f t="shared" si="208"/>
        <v>0</v>
      </c>
      <c r="AA242">
        <v>44842498</v>
      </c>
      <c r="AB242">
        <f t="shared" si="209"/>
        <v>57.93</v>
      </c>
      <c r="AC242">
        <f t="shared" si="210"/>
        <v>57.93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11"/>
        <v>0</v>
      </c>
      <c r="AH242">
        <f>(EW242)</f>
        <v>0</v>
      </c>
      <c r="AI242">
        <f>(EX242)</f>
        <v>0</v>
      </c>
      <c r="AJ242">
        <f t="shared" si="212"/>
        <v>0</v>
      </c>
      <c r="AK242">
        <v>57.93</v>
      </c>
      <c r="AL242">
        <v>57.93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2.58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231</v>
      </c>
      <c r="BM242">
        <v>295</v>
      </c>
      <c r="BN242">
        <v>0</v>
      </c>
      <c r="BO242" t="s">
        <v>228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13"/>
        <v>1237.52</v>
      </c>
      <c r="CQ242">
        <f t="shared" si="214"/>
        <v>149.46</v>
      </c>
      <c r="CR242">
        <f>(ROUND((ROUND(((ET242)*AV242*1),2)*BB242),2)+ROUND((ROUND(((AE242-(EU242))*AV242*1),2)*BS242),2))</f>
        <v>0</v>
      </c>
      <c r="CS242">
        <f t="shared" si="215"/>
        <v>0</v>
      </c>
      <c r="CT242">
        <f t="shared" si="216"/>
        <v>0</v>
      </c>
      <c r="CU242">
        <f t="shared" si="217"/>
        <v>0</v>
      </c>
      <c r="CV242">
        <f t="shared" si="218"/>
        <v>0</v>
      </c>
      <c r="CW242">
        <f t="shared" si="219"/>
        <v>0</v>
      </c>
      <c r="CX242">
        <f t="shared" si="220"/>
        <v>0</v>
      </c>
      <c r="CY242">
        <f t="shared" si="221"/>
        <v>0</v>
      </c>
      <c r="CZ242">
        <f t="shared" si="222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187</v>
      </c>
      <c r="DO242">
        <v>101</v>
      </c>
      <c r="DP242">
        <v>1</v>
      </c>
      <c r="DQ242">
        <v>1</v>
      </c>
      <c r="DU242">
        <v>1009</v>
      </c>
      <c r="DV242" t="s">
        <v>230</v>
      </c>
      <c r="DW242" t="s">
        <v>230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40698681</v>
      </c>
      <c r="EF242">
        <v>30</v>
      </c>
      <c r="EG242" t="s">
        <v>17</v>
      </c>
      <c r="EH242">
        <v>0</v>
      </c>
      <c r="EI242" t="s">
        <v>3</v>
      </c>
      <c r="EJ242">
        <v>1</v>
      </c>
      <c r="EK242">
        <v>295</v>
      </c>
      <c r="EL242" t="s">
        <v>256</v>
      </c>
      <c r="EM242" t="s">
        <v>257</v>
      </c>
      <c r="EO242" t="s">
        <v>3</v>
      </c>
      <c r="EQ242">
        <v>0</v>
      </c>
      <c r="ER242">
        <v>57.93</v>
      </c>
      <c r="ES242">
        <v>57.93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187</v>
      </c>
      <c r="FY242">
        <v>101</v>
      </c>
      <c r="GA242" t="s">
        <v>3</v>
      </c>
      <c r="GD242">
        <v>0</v>
      </c>
      <c r="GF242">
        <v>735025367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23"/>
        <v>0</v>
      </c>
      <c r="GM242">
        <f t="shared" si="224"/>
        <v>1237.52</v>
      </c>
      <c r="GN242">
        <f t="shared" si="225"/>
        <v>1237.52</v>
      </c>
      <c r="GO242">
        <f t="shared" si="226"/>
        <v>0</v>
      </c>
      <c r="GP242">
        <f t="shared" si="227"/>
        <v>0</v>
      </c>
      <c r="GR242">
        <v>0</v>
      </c>
      <c r="GS242">
        <v>3</v>
      </c>
      <c r="GT242">
        <v>0</v>
      </c>
      <c r="GU242" t="s">
        <v>3</v>
      </c>
      <c r="GV242">
        <f t="shared" si="228"/>
        <v>0</v>
      </c>
      <c r="GW242">
        <v>1</v>
      </c>
      <c r="GX242">
        <f t="shared" si="229"/>
        <v>0</v>
      </c>
      <c r="HA242">
        <v>0</v>
      </c>
      <c r="HB242">
        <v>0</v>
      </c>
      <c r="HC242">
        <f t="shared" si="230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4" spans="1:245" x14ac:dyDescent="0.2">
      <c r="A244" s="2">
        <v>51</v>
      </c>
      <c r="B244" s="2">
        <f>B227</f>
        <v>1</v>
      </c>
      <c r="C244" s="2">
        <f>A227</f>
        <v>4</v>
      </c>
      <c r="D244" s="2">
        <f>ROW(A227)</f>
        <v>227</v>
      </c>
      <c r="E244" s="2"/>
      <c r="F244" s="2" t="str">
        <f>IF(F227&lt;&gt;"",F227,"")</f>
        <v>Восстановление газонов</v>
      </c>
      <c r="G244" s="2" t="str">
        <f>IF(G227&lt;&gt;"",G227,"")</f>
        <v>Восстановление газонов</v>
      </c>
      <c r="H244" s="2">
        <v>0</v>
      </c>
      <c r="I244" s="2"/>
      <c r="J244" s="2"/>
      <c r="K244" s="2"/>
      <c r="L244" s="2"/>
      <c r="M244" s="2"/>
      <c r="N244" s="2"/>
      <c r="O244" s="2">
        <f t="shared" ref="O244:T244" si="233">ROUND(AB244,2)</f>
        <v>70575.490000000005</v>
      </c>
      <c r="P244" s="2">
        <f t="shared" si="233"/>
        <v>27113.32</v>
      </c>
      <c r="Q244" s="2">
        <f t="shared" si="233"/>
        <v>0</v>
      </c>
      <c r="R244" s="2">
        <f t="shared" si="233"/>
        <v>0</v>
      </c>
      <c r="S244" s="2">
        <f t="shared" si="233"/>
        <v>43462.17</v>
      </c>
      <c r="T244" s="2">
        <f t="shared" si="233"/>
        <v>0</v>
      </c>
      <c r="U244" s="2">
        <f>AH244</f>
        <v>86.461830000000006</v>
      </c>
      <c r="V244" s="2">
        <f>AI244</f>
        <v>0</v>
      </c>
      <c r="W244" s="2">
        <f>ROUND(AJ244,2)</f>
        <v>0</v>
      </c>
      <c r="X244" s="2">
        <f>ROUND(AK244,2)</f>
        <v>45635.27</v>
      </c>
      <c r="Y244" s="2">
        <f>ROUND(AL244,2)</f>
        <v>20861.84</v>
      </c>
      <c r="Z244" s="2"/>
      <c r="AA244" s="2"/>
      <c r="AB244" s="2">
        <f>ROUND(SUMIF(AA231:AA242,"=44842498",O231:O242),2)</f>
        <v>70575.490000000005</v>
      </c>
      <c r="AC244" s="2">
        <f>ROUND(SUMIF(AA231:AA242,"=44842498",P231:P242),2)</f>
        <v>27113.32</v>
      </c>
      <c r="AD244" s="2">
        <f>ROUND(SUMIF(AA231:AA242,"=44842498",Q231:Q242),2)</f>
        <v>0</v>
      </c>
      <c r="AE244" s="2">
        <f>ROUND(SUMIF(AA231:AA242,"=44842498",R231:R242),2)</f>
        <v>0</v>
      </c>
      <c r="AF244" s="2">
        <f>ROUND(SUMIF(AA231:AA242,"=44842498",S231:S242),2)</f>
        <v>43462.17</v>
      </c>
      <c r="AG244" s="2">
        <f>ROUND(SUMIF(AA231:AA242,"=44842498",T231:T242),2)</f>
        <v>0</v>
      </c>
      <c r="AH244" s="2">
        <f>SUMIF(AA231:AA242,"=44842498",U231:U242)</f>
        <v>86.461830000000006</v>
      </c>
      <c r="AI244" s="2">
        <f>SUMIF(AA231:AA242,"=44842498",V231:V242)</f>
        <v>0</v>
      </c>
      <c r="AJ244" s="2">
        <f>ROUND(SUMIF(AA231:AA242,"=44842498",W231:W242),2)</f>
        <v>0</v>
      </c>
      <c r="AK244" s="2">
        <f>ROUND(SUMIF(AA231:AA242,"=44842498",X231:X242),2)</f>
        <v>45635.27</v>
      </c>
      <c r="AL244" s="2">
        <f>ROUND(SUMIF(AA231:AA242,"=44842498",Y231:Y242),2)</f>
        <v>20861.84</v>
      </c>
      <c r="AM244" s="2"/>
      <c r="AN244" s="2"/>
      <c r="AO244" s="2">
        <f t="shared" ref="AO244:BD244" si="234">ROUND(BX244,2)</f>
        <v>0</v>
      </c>
      <c r="AP244" s="2">
        <f t="shared" si="234"/>
        <v>0</v>
      </c>
      <c r="AQ244" s="2">
        <f t="shared" si="234"/>
        <v>0</v>
      </c>
      <c r="AR244" s="2">
        <f t="shared" si="234"/>
        <v>137072.6</v>
      </c>
      <c r="AS244" s="2">
        <f t="shared" si="234"/>
        <v>137072.6</v>
      </c>
      <c r="AT244" s="2">
        <f t="shared" si="234"/>
        <v>0</v>
      </c>
      <c r="AU244" s="2">
        <f t="shared" si="234"/>
        <v>0</v>
      </c>
      <c r="AV244" s="2">
        <f t="shared" si="234"/>
        <v>27113.32</v>
      </c>
      <c r="AW244" s="2">
        <f t="shared" si="234"/>
        <v>27113.32</v>
      </c>
      <c r="AX244" s="2">
        <f t="shared" si="234"/>
        <v>0</v>
      </c>
      <c r="AY244" s="2">
        <f t="shared" si="234"/>
        <v>27113.32</v>
      </c>
      <c r="AZ244" s="2">
        <f t="shared" si="234"/>
        <v>0</v>
      </c>
      <c r="BA244" s="2">
        <f t="shared" si="234"/>
        <v>0</v>
      </c>
      <c r="BB244" s="2">
        <f t="shared" si="234"/>
        <v>0</v>
      </c>
      <c r="BC244" s="2">
        <f t="shared" si="234"/>
        <v>0</v>
      </c>
      <c r="BD244" s="2">
        <f t="shared" si="234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>
        <f>ROUND(SUMIF(AA231:AA242,"=44842498",FQ231:FQ242),2)</f>
        <v>0</v>
      </c>
      <c r="BY244" s="2">
        <f>ROUND(SUMIF(AA231:AA242,"=44842498",FR231:FR242),2)</f>
        <v>0</v>
      </c>
      <c r="BZ244" s="2">
        <f>ROUND(SUMIF(AA231:AA242,"=44842498",GL231:GL242),2)</f>
        <v>0</v>
      </c>
      <c r="CA244" s="2">
        <f>ROUND(SUMIF(AA231:AA242,"=44842498",GM231:GM242),2)</f>
        <v>137072.6</v>
      </c>
      <c r="CB244" s="2">
        <f>ROUND(SUMIF(AA231:AA242,"=44842498",GN231:GN242),2)</f>
        <v>137072.6</v>
      </c>
      <c r="CC244" s="2">
        <f>ROUND(SUMIF(AA231:AA242,"=44842498",GO231:GO242),2)</f>
        <v>0</v>
      </c>
      <c r="CD244" s="2">
        <f>ROUND(SUMIF(AA231:AA242,"=44842498",GP231:GP242),2)</f>
        <v>0</v>
      </c>
      <c r="CE244" s="2">
        <f>AC244-BX244</f>
        <v>27113.32</v>
      </c>
      <c r="CF244" s="2">
        <f>AC244-BY244</f>
        <v>27113.32</v>
      </c>
      <c r="CG244" s="2">
        <f>BX244-BZ244</f>
        <v>0</v>
      </c>
      <c r="CH244" s="2">
        <f>AC244-BX244-BY244+BZ244</f>
        <v>27113.32</v>
      </c>
      <c r="CI244" s="2">
        <f>BY244-BZ244</f>
        <v>0</v>
      </c>
      <c r="CJ244" s="2">
        <f>ROUND(SUMIF(AA231:AA242,"=44842498",GX231:GX242),2)</f>
        <v>0</v>
      </c>
      <c r="CK244" s="2">
        <f>ROUND(SUMIF(AA231:AA242,"=44842498",GY231:GY242),2)</f>
        <v>0</v>
      </c>
      <c r="CL244" s="2">
        <f>ROUND(SUMIF(AA231:AA242,"=44842498",GZ231:GZ242),2)</f>
        <v>0</v>
      </c>
      <c r="CM244" s="2">
        <f>ROUND(SUMIF(AA231:AA242,"=44842498",HD231:HD242),2)</f>
        <v>0</v>
      </c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70575.490000000005</v>
      </c>
      <c r="G246" s="4" t="s">
        <v>75</v>
      </c>
      <c r="H246" s="4" t="s">
        <v>76</v>
      </c>
      <c r="I246" s="4"/>
      <c r="J246" s="4"/>
      <c r="K246" s="4">
        <v>201</v>
      </c>
      <c r="L246" s="4">
        <v>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70575.490000000005</v>
      </c>
      <c r="X246" s="4">
        <v>1</v>
      </c>
      <c r="Y246" s="4">
        <v>70575.490000000005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27113.32</v>
      </c>
      <c r="G247" s="4" t="s">
        <v>77</v>
      </c>
      <c r="H247" s="4" t="s">
        <v>78</v>
      </c>
      <c r="I247" s="4"/>
      <c r="J247" s="4"/>
      <c r="K247" s="4">
        <v>202</v>
      </c>
      <c r="L247" s="4">
        <v>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27113.32</v>
      </c>
      <c r="X247" s="4">
        <v>1</v>
      </c>
      <c r="Y247" s="4">
        <v>27113.32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79</v>
      </c>
      <c r="H248" s="4" t="s">
        <v>80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27113.32</v>
      </c>
      <c r="G249" s="4" t="s">
        <v>81</v>
      </c>
      <c r="H249" s="4" t="s">
        <v>82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27113.32</v>
      </c>
      <c r="X249" s="4">
        <v>1</v>
      </c>
      <c r="Y249" s="4">
        <v>27113.32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27113.32</v>
      </c>
      <c r="G250" s="4" t="s">
        <v>83</v>
      </c>
      <c r="H250" s="4" t="s">
        <v>84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27113.32</v>
      </c>
      <c r="X250" s="4">
        <v>1</v>
      </c>
      <c r="Y250" s="4">
        <v>27113.32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85</v>
      </c>
      <c r="H251" s="4" t="s">
        <v>86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27113.32</v>
      </c>
      <c r="G252" s="4" t="s">
        <v>87</v>
      </c>
      <c r="H252" s="4" t="s">
        <v>88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27113.32</v>
      </c>
      <c r="X252" s="4">
        <v>1</v>
      </c>
      <c r="Y252" s="4">
        <v>27113.32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89</v>
      </c>
      <c r="H253" s="4" t="s">
        <v>90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91</v>
      </c>
      <c r="H254" s="4" t="s">
        <v>92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93</v>
      </c>
      <c r="H255" s="4" t="s">
        <v>94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95</v>
      </c>
      <c r="H256" s="4" t="s">
        <v>96</v>
      </c>
      <c r="I256" s="4"/>
      <c r="J256" s="4"/>
      <c r="K256" s="4">
        <v>203</v>
      </c>
      <c r="L256" s="4">
        <v>11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97</v>
      </c>
      <c r="H257" s="4" t="s">
        <v>98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99</v>
      </c>
      <c r="H258" s="4" t="s">
        <v>100</v>
      </c>
      <c r="I258" s="4"/>
      <c r="J258" s="4"/>
      <c r="K258" s="4">
        <v>204</v>
      </c>
      <c r="L258" s="4">
        <v>13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43462.17</v>
      </c>
      <c r="G259" s="4" t="s">
        <v>101</v>
      </c>
      <c r="H259" s="4" t="s">
        <v>102</v>
      </c>
      <c r="I259" s="4"/>
      <c r="J259" s="4"/>
      <c r="K259" s="4">
        <v>205</v>
      </c>
      <c r="L259" s="4">
        <v>14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43462.17</v>
      </c>
      <c r="X259" s="4">
        <v>1</v>
      </c>
      <c r="Y259" s="4">
        <v>43462.17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103</v>
      </c>
      <c r="H260" s="4" t="s">
        <v>104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137072.6</v>
      </c>
      <c r="G261" s="4" t="s">
        <v>105</v>
      </c>
      <c r="H261" s="4" t="s">
        <v>106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137072.6</v>
      </c>
      <c r="X261" s="4">
        <v>1</v>
      </c>
      <c r="Y261" s="4">
        <v>137072.6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107</v>
      </c>
      <c r="H262" s="4" t="s">
        <v>108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109</v>
      </c>
      <c r="H263" s="4" t="s">
        <v>110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111</v>
      </c>
      <c r="H264" s="4" t="s">
        <v>112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113</v>
      </c>
      <c r="H265" s="4" t="s">
        <v>114</v>
      </c>
      <c r="I265" s="4"/>
      <c r="J265" s="4"/>
      <c r="K265" s="4">
        <v>206</v>
      </c>
      <c r="L265" s="4">
        <v>20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86.461830000000006</v>
      </c>
      <c r="G266" s="4" t="s">
        <v>115</v>
      </c>
      <c r="H266" s="4" t="s">
        <v>116</v>
      </c>
      <c r="I266" s="4"/>
      <c r="J266" s="4"/>
      <c r="K266" s="4">
        <v>207</v>
      </c>
      <c r="L266" s="4">
        <v>21</v>
      </c>
      <c r="M266" s="4">
        <v>3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86.461830000000006</v>
      </c>
      <c r="X266" s="4">
        <v>1</v>
      </c>
      <c r="Y266" s="4">
        <v>86.461830000000006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117</v>
      </c>
      <c r="H267" s="4" t="s">
        <v>118</v>
      </c>
      <c r="I267" s="4"/>
      <c r="J267" s="4"/>
      <c r="K267" s="4">
        <v>208</v>
      </c>
      <c r="L267" s="4">
        <v>22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119</v>
      </c>
      <c r="H268" s="4" t="s">
        <v>120</v>
      </c>
      <c r="I268" s="4"/>
      <c r="J268" s="4"/>
      <c r="K268" s="4">
        <v>209</v>
      </c>
      <c r="L268" s="4">
        <v>23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121</v>
      </c>
      <c r="H269" s="4" t="s">
        <v>122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45635.27</v>
      </c>
      <c r="G270" s="4" t="s">
        <v>123</v>
      </c>
      <c r="H270" s="4" t="s">
        <v>124</v>
      </c>
      <c r="I270" s="4"/>
      <c r="J270" s="4"/>
      <c r="K270" s="4">
        <v>210</v>
      </c>
      <c r="L270" s="4">
        <v>25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45635.27</v>
      </c>
      <c r="X270" s="4">
        <v>1</v>
      </c>
      <c r="Y270" s="4">
        <v>45635.27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20861.84</v>
      </c>
      <c r="G271" s="4" t="s">
        <v>125</v>
      </c>
      <c r="H271" s="4" t="s">
        <v>126</v>
      </c>
      <c r="I271" s="4"/>
      <c r="J271" s="4"/>
      <c r="K271" s="4">
        <v>211</v>
      </c>
      <c r="L271" s="4">
        <v>26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20861.84</v>
      </c>
      <c r="X271" s="4">
        <v>1</v>
      </c>
      <c r="Y271" s="4">
        <v>20861.84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137072.6</v>
      </c>
      <c r="G272" s="4" t="s">
        <v>127</v>
      </c>
      <c r="H272" s="4" t="s">
        <v>128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137072.6</v>
      </c>
      <c r="X272" s="4">
        <v>1</v>
      </c>
      <c r="Y272" s="4">
        <v>137072.6</v>
      </c>
      <c r="Z272" s="4"/>
      <c r="AA272" s="4"/>
      <c r="AB272" s="4"/>
    </row>
    <row r="274" spans="1:245" x14ac:dyDescent="0.2">
      <c r="A274" s="1">
        <v>4</v>
      </c>
      <c r="B274" s="1">
        <v>1</v>
      </c>
      <c r="C274" s="1"/>
      <c r="D274" s="1">
        <f>ROW(A310)</f>
        <v>310</v>
      </c>
      <c r="E274" s="1"/>
      <c r="F274" s="1" t="s">
        <v>17</v>
      </c>
      <c r="G274" s="1" t="s">
        <v>17</v>
      </c>
      <c r="H274" s="1" t="s">
        <v>3</v>
      </c>
      <c r="I274" s="1">
        <v>0</v>
      </c>
      <c r="J274" s="1"/>
      <c r="K274" s="1">
        <v>1</v>
      </c>
      <c r="L274" s="1"/>
      <c r="M274" s="1" t="s">
        <v>3</v>
      </c>
      <c r="N274" s="1"/>
      <c r="O274" s="1"/>
      <c r="P274" s="1"/>
      <c r="Q274" s="1"/>
      <c r="R274" s="1"/>
      <c r="S274" s="1">
        <v>0</v>
      </c>
      <c r="T274" s="1"/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45" x14ac:dyDescent="0.2">
      <c r="A276" s="2">
        <v>52</v>
      </c>
      <c r="B276" s="2">
        <f t="shared" ref="B276:G276" si="235">B310</f>
        <v>1</v>
      </c>
      <c r="C276" s="2">
        <f t="shared" si="235"/>
        <v>4</v>
      </c>
      <c r="D276" s="2">
        <f t="shared" si="235"/>
        <v>274</v>
      </c>
      <c r="E276" s="2">
        <f t="shared" si="235"/>
        <v>0</v>
      </c>
      <c r="F276" s="2" t="str">
        <f t="shared" si="235"/>
        <v>Строительные работы</v>
      </c>
      <c r="G276" s="2" t="str">
        <f t="shared" si="235"/>
        <v>Строительные работы</v>
      </c>
      <c r="H276" s="2"/>
      <c r="I276" s="2"/>
      <c r="J276" s="2"/>
      <c r="K276" s="2"/>
      <c r="L276" s="2"/>
      <c r="M276" s="2"/>
      <c r="N276" s="2"/>
      <c r="O276" s="2">
        <f t="shared" ref="O276:AT276" si="236">O310</f>
        <v>55065.21</v>
      </c>
      <c r="P276" s="2">
        <f t="shared" si="236"/>
        <v>0</v>
      </c>
      <c r="Q276" s="2">
        <f t="shared" si="236"/>
        <v>0</v>
      </c>
      <c r="R276" s="2">
        <f t="shared" si="236"/>
        <v>0</v>
      </c>
      <c r="S276" s="2">
        <f t="shared" si="236"/>
        <v>55065.21</v>
      </c>
      <c r="T276" s="2">
        <f t="shared" si="236"/>
        <v>0</v>
      </c>
      <c r="U276" s="2">
        <f t="shared" si="236"/>
        <v>111.63047313599999</v>
      </c>
      <c r="V276" s="2">
        <f t="shared" si="236"/>
        <v>0</v>
      </c>
      <c r="W276" s="2">
        <f t="shared" si="236"/>
        <v>0</v>
      </c>
      <c r="X276" s="2">
        <f t="shared" si="236"/>
        <v>47512.11</v>
      </c>
      <c r="Y276" s="2">
        <f t="shared" si="236"/>
        <v>22576.74</v>
      </c>
      <c r="Z276" s="2">
        <f t="shared" si="236"/>
        <v>0</v>
      </c>
      <c r="AA276" s="2">
        <f t="shared" si="236"/>
        <v>0</v>
      </c>
      <c r="AB276" s="2">
        <f t="shared" si="236"/>
        <v>55065.21</v>
      </c>
      <c r="AC276" s="2">
        <f t="shared" si="236"/>
        <v>0</v>
      </c>
      <c r="AD276" s="2">
        <f t="shared" si="236"/>
        <v>0</v>
      </c>
      <c r="AE276" s="2">
        <f t="shared" si="236"/>
        <v>0</v>
      </c>
      <c r="AF276" s="2">
        <f t="shared" si="236"/>
        <v>55065.21</v>
      </c>
      <c r="AG276" s="2">
        <f t="shared" si="236"/>
        <v>0</v>
      </c>
      <c r="AH276" s="2">
        <f t="shared" si="236"/>
        <v>111.63047313599999</v>
      </c>
      <c r="AI276" s="2">
        <f t="shared" si="236"/>
        <v>0</v>
      </c>
      <c r="AJ276" s="2">
        <f t="shared" si="236"/>
        <v>0</v>
      </c>
      <c r="AK276" s="2">
        <f t="shared" si="236"/>
        <v>47512.11</v>
      </c>
      <c r="AL276" s="2">
        <f t="shared" si="236"/>
        <v>22576.74</v>
      </c>
      <c r="AM276" s="2">
        <f t="shared" si="236"/>
        <v>0</v>
      </c>
      <c r="AN276" s="2">
        <f t="shared" si="236"/>
        <v>0</v>
      </c>
      <c r="AO276" s="2">
        <f t="shared" si="236"/>
        <v>0</v>
      </c>
      <c r="AP276" s="2">
        <f t="shared" si="236"/>
        <v>0</v>
      </c>
      <c r="AQ276" s="2">
        <f t="shared" si="236"/>
        <v>0</v>
      </c>
      <c r="AR276" s="2">
        <f t="shared" si="236"/>
        <v>125154.06</v>
      </c>
      <c r="AS276" s="2">
        <f t="shared" si="236"/>
        <v>125154.06</v>
      </c>
      <c r="AT276" s="2">
        <f t="shared" si="236"/>
        <v>0</v>
      </c>
      <c r="AU276" s="2">
        <f t="shared" ref="AU276:BZ276" si="237">AU310</f>
        <v>0</v>
      </c>
      <c r="AV276" s="2">
        <f t="shared" si="237"/>
        <v>0</v>
      </c>
      <c r="AW276" s="2">
        <f t="shared" si="237"/>
        <v>0</v>
      </c>
      <c r="AX276" s="2">
        <f t="shared" si="237"/>
        <v>0</v>
      </c>
      <c r="AY276" s="2">
        <f t="shared" si="237"/>
        <v>0</v>
      </c>
      <c r="AZ276" s="2">
        <f t="shared" si="237"/>
        <v>0</v>
      </c>
      <c r="BA276" s="2">
        <f t="shared" si="237"/>
        <v>0</v>
      </c>
      <c r="BB276" s="2">
        <f t="shared" si="237"/>
        <v>0</v>
      </c>
      <c r="BC276" s="2">
        <f t="shared" si="237"/>
        <v>0</v>
      </c>
      <c r="BD276" s="2">
        <f t="shared" si="237"/>
        <v>0</v>
      </c>
      <c r="BE276" s="2">
        <f t="shared" si="237"/>
        <v>0</v>
      </c>
      <c r="BF276" s="2">
        <f t="shared" si="237"/>
        <v>0</v>
      </c>
      <c r="BG276" s="2">
        <f t="shared" si="237"/>
        <v>0</v>
      </c>
      <c r="BH276" s="2">
        <f t="shared" si="237"/>
        <v>0</v>
      </c>
      <c r="BI276" s="2">
        <f t="shared" si="237"/>
        <v>0</v>
      </c>
      <c r="BJ276" s="2">
        <f t="shared" si="237"/>
        <v>0</v>
      </c>
      <c r="BK276" s="2">
        <f t="shared" si="237"/>
        <v>0</v>
      </c>
      <c r="BL276" s="2">
        <f t="shared" si="237"/>
        <v>0</v>
      </c>
      <c r="BM276" s="2">
        <f t="shared" si="237"/>
        <v>0</v>
      </c>
      <c r="BN276" s="2">
        <f t="shared" si="237"/>
        <v>0</v>
      </c>
      <c r="BO276" s="2">
        <f t="shared" si="237"/>
        <v>0</v>
      </c>
      <c r="BP276" s="2">
        <f t="shared" si="237"/>
        <v>0</v>
      </c>
      <c r="BQ276" s="2">
        <f t="shared" si="237"/>
        <v>0</v>
      </c>
      <c r="BR276" s="2">
        <f t="shared" si="237"/>
        <v>0</v>
      </c>
      <c r="BS276" s="2">
        <f t="shared" si="237"/>
        <v>0</v>
      </c>
      <c r="BT276" s="2">
        <f t="shared" si="237"/>
        <v>0</v>
      </c>
      <c r="BU276" s="2">
        <f t="shared" si="237"/>
        <v>0</v>
      </c>
      <c r="BV276" s="2">
        <f t="shared" si="237"/>
        <v>0</v>
      </c>
      <c r="BW276" s="2">
        <f t="shared" si="237"/>
        <v>0</v>
      </c>
      <c r="BX276" s="2">
        <f t="shared" si="237"/>
        <v>0</v>
      </c>
      <c r="BY276" s="2">
        <f t="shared" si="237"/>
        <v>0</v>
      </c>
      <c r="BZ276" s="2">
        <f t="shared" si="237"/>
        <v>0</v>
      </c>
      <c r="CA276" s="2">
        <f t="shared" ref="CA276:DF276" si="238">CA310</f>
        <v>125154.06</v>
      </c>
      <c r="CB276" s="2">
        <f t="shared" si="238"/>
        <v>125154.06</v>
      </c>
      <c r="CC276" s="2">
        <f t="shared" si="238"/>
        <v>0</v>
      </c>
      <c r="CD276" s="2">
        <f t="shared" si="238"/>
        <v>0</v>
      </c>
      <c r="CE276" s="2">
        <f t="shared" si="238"/>
        <v>0</v>
      </c>
      <c r="CF276" s="2">
        <f t="shared" si="238"/>
        <v>0</v>
      </c>
      <c r="CG276" s="2">
        <f t="shared" si="238"/>
        <v>0</v>
      </c>
      <c r="CH276" s="2">
        <f t="shared" si="238"/>
        <v>0</v>
      </c>
      <c r="CI276" s="2">
        <f t="shared" si="238"/>
        <v>0</v>
      </c>
      <c r="CJ276" s="2">
        <f t="shared" si="238"/>
        <v>0</v>
      </c>
      <c r="CK276" s="2">
        <f t="shared" si="238"/>
        <v>0</v>
      </c>
      <c r="CL276" s="2">
        <f t="shared" si="238"/>
        <v>0</v>
      </c>
      <c r="CM276" s="2">
        <f t="shared" si="238"/>
        <v>0</v>
      </c>
      <c r="CN276" s="2">
        <f t="shared" si="238"/>
        <v>0</v>
      </c>
      <c r="CO276" s="2">
        <f t="shared" si="238"/>
        <v>0</v>
      </c>
      <c r="CP276" s="2">
        <f t="shared" si="238"/>
        <v>0</v>
      </c>
      <c r="CQ276" s="2">
        <f t="shared" si="238"/>
        <v>0</v>
      </c>
      <c r="CR276" s="2">
        <f t="shared" si="238"/>
        <v>0</v>
      </c>
      <c r="CS276" s="2">
        <f t="shared" si="238"/>
        <v>0</v>
      </c>
      <c r="CT276" s="2">
        <f t="shared" si="238"/>
        <v>0</v>
      </c>
      <c r="CU276" s="2">
        <f t="shared" si="238"/>
        <v>0</v>
      </c>
      <c r="CV276" s="2">
        <f t="shared" si="238"/>
        <v>0</v>
      </c>
      <c r="CW276" s="2">
        <f t="shared" si="238"/>
        <v>0</v>
      </c>
      <c r="CX276" s="2">
        <f t="shared" si="238"/>
        <v>0</v>
      </c>
      <c r="CY276" s="2">
        <f t="shared" si="238"/>
        <v>0</v>
      </c>
      <c r="CZ276" s="2">
        <f t="shared" si="238"/>
        <v>0</v>
      </c>
      <c r="DA276" s="2">
        <f t="shared" si="238"/>
        <v>0</v>
      </c>
      <c r="DB276" s="2">
        <f t="shared" si="238"/>
        <v>0</v>
      </c>
      <c r="DC276" s="2">
        <f t="shared" si="238"/>
        <v>0</v>
      </c>
      <c r="DD276" s="2">
        <f t="shared" si="238"/>
        <v>0</v>
      </c>
      <c r="DE276" s="2">
        <f t="shared" si="238"/>
        <v>0</v>
      </c>
      <c r="DF276" s="2">
        <f t="shared" si="238"/>
        <v>0</v>
      </c>
      <c r="DG276" s="3">
        <f t="shared" ref="DG276:EL276" si="239">DG310</f>
        <v>0</v>
      </c>
      <c r="DH276" s="3">
        <f t="shared" si="239"/>
        <v>0</v>
      </c>
      <c r="DI276" s="3">
        <f t="shared" si="239"/>
        <v>0</v>
      </c>
      <c r="DJ276" s="3">
        <f t="shared" si="239"/>
        <v>0</v>
      </c>
      <c r="DK276" s="3">
        <f t="shared" si="239"/>
        <v>0</v>
      </c>
      <c r="DL276" s="3">
        <f t="shared" si="239"/>
        <v>0</v>
      </c>
      <c r="DM276" s="3">
        <f t="shared" si="239"/>
        <v>0</v>
      </c>
      <c r="DN276" s="3">
        <f t="shared" si="239"/>
        <v>0</v>
      </c>
      <c r="DO276" s="3">
        <f t="shared" si="239"/>
        <v>0</v>
      </c>
      <c r="DP276" s="3">
        <f t="shared" si="239"/>
        <v>0</v>
      </c>
      <c r="DQ276" s="3">
        <f t="shared" si="239"/>
        <v>0</v>
      </c>
      <c r="DR276" s="3">
        <f t="shared" si="239"/>
        <v>0</v>
      </c>
      <c r="DS276" s="3">
        <f t="shared" si="239"/>
        <v>0</v>
      </c>
      <c r="DT276" s="3">
        <f t="shared" si="239"/>
        <v>0</v>
      </c>
      <c r="DU276" s="3">
        <f t="shared" si="239"/>
        <v>0</v>
      </c>
      <c r="DV276" s="3">
        <f t="shared" si="239"/>
        <v>0</v>
      </c>
      <c r="DW276" s="3">
        <f t="shared" si="239"/>
        <v>0</v>
      </c>
      <c r="DX276" s="3">
        <f t="shared" si="239"/>
        <v>0</v>
      </c>
      <c r="DY276" s="3">
        <f t="shared" si="239"/>
        <v>0</v>
      </c>
      <c r="DZ276" s="3">
        <f t="shared" si="239"/>
        <v>0</v>
      </c>
      <c r="EA276" s="3">
        <f t="shared" si="239"/>
        <v>0</v>
      </c>
      <c r="EB276" s="3">
        <f t="shared" si="239"/>
        <v>0</v>
      </c>
      <c r="EC276" s="3">
        <f t="shared" si="239"/>
        <v>0</v>
      </c>
      <c r="ED276" s="3">
        <f t="shared" si="239"/>
        <v>0</v>
      </c>
      <c r="EE276" s="3">
        <f t="shared" si="239"/>
        <v>0</v>
      </c>
      <c r="EF276" s="3">
        <f t="shared" si="239"/>
        <v>0</v>
      </c>
      <c r="EG276" s="3">
        <f t="shared" si="239"/>
        <v>0</v>
      </c>
      <c r="EH276" s="3">
        <f t="shared" si="239"/>
        <v>0</v>
      </c>
      <c r="EI276" s="3">
        <f t="shared" si="239"/>
        <v>0</v>
      </c>
      <c r="EJ276" s="3">
        <f t="shared" si="239"/>
        <v>0</v>
      </c>
      <c r="EK276" s="3">
        <f t="shared" si="239"/>
        <v>0</v>
      </c>
      <c r="EL276" s="3">
        <f t="shared" si="239"/>
        <v>0</v>
      </c>
      <c r="EM276" s="3">
        <f t="shared" ref="EM276:FR276" si="240">EM310</f>
        <v>0</v>
      </c>
      <c r="EN276" s="3">
        <f t="shared" si="240"/>
        <v>0</v>
      </c>
      <c r="EO276" s="3">
        <f t="shared" si="240"/>
        <v>0</v>
      </c>
      <c r="EP276" s="3">
        <f t="shared" si="240"/>
        <v>0</v>
      </c>
      <c r="EQ276" s="3">
        <f t="shared" si="240"/>
        <v>0</v>
      </c>
      <c r="ER276" s="3">
        <f t="shared" si="240"/>
        <v>0</v>
      </c>
      <c r="ES276" s="3">
        <f t="shared" si="240"/>
        <v>0</v>
      </c>
      <c r="ET276" s="3">
        <f t="shared" si="240"/>
        <v>0</v>
      </c>
      <c r="EU276" s="3">
        <f t="shared" si="240"/>
        <v>0</v>
      </c>
      <c r="EV276" s="3">
        <f t="shared" si="240"/>
        <v>0</v>
      </c>
      <c r="EW276" s="3">
        <f t="shared" si="240"/>
        <v>0</v>
      </c>
      <c r="EX276" s="3">
        <f t="shared" si="240"/>
        <v>0</v>
      </c>
      <c r="EY276" s="3">
        <f t="shared" si="240"/>
        <v>0</v>
      </c>
      <c r="EZ276" s="3">
        <f t="shared" si="240"/>
        <v>0</v>
      </c>
      <c r="FA276" s="3">
        <f t="shared" si="240"/>
        <v>0</v>
      </c>
      <c r="FB276" s="3">
        <f t="shared" si="240"/>
        <v>0</v>
      </c>
      <c r="FC276" s="3">
        <f t="shared" si="240"/>
        <v>0</v>
      </c>
      <c r="FD276" s="3">
        <f t="shared" si="240"/>
        <v>0</v>
      </c>
      <c r="FE276" s="3">
        <f t="shared" si="240"/>
        <v>0</v>
      </c>
      <c r="FF276" s="3">
        <f t="shared" si="240"/>
        <v>0</v>
      </c>
      <c r="FG276" s="3">
        <f t="shared" si="240"/>
        <v>0</v>
      </c>
      <c r="FH276" s="3">
        <f t="shared" si="240"/>
        <v>0</v>
      </c>
      <c r="FI276" s="3">
        <f t="shared" si="240"/>
        <v>0</v>
      </c>
      <c r="FJ276" s="3">
        <f t="shared" si="240"/>
        <v>0</v>
      </c>
      <c r="FK276" s="3">
        <f t="shared" si="240"/>
        <v>0</v>
      </c>
      <c r="FL276" s="3">
        <f t="shared" si="240"/>
        <v>0</v>
      </c>
      <c r="FM276" s="3">
        <f t="shared" si="240"/>
        <v>0</v>
      </c>
      <c r="FN276" s="3">
        <f t="shared" si="240"/>
        <v>0</v>
      </c>
      <c r="FO276" s="3">
        <f t="shared" si="240"/>
        <v>0</v>
      </c>
      <c r="FP276" s="3">
        <f t="shared" si="240"/>
        <v>0</v>
      </c>
      <c r="FQ276" s="3">
        <f t="shared" si="240"/>
        <v>0</v>
      </c>
      <c r="FR276" s="3">
        <f t="shared" si="240"/>
        <v>0</v>
      </c>
      <c r="FS276" s="3">
        <f t="shared" ref="FS276:GX276" si="241">FS310</f>
        <v>0</v>
      </c>
      <c r="FT276" s="3">
        <f t="shared" si="241"/>
        <v>0</v>
      </c>
      <c r="FU276" s="3">
        <f t="shared" si="241"/>
        <v>0</v>
      </c>
      <c r="FV276" s="3">
        <f t="shared" si="241"/>
        <v>0</v>
      </c>
      <c r="FW276" s="3">
        <f t="shared" si="241"/>
        <v>0</v>
      </c>
      <c r="FX276" s="3">
        <f t="shared" si="241"/>
        <v>0</v>
      </c>
      <c r="FY276" s="3">
        <f t="shared" si="241"/>
        <v>0</v>
      </c>
      <c r="FZ276" s="3">
        <f t="shared" si="241"/>
        <v>0</v>
      </c>
      <c r="GA276" s="3">
        <f t="shared" si="241"/>
        <v>0</v>
      </c>
      <c r="GB276" s="3">
        <f t="shared" si="241"/>
        <v>0</v>
      </c>
      <c r="GC276" s="3">
        <f t="shared" si="241"/>
        <v>0</v>
      </c>
      <c r="GD276" s="3">
        <f t="shared" si="241"/>
        <v>0</v>
      </c>
      <c r="GE276" s="3">
        <f t="shared" si="241"/>
        <v>0</v>
      </c>
      <c r="GF276" s="3">
        <f t="shared" si="241"/>
        <v>0</v>
      </c>
      <c r="GG276" s="3">
        <f t="shared" si="241"/>
        <v>0</v>
      </c>
      <c r="GH276" s="3">
        <f t="shared" si="241"/>
        <v>0</v>
      </c>
      <c r="GI276" s="3">
        <f t="shared" si="241"/>
        <v>0</v>
      </c>
      <c r="GJ276" s="3">
        <f t="shared" si="241"/>
        <v>0</v>
      </c>
      <c r="GK276" s="3">
        <f t="shared" si="241"/>
        <v>0</v>
      </c>
      <c r="GL276" s="3">
        <f t="shared" si="241"/>
        <v>0</v>
      </c>
      <c r="GM276" s="3">
        <f t="shared" si="241"/>
        <v>0</v>
      </c>
      <c r="GN276" s="3">
        <f t="shared" si="241"/>
        <v>0</v>
      </c>
      <c r="GO276" s="3">
        <f t="shared" si="241"/>
        <v>0</v>
      </c>
      <c r="GP276" s="3">
        <f t="shared" si="241"/>
        <v>0</v>
      </c>
      <c r="GQ276" s="3">
        <f t="shared" si="241"/>
        <v>0</v>
      </c>
      <c r="GR276" s="3">
        <f t="shared" si="241"/>
        <v>0</v>
      </c>
      <c r="GS276" s="3">
        <f t="shared" si="241"/>
        <v>0</v>
      </c>
      <c r="GT276" s="3">
        <f t="shared" si="241"/>
        <v>0</v>
      </c>
      <c r="GU276" s="3">
        <f t="shared" si="241"/>
        <v>0</v>
      </c>
      <c r="GV276" s="3">
        <f t="shared" si="241"/>
        <v>0</v>
      </c>
      <c r="GW276" s="3">
        <f t="shared" si="241"/>
        <v>0</v>
      </c>
      <c r="GX276" s="3">
        <f t="shared" si="241"/>
        <v>0</v>
      </c>
    </row>
    <row r="278" spans="1:245" x14ac:dyDescent="0.2">
      <c r="A278">
        <v>17</v>
      </c>
      <c r="B278">
        <v>1</v>
      </c>
      <c r="E278" t="s">
        <v>3</v>
      </c>
      <c r="F278" t="s">
        <v>271</v>
      </c>
      <c r="G278" t="s">
        <v>272</v>
      </c>
      <c r="H278" t="s">
        <v>273</v>
      </c>
      <c r="I278">
        <v>0</v>
      </c>
      <c r="J278">
        <v>0</v>
      </c>
      <c r="K278">
        <v>0</v>
      </c>
      <c r="O278">
        <f t="shared" ref="O278:O308" si="242">ROUND(CP278,2)</f>
        <v>0</v>
      </c>
      <c r="P278">
        <f>ROUND((ROUND((AC278*AW278*I278),2)*BC278),2)</f>
        <v>0</v>
      </c>
      <c r="Q278">
        <f>(ROUND((ROUND((((ET278*1.05))*AV278*I278),2)*BB278),2)+ROUND((ROUND(((AE278-((EU278*1.05)))*AV278*I278),2)*BS278),2))</f>
        <v>0</v>
      </c>
      <c r="R278">
        <f>ROUND((ROUND((AE278*AV278*I278),2)*BS278),2)</f>
        <v>0</v>
      </c>
      <c r="S278">
        <f>ROUND((ROUND((AF278*AV278*I278),2)*BA278),2)</f>
        <v>0</v>
      </c>
      <c r="T278">
        <f t="shared" ref="T278:T308" si="243">ROUND(CU278*I278,2)</f>
        <v>0</v>
      </c>
      <c r="U278">
        <f t="shared" ref="U278:U308" si="244">CV278*I278</f>
        <v>0</v>
      </c>
      <c r="V278">
        <f t="shared" ref="V278:V308" si="245">CW278*I278</f>
        <v>0</v>
      </c>
      <c r="W278">
        <f t="shared" ref="W278:W308" si="246">ROUND(CX278*I278,2)</f>
        <v>0</v>
      </c>
      <c r="X278">
        <f t="shared" ref="X278:X308" si="247">ROUND(CY278,2)</f>
        <v>0</v>
      </c>
      <c r="Y278">
        <f t="shared" ref="Y278:Y308" si="248">ROUND(CZ278,2)</f>
        <v>0</v>
      </c>
      <c r="AA278">
        <v>-1</v>
      </c>
      <c r="AB278">
        <f t="shared" ref="AB278:AB308" si="249">ROUND((AC278+AD278+AF278),6)</f>
        <v>810.23249999999996</v>
      </c>
      <c r="AC278">
        <f t="shared" ref="AC278:AC296" si="250">ROUND((ES278),6)</f>
        <v>0</v>
      </c>
      <c r="AD278">
        <f>ROUND(((((ET278*1.05))-((EU278*1.05)))+AE278),6)</f>
        <v>795.42750000000001</v>
      </c>
      <c r="AE278">
        <f t="shared" ref="AE278:AE299" si="251">ROUND(((EU278*1.05)),6)</f>
        <v>147.50399999999999</v>
      </c>
      <c r="AF278">
        <f t="shared" ref="AF278:AF299" si="252">ROUND(((EV278*1.05)),6)</f>
        <v>14.805</v>
      </c>
      <c r="AG278">
        <f t="shared" ref="AG278:AG308" si="253">ROUND((AP278),6)</f>
        <v>0</v>
      </c>
      <c r="AH278">
        <f t="shared" ref="AH278:AH299" si="254">((EW278*1.05))</f>
        <v>1.4489999999999998</v>
      </c>
      <c r="AI278">
        <f t="shared" ref="AI278:AI299" si="255">((EX278*1.05))</f>
        <v>0</v>
      </c>
      <c r="AJ278">
        <f t="shared" ref="AJ278:AJ308" si="256">(AS278)</f>
        <v>0</v>
      </c>
      <c r="AK278">
        <v>771.65</v>
      </c>
      <c r="AL278">
        <v>0</v>
      </c>
      <c r="AM278">
        <v>757.55</v>
      </c>
      <c r="AN278">
        <v>140.47999999999999</v>
      </c>
      <c r="AO278">
        <v>14.1</v>
      </c>
      <c r="AP278">
        <v>0</v>
      </c>
      <c r="AQ278">
        <v>1.38</v>
      </c>
      <c r="AR278">
        <v>0</v>
      </c>
      <c r="AS278">
        <v>0</v>
      </c>
      <c r="AT278">
        <v>94</v>
      </c>
      <c r="AU278">
        <v>51</v>
      </c>
      <c r="AV278">
        <v>1.1919999999999999</v>
      </c>
      <c r="AW278">
        <v>1</v>
      </c>
      <c r="AZ278">
        <v>1</v>
      </c>
      <c r="BA278">
        <v>47.82</v>
      </c>
      <c r="BB278">
        <v>13.78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274</v>
      </c>
      <c r="BM278">
        <v>2</v>
      </c>
      <c r="BN278">
        <v>0</v>
      </c>
      <c r="BO278" t="s">
        <v>271</v>
      </c>
      <c r="BP278">
        <v>1</v>
      </c>
      <c r="BQ278">
        <v>30</v>
      </c>
      <c r="BR278">
        <v>0</v>
      </c>
      <c r="BS278">
        <v>47.82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94</v>
      </c>
      <c r="CA278">
        <v>51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1008</v>
      </c>
      <c r="CO278">
        <v>0</v>
      </c>
      <c r="CP278">
        <f t="shared" ref="CP278:CP308" si="257">(P278+Q278+S278)</f>
        <v>0</v>
      </c>
      <c r="CQ278">
        <f>ROUND((ROUND((AC278*AW278*1),2)*BC278),2)</f>
        <v>0</v>
      </c>
      <c r="CR278">
        <f>(ROUND((ROUND((((ET278*1.05))*AV278*1),2)*BB278),2)+ROUND((ROUND(((AE278-((EU278*1.05)))*AV278*1),2)*BS278),2))</f>
        <v>13065.51</v>
      </c>
      <c r="CS278">
        <f>ROUND((ROUND((AE278*AV278*1),2)*BS278),2)</f>
        <v>8407.7099999999991</v>
      </c>
      <c r="CT278">
        <f>ROUND((ROUND((AF278*AV278*1),2)*BA278),2)</f>
        <v>844.02</v>
      </c>
      <c r="CU278">
        <f t="shared" ref="CU278:CU308" si="258">AG278</f>
        <v>0</v>
      </c>
      <c r="CV278">
        <f>(AH278*AV278)</f>
        <v>1.7272079999999996</v>
      </c>
      <c r="CW278">
        <f t="shared" ref="CW278:CW308" si="259">AI278</f>
        <v>0</v>
      </c>
      <c r="CX278">
        <f t="shared" ref="CX278:CX308" si="260">AJ278</f>
        <v>0</v>
      </c>
      <c r="CY278">
        <f t="shared" ref="CY278:CY308" si="261">S278*(BZ278/100)</f>
        <v>0</v>
      </c>
      <c r="CZ278">
        <f t="shared" ref="CZ278:CZ308" si="262">S278*(CA278/100)</f>
        <v>0</v>
      </c>
      <c r="DC278" t="s">
        <v>3</v>
      </c>
      <c r="DD278" t="s">
        <v>3</v>
      </c>
      <c r="DE278" t="s">
        <v>218</v>
      </c>
      <c r="DF278" t="s">
        <v>218</v>
      </c>
      <c r="DG278" t="s">
        <v>218</v>
      </c>
      <c r="DH278" t="s">
        <v>3</v>
      </c>
      <c r="DI278" t="s">
        <v>218</v>
      </c>
      <c r="DJ278" t="s">
        <v>218</v>
      </c>
      <c r="DK278" t="s">
        <v>3</v>
      </c>
      <c r="DL278" t="s">
        <v>3</v>
      </c>
      <c r="DM278" t="s">
        <v>3</v>
      </c>
      <c r="DN278">
        <v>98</v>
      </c>
      <c r="DO278">
        <v>77</v>
      </c>
      <c r="DP278">
        <v>1.1919999999999999</v>
      </c>
      <c r="DQ278">
        <v>1</v>
      </c>
      <c r="DU278">
        <v>1013</v>
      </c>
      <c r="DV278" t="s">
        <v>273</v>
      </c>
      <c r="DW278" t="s">
        <v>273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40698432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2</v>
      </c>
      <c r="EL278" t="s">
        <v>275</v>
      </c>
      <c r="EM278" t="s">
        <v>276</v>
      </c>
      <c r="EO278" t="s">
        <v>213</v>
      </c>
      <c r="EQ278">
        <v>132096</v>
      </c>
      <c r="ER278">
        <v>771.65</v>
      </c>
      <c r="ES278">
        <v>0</v>
      </c>
      <c r="ET278">
        <v>757.55</v>
      </c>
      <c r="EU278">
        <v>140.47999999999999</v>
      </c>
      <c r="EV278">
        <v>14.1</v>
      </c>
      <c r="EW278">
        <v>1.38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98</v>
      </c>
      <c r="FY278">
        <v>77</v>
      </c>
      <c r="GA278" t="s">
        <v>3</v>
      </c>
      <c r="GD278">
        <v>0</v>
      </c>
      <c r="GF278">
        <v>445216503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ref="GL278:GL308" si="263">ROUND(IF(AND(BH278=3,BI278=3,FS278&lt;&gt;0),P278,0),2)</f>
        <v>0</v>
      </c>
      <c r="GM278">
        <f>ROUND(O278+X278+Y278+GK278,2)+GX278</f>
        <v>0</v>
      </c>
      <c r="GN278">
        <f t="shared" ref="GN278:GN308" si="264">IF(OR(BI278=0,BI278=1),GM278-GX278,0)</f>
        <v>0</v>
      </c>
      <c r="GO278">
        <f t="shared" ref="GO278:GO308" si="265">IF(BI278=2,GM278-GX278,0)</f>
        <v>0</v>
      </c>
      <c r="GP278">
        <f t="shared" ref="GP278:GP308" si="266">IF(BI278=4,GM278-GX278,0)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ref="GV278:GV308" si="267">ROUND((GT278),6)</f>
        <v>0</v>
      </c>
      <c r="GW278">
        <v>1</v>
      </c>
      <c r="GX278">
        <f t="shared" ref="GX278:GX308" si="268">ROUND(HC278*I278,2)</f>
        <v>0</v>
      </c>
      <c r="HA278">
        <v>0</v>
      </c>
      <c r="HB278">
        <v>0</v>
      </c>
      <c r="HC278">
        <f t="shared" ref="HC278:HC308" si="269">GV278*GW278</f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D279">
        <f>ROW(EtalonRes!A117)</f>
        <v>117</v>
      </c>
      <c r="E279" t="s">
        <v>180</v>
      </c>
      <c r="F279" t="s">
        <v>277</v>
      </c>
      <c r="G279" t="s">
        <v>278</v>
      </c>
      <c r="H279" t="s">
        <v>273</v>
      </c>
      <c r="I279">
        <v>0</v>
      </c>
      <c r="J279">
        <v>0</v>
      </c>
      <c r="K279">
        <v>0</v>
      </c>
      <c r="O279">
        <f t="shared" si="242"/>
        <v>0</v>
      </c>
      <c r="P279">
        <f>ROUND((ROUND((AC279*AW279*I279),2)*BC279),2)</f>
        <v>0</v>
      </c>
      <c r="Q279">
        <f>(ROUND((ROUND((((ET279*1.05))*AV279*I279),2)*BB279),2)+ROUND((ROUND(((AE279-((EU279*1.05)))*AV279*I279),2)*BS279),2))</f>
        <v>0</v>
      </c>
      <c r="R279">
        <f>ROUND((ROUND((AE279*AV279*I279),2)*BS279),2)</f>
        <v>0</v>
      </c>
      <c r="S279">
        <f>ROUND((ROUND((AF279*AV279*I279),2)*BA279),2)</f>
        <v>0</v>
      </c>
      <c r="T279">
        <f t="shared" si="243"/>
        <v>0</v>
      </c>
      <c r="U279">
        <f t="shared" si="244"/>
        <v>0</v>
      </c>
      <c r="V279">
        <f t="shared" si="245"/>
        <v>0</v>
      </c>
      <c r="W279">
        <f t="shared" si="246"/>
        <v>0</v>
      </c>
      <c r="X279">
        <f t="shared" si="247"/>
        <v>0</v>
      </c>
      <c r="Y279">
        <f t="shared" si="248"/>
        <v>0</v>
      </c>
      <c r="AA279">
        <v>44842498</v>
      </c>
      <c r="AB279">
        <f t="shared" si="249"/>
        <v>1439.319</v>
      </c>
      <c r="AC279">
        <f t="shared" si="250"/>
        <v>0</v>
      </c>
      <c r="AD279">
        <f>ROUND(((((ET279*1.05))-((EU279*1.05)))+AE279),6)</f>
        <v>1407.6614999999999</v>
      </c>
      <c r="AE279">
        <f t="shared" si="251"/>
        <v>139.10400000000001</v>
      </c>
      <c r="AF279">
        <f t="shared" si="252"/>
        <v>31.657499999999999</v>
      </c>
      <c r="AG279">
        <f t="shared" si="253"/>
        <v>0</v>
      </c>
      <c r="AH279">
        <f t="shared" si="254"/>
        <v>3.0975000000000001</v>
      </c>
      <c r="AI279">
        <f t="shared" si="255"/>
        <v>0</v>
      </c>
      <c r="AJ279">
        <f t="shared" si="256"/>
        <v>0</v>
      </c>
      <c r="AK279">
        <v>1370.78</v>
      </c>
      <c r="AL279">
        <v>0</v>
      </c>
      <c r="AM279">
        <v>1340.63</v>
      </c>
      <c r="AN279">
        <v>132.47999999999999</v>
      </c>
      <c r="AO279">
        <v>30.15</v>
      </c>
      <c r="AP279">
        <v>0</v>
      </c>
      <c r="AQ279">
        <v>2.95</v>
      </c>
      <c r="AR279">
        <v>0</v>
      </c>
      <c r="AS279">
        <v>0</v>
      </c>
      <c r="AT279">
        <v>94</v>
      </c>
      <c r="AU279">
        <v>51</v>
      </c>
      <c r="AV279">
        <v>1.1919999999999999</v>
      </c>
      <c r="AW279">
        <v>1</v>
      </c>
      <c r="AZ279">
        <v>1</v>
      </c>
      <c r="BA279">
        <v>47.82</v>
      </c>
      <c r="BB279">
        <v>13.97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279</v>
      </c>
      <c r="BM279">
        <v>2</v>
      </c>
      <c r="BN279">
        <v>0</v>
      </c>
      <c r="BO279" t="s">
        <v>277</v>
      </c>
      <c r="BP279">
        <v>1</v>
      </c>
      <c r="BQ279">
        <v>30</v>
      </c>
      <c r="BR279">
        <v>0</v>
      </c>
      <c r="BS279">
        <v>47.82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94</v>
      </c>
      <c r="CA279">
        <v>51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1008</v>
      </c>
      <c r="CO279">
        <v>0</v>
      </c>
      <c r="CP279">
        <f t="shared" si="257"/>
        <v>0</v>
      </c>
      <c r="CQ279">
        <f>ROUND((ROUND((AC279*AW279*1),2)*BC279),2)</f>
        <v>0</v>
      </c>
      <c r="CR279">
        <f>(ROUND((ROUND((((ET279*1.05))*AV279*1),2)*BB279),2)+ROUND((ROUND(((AE279-((EU279*1.05)))*AV279*1),2)*BS279),2))</f>
        <v>23440.68</v>
      </c>
      <c r="CS279">
        <f>ROUND((ROUND((AE279*AV279*1),2)*BS279),2)</f>
        <v>7929.03</v>
      </c>
      <c r="CT279">
        <f>ROUND((ROUND((AF279*AV279*1),2)*BA279),2)</f>
        <v>1804.73</v>
      </c>
      <c r="CU279">
        <f t="shared" si="258"/>
        <v>0</v>
      </c>
      <c r="CV279">
        <f>(AH279*AV279)</f>
        <v>3.6922199999999998</v>
      </c>
      <c r="CW279">
        <f t="shared" si="259"/>
        <v>0</v>
      </c>
      <c r="CX279">
        <f t="shared" si="260"/>
        <v>0</v>
      </c>
      <c r="CY279">
        <f t="shared" si="261"/>
        <v>0</v>
      </c>
      <c r="CZ279">
        <f t="shared" si="262"/>
        <v>0</v>
      </c>
      <c r="DC279" t="s">
        <v>3</v>
      </c>
      <c r="DD279" t="s">
        <v>3</v>
      </c>
      <c r="DE279" t="s">
        <v>218</v>
      </c>
      <c r="DF279" t="s">
        <v>218</v>
      </c>
      <c r="DG279" t="s">
        <v>218</v>
      </c>
      <c r="DH279" t="s">
        <v>3</v>
      </c>
      <c r="DI279" t="s">
        <v>218</v>
      </c>
      <c r="DJ279" t="s">
        <v>218</v>
      </c>
      <c r="DK279" t="s">
        <v>3</v>
      </c>
      <c r="DL279" t="s">
        <v>3</v>
      </c>
      <c r="DM279" t="s">
        <v>3</v>
      </c>
      <c r="DN279">
        <v>98</v>
      </c>
      <c r="DO279">
        <v>77</v>
      </c>
      <c r="DP279">
        <v>1.1919999999999999</v>
      </c>
      <c r="DQ279">
        <v>1</v>
      </c>
      <c r="DU279">
        <v>1013</v>
      </c>
      <c r="DV279" t="s">
        <v>273</v>
      </c>
      <c r="DW279" t="s">
        <v>273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40698432</v>
      </c>
      <c r="EF279">
        <v>30</v>
      </c>
      <c r="EG279" t="s">
        <v>17</v>
      </c>
      <c r="EH279">
        <v>0</v>
      </c>
      <c r="EI279" t="s">
        <v>3</v>
      </c>
      <c r="EJ279">
        <v>1</v>
      </c>
      <c r="EK279">
        <v>2</v>
      </c>
      <c r="EL279" t="s">
        <v>275</v>
      </c>
      <c r="EM279" t="s">
        <v>276</v>
      </c>
      <c r="EO279" t="s">
        <v>213</v>
      </c>
      <c r="EQ279">
        <v>131072</v>
      </c>
      <c r="ER279">
        <v>1370.78</v>
      </c>
      <c r="ES279">
        <v>0</v>
      </c>
      <c r="ET279">
        <v>1340.63</v>
      </c>
      <c r="EU279">
        <v>132.47999999999999</v>
      </c>
      <c r="EV279">
        <v>30.15</v>
      </c>
      <c r="EW279">
        <v>2.95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98</v>
      </c>
      <c r="FY279">
        <v>77</v>
      </c>
      <c r="GA279" t="s">
        <v>3</v>
      </c>
      <c r="GD279">
        <v>0</v>
      </c>
      <c r="GF279">
        <v>1257889507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3"/>
        <v>0</v>
      </c>
      <c r="GM279">
        <f>ROUND(O279+X279+Y279+GK279,2)+GX279</f>
        <v>0</v>
      </c>
      <c r="GN279">
        <f t="shared" si="264"/>
        <v>0</v>
      </c>
      <c r="GO279">
        <f t="shared" si="265"/>
        <v>0</v>
      </c>
      <c r="GP279">
        <f t="shared" si="266"/>
        <v>0</v>
      </c>
      <c r="GR279">
        <v>0</v>
      </c>
      <c r="GS279">
        <v>3</v>
      </c>
      <c r="GT279">
        <v>0</v>
      </c>
      <c r="GU279" t="s">
        <v>3</v>
      </c>
      <c r="GV279">
        <f t="shared" si="267"/>
        <v>0</v>
      </c>
      <c r="GW279">
        <v>1</v>
      </c>
      <c r="GX279">
        <f t="shared" si="268"/>
        <v>0</v>
      </c>
      <c r="HA279">
        <v>0</v>
      </c>
      <c r="HB279">
        <v>0</v>
      </c>
      <c r="HC279">
        <f t="shared" si="26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36</v>
      </c>
      <c r="F280" t="s">
        <v>280</v>
      </c>
      <c r="G280" t="s">
        <v>281</v>
      </c>
      <c r="H280" t="s">
        <v>282</v>
      </c>
      <c r="I280">
        <v>0</v>
      </c>
      <c r="J280">
        <v>0</v>
      </c>
      <c r="K280">
        <v>0</v>
      </c>
      <c r="O280">
        <f t="shared" si="242"/>
        <v>0</v>
      </c>
      <c r="P280">
        <f>ROUND(CQ280*I280,2)</f>
        <v>0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 t="shared" si="243"/>
        <v>0</v>
      </c>
      <c r="U280">
        <f t="shared" si="244"/>
        <v>0</v>
      </c>
      <c r="V280">
        <f t="shared" si="245"/>
        <v>0</v>
      </c>
      <c r="W280">
        <f t="shared" si="246"/>
        <v>0</v>
      </c>
      <c r="X280">
        <f t="shared" si="247"/>
        <v>0</v>
      </c>
      <c r="Y280">
        <f t="shared" si="248"/>
        <v>0</v>
      </c>
      <c r="AA280">
        <v>44842498</v>
      </c>
      <c r="AB280">
        <f t="shared" si="249"/>
        <v>823.29449999999997</v>
      </c>
      <c r="AC280">
        <f t="shared" si="250"/>
        <v>0</v>
      </c>
      <c r="AD280">
        <f>ROUND(((ET280*1.05)),6)</f>
        <v>817.005</v>
      </c>
      <c r="AE280">
        <f t="shared" si="251"/>
        <v>75.873000000000005</v>
      </c>
      <c r="AF280">
        <f t="shared" si="252"/>
        <v>6.2895000000000003</v>
      </c>
      <c r="AG280">
        <f t="shared" si="253"/>
        <v>0</v>
      </c>
      <c r="AH280">
        <f t="shared" si="254"/>
        <v>0.61949999999999994</v>
      </c>
      <c r="AI280">
        <f t="shared" si="255"/>
        <v>0</v>
      </c>
      <c r="AJ280">
        <f t="shared" si="256"/>
        <v>0</v>
      </c>
      <c r="AK280">
        <v>784.09</v>
      </c>
      <c r="AL280">
        <v>0</v>
      </c>
      <c r="AM280">
        <v>778.1</v>
      </c>
      <c r="AN280">
        <v>72.260000000000005</v>
      </c>
      <c r="AO280">
        <v>5.99</v>
      </c>
      <c r="AP280">
        <v>0</v>
      </c>
      <c r="AQ280">
        <v>0.59</v>
      </c>
      <c r="AR280">
        <v>0</v>
      </c>
      <c r="AS280">
        <v>0</v>
      </c>
      <c r="AT280">
        <v>94</v>
      </c>
      <c r="AU280">
        <v>51</v>
      </c>
      <c r="AV280">
        <v>1</v>
      </c>
      <c r="AW280">
        <v>1</v>
      </c>
      <c r="AZ280">
        <v>1</v>
      </c>
      <c r="BA280">
        <v>47.82</v>
      </c>
      <c r="BB280">
        <v>13.46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0</v>
      </c>
      <c r="BJ280" t="s">
        <v>283</v>
      </c>
      <c r="BM280">
        <v>2356</v>
      </c>
      <c r="BN280">
        <v>0</v>
      </c>
      <c r="BO280" t="s">
        <v>280</v>
      </c>
      <c r="BP280">
        <v>1</v>
      </c>
      <c r="BQ280">
        <v>0</v>
      </c>
      <c r="BR280">
        <v>0</v>
      </c>
      <c r="BS280">
        <v>47.82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94</v>
      </c>
      <c r="CA280">
        <v>51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1008</v>
      </c>
      <c r="CO280">
        <v>0</v>
      </c>
      <c r="CP280">
        <f t="shared" si="257"/>
        <v>0</v>
      </c>
      <c r="CQ280">
        <f>AC280*BC280</f>
        <v>0</v>
      </c>
      <c r="CR280">
        <f>AD280*BB280</f>
        <v>10996.8873</v>
      </c>
      <c r="CS280">
        <f>AE280*BS280</f>
        <v>3628.2468600000002</v>
      </c>
      <c r="CT280">
        <f>AF280*BA280</f>
        <v>300.76389</v>
      </c>
      <c r="CU280">
        <f t="shared" si="258"/>
        <v>0</v>
      </c>
      <c r="CV280">
        <f>AH280</f>
        <v>0.61949999999999994</v>
      </c>
      <c r="CW280">
        <f t="shared" si="259"/>
        <v>0</v>
      </c>
      <c r="CX280">
        <f t="shared" si="260"/>
        <v>0</v>
      </c>
      <c r="CY280">
        <f t="shared" si="261"/>
        <v>0</v>
      </c>
      <c r="CZ280">
        <f t="shared" si="262"/>
        <v>0</v>
      </c>
      <c r="DC280" t="s">
        <v>3</v>
      </c>
      <c r="DD280" t="s">
        <v>3</v>
      </c>
      <c r="DE280" t="s">
        <v>218</v>
      </c>
      <c r="DF280" t="s">
        <v>218</v>
      </c>
      <c r="DG280" t="s">
        <v>218</v>
      </c>
      <c r="DH280" t="s">
        <v>3</v>
      </c>
      <c r="DI280" t="s">
        <v>218</v>
      </c>
      <c r="DJ280" t="s">
        <v>218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1007</v>
      </c>
      <c r="DV280" t="s">
        <v>282</v>
      </c>
      <c r="DW280" t="s">
        <v>282</v>
      </c>
      <c r="DX280">
        <v>100</v>
      </c>
      <c r="DZ280" t="s">
        <v>3</v>
      </c>
      <c r="EA280" t="s">
        <v>3</v>
      </c>
      <c r="EB280" t="s">
        <v>3</v>
      </c>
      <c r="EC280" t="s">
        <v>3</v>
      </c>
      <c r="EE280">
        <v>0</v>
      </c>
      <c r="EF280">
        <v>0</v>
      </c>
      <c r="EG280" t="s">
        <v>3</v>
      </c>
      <c r="EH280">
        <v>0</v>
      </c>
      <c r="EI280" t="s">
        <v>3</v>
      </c>
      <c r="EJ280">
        <v>0</v>
      </c>
      <c r="EK280">
        <v>2356</v>
      </c>
      <c r="EL280" t="s">
        <v>3</v>
      </c>
      <c r="EM280" t="s">
        <v>3</v>
      </c>
      <c r="EO280" t="s">
        <v>213</v>
      </c>
      <c r="EQ280">
        <v>0</v>
      </c>
      <c r="ER280">
        <v>784.09</v>
      </c>
      <c r="ES280">
        <v>0</v>
      </c>
      <c r="ET280">
        <v>778.1</v>
      </c>
      <c r="EU280">
        <v>72.260000000000005</v>
      </c>
      <c r="EV280">
        <v>5.99</v>
      </c>
      <c r="EW280">
        <v>0.59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-1063447770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3"/>
        <v>0</v>
      </c>
      <c r="GM280">
        <f>ROUND(O280+X280+Y280+GK280,2)+GX280</f>
        <v>0</v>
      </c>
      <c r="GN280">
        <f t="shared" si="264"/>
        <v>0</v>
      </c>
      <c r="GO280">
        <f t="shared" si="265"/>
        <v>0</v>
      </c>
      <c r="GP280">
        <f t="shared" si="266"/>
        <v>0</v>
      </c>
      <c r="GR280">
        <v>0</v>
      </c>
      <c r="GS280">
        <v>3</v>
      </c>
      <c r="GT280">
        <v>0</v>
      </c>
      <c r="GU280" t="s">
        <v>3</v>
      </c>
      <c r="GV280">
        <f t="shared" si="267"/>
        <v>0</v>
      </c>
      <c r="GW280">
        <v>1</v>
      </c>
      <c r="GX280">
        <f t="shared" si="268"/>
        <v>0</v>
      </c>
      <c r="HA280">
        <v>0</v>
      </c>
      <c r="HB280">
        <v>0</v>
      </c>
      <c r="HC280">
        <f t="shared" si="26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41</v>
      </c>
      <c r="F281" t="s">
        <v>284</v>
      </c>
      <c r="G281" t="s">
        <v>285</v>
      </c>
      <c r="H281" t="s">
        <v>273</v>
      </c>
      <c r="I281">
        <v>0</v>
      </c>
      <c r="J281">
        <v>0</v>
      </c>
      <c r="K281">
        <v>0</v>
      </c>
      <c r="O281">
        <f t="shared" si="242"/>
        <v>0</v>
      </c>
      <c r="P281">
        <f t="shared" ref="P281:P308" si="270">ROUND((ROUND((AC281*AW281*I281),2)*BC281),2)</f>
        <v>0</v>
      </c>
      <c r="Q281">
        <f t="shared" ref="Q281:Q299" si="271">(ROUND((ROUND((((ET281*1.05))*AV281*I281),2)*BB281),2)+ROUND((ROUND(((AE281-((EU281*1.05)))*AV281*I281),2)*BS281),2))</f>
        <v>0</v>
      </c>
      <c r="R281">
        <f t="shared" ref="R281:R308" si="272">ROUND((ROUND((AE281*AV281*I281),2)*BS281),2)</f>
        <v>0</v>
      </c>
      <c r="S281">
        <f t="shared" ref="S281:S308" si="273">ROUND((ROUND((AF281*AV281*I281),2)*BA281),2)</f>
        <v>0</v>
      </c>
      <c r="T281">
        <f t="shared" si="243"/>
        <v>0</v>
      </c>
      <c r="U281">
        <f t="shared" si="244"/>
        <v>0</v>
      </c>
      <c r="V281">
        <f t="shared" si="245"/>
        <v>0</v>
      </c>
      <c r="W281">
        <f t="shared" si="246"/>
        <v>0</v>
      </c>
      <c r="X281">
        <f t="shared" si="247"/>
        <v>0</v>
      </c>
      <c r="Y281">
        <f t="shared" si="248"/>
        <v>0</v>
      </c>
      <c r="AA281">
        <v>44842498</v>
      </c>
      <c r="AB281">
        <f t="shared" si="249"/>
        <v>991.43100000000004</v>
      </c>
      <c r="AC281">
        <f t="shared" si="250"/>
        <v>0</v>
      </c>
      <c r="AD281">
        <f t="shared" ref="AD281:AD299" si="274">ROUND(((((ET281*1.05))-((EU281*1.05)))+AE281),6)</f>
        <v>978.66300000000001</v>
      </c>
      <c r="AE281">
        <f t="shared" si="251"/>
        <v>96.484499999999997</v>
      </c>
      <c r="AF281">
        <f t="shared" si="252"/>
        <v>12.768000000000001</v>
      </c>
      <c r="AG281">
        <f t="shared" si="253"/>
        <v>0</v>
      </c>
      <c r="AH281">
        <f t="shared" si="254"/>
        <v>1.2495000000000001</v>
      </c>
      <c r="AI281">
        <f t="shared" si="255"/>
        <v>0</v>
      </c>
      <c r="AJ281">
        <f t="shared" si="256"/>
        <v>0</v>
      </c>
      <c r="AK281">
        <v>944.22</v>
      </c>
      <c r="AL281">
        <v>0</v>
      </c>
      <c r="AM281">
        <v>932.06</v>
      </c>
      <c r="AN281">
        <v>91.89</v>
      </c>
      <c r="AO281">
        <v>12.16</v>
      </c>
      <c r="AP281">
        <v>0</v>
      </c>
      <c r="AQ281">
        <v>1.19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286</v>
      </c>
      <c r="BM281">
        <v>2</v>
      </c>
      <c r="BN281">
        <v>0</v>
      </c>
      <c r="BO281" t="s">
        <v>3</v>
      </c>
      <c r="BP281">
        <v>0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1008</v>
      </c>
      <c r="CO281">
        <v>0</v>
      </c>
      <c r="CP281">
        <f t="shared" si="257"/>
        <v>0</v>
      </c>
      <c r="CQ281">
        <f t="shared" ref="CQ281:CQ308" si="275">ROUND((ROUND((AC281*AW281*1),2)*BC281),2)</f>
        <v>0</v>
      </c>
      <c r="CR281">
        <f t="shared" ref="CR281:CR299" si="276">(ROUND((ROUND((((ET281*1.05))*AV281*1),2)*BB281),2)+ROUND((ROUND(((AE281-((EU281*1.05)))*AV281*1),2)*BS281),2))</f>
        <v>978.66</v>
      </c>
      <c r="CS281">
        <f t="shared" ref="CS281:CS308" si="277">ROUND((ROUND((AE281*AV281*1),2)*BS281),2)</f>
        <v>96.48</v>
      </c>
      <c r="CT281">
        <f t="shared" ref="CT281:CT308" si="278">ROUND((ROUND((AF281*AV281*1),2)*BA281),2)</f>
        <v>12.77</v>
      </c>
      <c r="CU281">
        <f t="shared" si="258"/>
        <v>0</v>
      </c>
      <c r="CV281">
        <f t="shared" ref="CV281:CV308" si="279">(AH281*AV281)</f>
        <v>1.2495000000000001</v>
      </c>
      <c r="CW281">
        <f t="shared" si="259"/>
        <v>0</v>
      </c>
      <c r="CX281">
        <f t="shared" si="260"/>
        <v>0</v>
      </c>
      <c r="CY281">
        <f t="shared" si="261"/>
        <v>0</v>
      </c>
      <c r="CZ281">
        <f t="shared" si="262"/>
        <v>0</v>
      </c>
      <c r="DC281" t="s">
        <v>3</v>
      </c>
      <c r="DD281" t="s">
        <v>3</v>
      </c>
      <c r="DE281" t="s">
        <v>218</v>
      </c>
      <c r="DF281" t="s">
        <v>218</v>
      </c>
      <c r="DG281" t="s">
        <v>218</v>
      </c>
      <c r="DH281" t="s">
        <v>3</v>
      </c>
      <c r="DI281" t="s">
        <v>218</v>
      </c>
      <c r="DJ281" t="s">
        <v>218</v>
      </c>
      <c r="DK281" t="s">
        <v>3</v>
      </c>
      <c r="DL281" t="s">
        <v>3</v>
      </c>
      <c r="DM281" t="s">
        <v>3</v>
      </c>
      <c r="DN281">
        <v>98</v>
      </c>
      <c r="DO281">
        <v>77</v>
      </c>
      <c r="DP281">
        <v>1.1919999999999999</v>
      </c>
      <c r="DQ281">
        <v>1</v>
      </c>
      <c r="DU281">
        <v>1013</v>
      </c>
      <c r="DV281" t="s">
        <v>273</v>
      </c>
      <c r="DW281" t="s">
        <v>273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40698432</v>
      </c>
      <c r="EF281">
        <v>30</v>
      </c>
      <c r="EG281" t="s">
        <v>17</v>
      </c>
      <c r="EH281">
        <v>0</v>
      </c>
      <c r="EI281" t="s">
        <v>3</v>
      </c>
      <c r="EJ281">
        <v>1</v>
      </c>
      <c r="EK281">
        <v>2</v>
      </c>
      <c r="EL281" t="s">
        <v>275</v>
      </c>
      <c r="EM281" t="s">
        <v>276</v>
      </c>
      <c r="EO281" t="s">
        <v>213</v>
      </c>
      <c r="EQ281">
        <v>131072</v>
      </c>
      <c r="ER281">
        <v>944.22</v>
      </c>
      <c r="ES281">
        <v>0</v>
      </c>
      <c r="ET281">
        <v>932.06</v>
      </c>
      <c r="EU281">
        <v>91.89</v>
      </c>
      <c r="EV281">
        <v>12.16</v>
      </c>
      <c r="EW281">
        <v>1.19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98</v>
      </c>
      <c r="FY281">
        <v>77</v>
      </c>
      <c r="GA281" t="s">
        <v>3</v>
      </c>
      <c r="GD281">
        <v>1</v>
      </c>
      <c r="GF281">
        <v>864155608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263"/>
        <v>0</v>
      </c>
      <c r="GM281">
        <f>ROUND(O281+X281+Y281,2)+GX281</f>
        <v>0</v>
      </c>
      <c r="GN281">
        <f t="shared" si="264"/>
        <v>0</v>
      </c>
      <c r="GO281">
        <f t="shared" si="265"/>
        <v>0</v>
      </c>
      <c r="GP281">
        <f t="shared" si="266"/>
        <v>0</v>
      </c>
      <c r="GR281">
        <v>0</v>
      </c>
      <c r="GS281">
        <v>3</v>
      </c>
      <c r="GT281">
        <v>0</v>
      </c>
      <c r="GU281" t="s">
        <v>3</v>
      </c>
      <c r="GV281">
        <f t="shared" si="267"/>
        <v>0</v>
      </c>
      <c r="GW281">
        <v>1</v>
      </c>
      <c r="GX281">
        <f t="shared" si="268"/>
        <v>0</v>
      </c>
      <c r="HA281">
        <v>0</v>
      </c>
      <c r="HB281">
        <v>0</v>
      </c>
      <c r="HC281">
        <f t="shared" si="26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221</v>
      </c>
      <c r="F282" t="s">
        <v>287</v>
      </c>
      <c r="G282" t="s">
        <v>288</v>
      </c>
      <c r="H282" t="s">
        <v>273</v>
      </c>
      <c r="I282">
        <f>ROUND(28.95/100,9)</f>
        <v>0.28949999999999998</v>
      </c>
      <c r="J282">
        <v>0</v>
      </c>
      <c r="K282">
        <f>ROUND(28.95/100,9)</f>
        <v>0.28949999999999998</v>
      </c>
      <c r="O282">
        <f t="shared" si="242"/>
        <v>37055.24</v>
      </c>
      <c r="P282">
        <f t="shared" si="270"/>
        <v>0</v>
      </c>
      <c r="Q282">
        <f t="shared" si="271"/>
        <v>0</v>
      </c>
      <c r="R282">
        <f t="shared" si="272"/>
        <v>0</v>
      </c>
      <c r="S282">
        <f t="shared" si="273"/>
        <v>37055.24</v>
      </c>
      <c r="T282">
        <f t="shared" si="243"/>
        <v>0</v>
      </c>
      <c r="U282">
        <f t="shared" si="244"/>
        <v>73.102826159999992</v>
      </c>
      <c r="V282">
        <f t="shared" si="245"/>
        <v>0</v>
      </c>
      <c r="W282">
        <f t="shared" si="246"/>
        <v>0</v>
      </c>
      <c r="X282">
        <f t="shared" si="247"/>
        <v>32238.06</v>
      </c>
      <c r="Y282">
        <f t="shared" si="248"/>
        <v>15192.65</v>
      </c>
      <c r="AA282">
        <v>44842498</v>
      </c>
      <c r="AB282">
        <f t="shared" si="249"/>
        <v>2144.7510000000002</v>
      </c>
      <c r="AC282">
        <f t="shared" si="250"/>
        <v>0</v>
      </c>
      <c r="AD282">
        <f t="shared" si="274"/>
        <v>0</v>
      </c>
      <c r="AE282">
        <f t="shared" si="251"/>
        <v>0</v>
      </c>
      <c r="AF282">
        <f t="shared" si="252"/>
        <v>2144.7510000000002</v>
      </c>
      <c r="AG282">
        <f t="shared" si="253"/>
        <v>0</v>
      </c>
      <c r="AH282">
        <f t="shared" si="254"/>
        <v>202.33500000000001</v>
      </c>
      <c r="AI282">
        <f t="shared" si="255"/>
        <v>0</v>
      </c>
      <c r="AJ282">
        <f t="shared" si="256"/>
        <v>0</v>
      </c>
      <c r="AK282">
        <v>2042.62</v>
      </c>
      <c r="AL282">
        <v>0</v>
      </c>
      <c r="AM282">
        <v>0</v>
      </c>
      <c r="AN282">
        <v>0</v>
      </c>
      <c r="AO282">
        <v>2042.62</v>
      </c>
      <c r="AP282">
        <v>0</v>
      </c>
      <c r="AQ282">
        <v>192.7</v>
      </c>
      <c r="AR282">
        <v>0</v>
      </c>
      <c r="AS282">
        <v>0</v>
      </c>
      <c r="AT282">
        <v>87</v>
      </c>
      <c r="AU282">
        <v>41</v>
      </c>
      <c r="AV282">
        <v>1.248</v>
      </c>
      <c r="AW282">
        <v>1</v>
      </c>
      <c r="AZ282">
        <v>1</v>
      </c>
      <c r="BA282">
        <v>47.82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289</v>
      </c>
      <c r="BM282">
        <v>16</v>
      </c>
      <c r="BN282">
        <v>0</v>
      </c>
      <c r="BO282" t="s">
        <v>287</v>
      </c>
      <c r="BP282">
        <v>1</v>
      </c>
      <c r="BQ282">
        <v>30</v>
      </c>
      <c r="BR282">
        <v>0</v>
      </c>
      <c r="BS282">
        <v>47.82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87</v>
      </c>
      <c r="CA282">
        <v>41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1008</v>
      </c>
      <c r="CO282">
        <v>0</v>
      </c>
      <c r="CP282">
        <f t="shared" si="257"/>
        <v>37055.24</v>
      </c>
      <c r="CQ282">
        <f t="shared" si="275"/>
        <v>0</v>
      </c>
      <c r="CR282">
        <f t="shared" si="276"/>
        <v>0</v>
      </c>
      <c r="CS282">
        <f t="shared" si="277"/>
        <v>0</v>
      </c>
      <c r="CT282">
        <f t="shared" si="278"/>
        <v>127997.4</v>
      </c>
      <c r="CU282">
        <f t="shared" si="258"/>
        <v>0</v>
      </c>
      <c r="CV282">
        <f t="shared" si="279"/>
        <v>252.51408000000001</v>
      </c>
      <c r="CW282">
        <f t="shared" si="259"/>
        <v>0</v>
      </c>
      <c r="CX282">
        <f t="shared" si="260"/>
        <v>0</v>
      </c>
      <c r="CY282">
        <f t="shared" si="261"/>
        <v>32238.058799999999</v>
      </c>
      <c r="CZ282">
        <f t="shared" si="262"/>
        <v>15192.648399999998</v>
      </c>
      <c r="DC282" t="s">
        <v>3</v>
      </c>
      <c r="DD282" t="s">
        <v>3</v>
      </c>
      <c r="DE282" t="s">
        <v>218</v>
      </c>
      <c r="DF282" t="s">
        <v>218</v>
      </c>
      <c r="DG282" t="s">
        <v>218</v>
      </c>
      <c r="DH282" t="s">
        <v>3</v>
      </c>
      <c r="DI282" t="s">
        <v>218</v>
      </c>
      <c r="DJ282" t="s">
        <v>218</v>
      </c>
      <c r="DK282" t="s">
        <v>3</v>
      </c>
      <c r="DL282" t="s">
        <v>3</v>
      </c>
      <c r="DM282" t="s">
        <v>3</v>
      </c>
      <c r="DN282">
        <v>105</v>
      </c>
      <c r="DO282">
        <v>77</v>
      </c>
      <c r="DP282">
        <v>1.248</v>
      </c>
      <c r="DQ282">
        <v>1</v>
      </c>
      <c r="DU282">
        <v>1013</v>
      </c>
      <c r="DV282" t="s">
        <v>273</v>
      </c>
      <c r="DW282" t="s">
        <v>273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40698446</v>
      </c>
      <c r="EF282">
        <v>30</v>
      </c>
      <c r="EG282" t="s">
        <v>17</v>
      </c>
      <c r="EH282">
        <v>0</v>
      </c>
      <c r="EI282" t="s">
        <v>3</v>
      </c>
      <c r="EJ282">
        <v>1</v>
      </c>
      <c r="EK282">
        <v>16</v>
      </c>
      <c r="EL282" t="s">
        <v>290</v>
      </c>
      <c r="EM282" t="s">
        <v>291</v>
      </c>
      <c r="EO282" t="s">
        <v>213</v>
      </c>
      <c r="EQ282">
        <v>131072</v>
      </c>
      <c r="ER282">
        <v>2042.62</v>
      </c>
      <c r="ES282">
        <v>0</v>
      </c>
      <c r="ET282">
        <v>0</v>
      </c>
      <c r="EU282">
        <v>0</v>
      </c>
      <c r="EV282">
        <v>2042.62</v>
      </c>
      <c r="EW282">
        <v>192.7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105</v>
      </c>
      <c r="FY282">
        <v>77</v>
      </c>
      <c r="GA282" t="s">
        <v>3</v>
      </c>
      <c r="GD282">
        <v>0</v>
      </c>
      <c r="GF282">
        <v>-2104602307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3"/>
        <v>0</v>
      </c>
      <c r="GM282">
        <f>ROUND(O282+X282+Y282+GK282,2)+GX282</f>
        <v>84485.95</v>
      </c>
      <c r="GN282">
        <f t="shared" si="264"/>
        <v>84485.95</v>
      </c>
      <c r="GO282">
        <f t="shared" si="265"/>
        <v>0</v>
      </c>
      <c r="GP282">
        <f t="shared" si="266"/>
        <v>0</v>
      </c>
      <c r="GR282">
        <v>0</v>
      </c>
      <c r="GS282">
        <v>3</v>
      </c>
      <c r="GT282">
        <v>0</v>
      </c>
      <c r="GU282" t="s">
        <v>3</v>
      </c>
      <c r="GV282">
        <f t="shared" si="267"/>
        <v>0</v>
      </c>
      <c r="GW282">
        <v>1</v>
      </c>
      <c r="GX282">
        <f t="shared" si="268"/>
        <v>0</v>
      </c>
      <c r="HA282">
        <v>0</v>
      </c>
      <c r="HB282">
        <v>0</v>
      </c>
      <c r="HC282">
        <f t="shared" si="26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3</v>
      </c>
      <c r="F283" t="s">
        <v>292</v>
      </c>
      <c r="G283" t="s">
        <v>293</v>
      </c>
      <c r="H283" t="s">
        <v>273</v>
      </c>
      <c r="I283">
        <v>0</v>
      </c>
      <c r="J283">
        <v>0</v>
      </c>
      <c r="K283">
        <v>0</v>
      </c>
      <c r="O283">
        <f t="shared" si="242"/>
        <v>0</v>
      </c>
      <c r="P283">
        <f t="shared" si="270"/>
        <v>0</v>
      </c>
      <c r="Q283">
        <f t="shared" si="271"/>
        <v>0</v>
      </c>
      <c r="R283">
        <f t="shared" si="272"/>
        <v>0</v>
      </c>
      <c r="S283">
        <f t="shared" si="273"/>
        <v>0</v>
      </c>
      <c r="T283">
        <f t="shared" si="243"/>
        <v>0</v>
      </c>
      <c r="U283">
        <f t="shared" si="244"/>
        <v>0</v>
      </c>
      <c r="V283">
        <f t="shared" si="245"/>
        <v>0</v>
      </c>
      <c r="W283">
        <f t="shared" si="246"/>
        <v>0</v>
      </c>
      <c r="X283">
        <f t="shared" si="247"/>
        <v>0</v>
      </c>
      <c r="Y283">
        <f t="shared" si="248"/>
        <v>0</v>
      </c>
      <c r="AA283">
        <v>-1</v>
      </c>
      <c r="AB283">
        <f t="shared" si="249"/>
        <v>549.44399999999996</v>
      </c>
      <c r="AC283">
        <f t="shared" si="250"/>
        <v>0</v>
      </c>
      <c r="AD283">
        <f t="shared" si="274"/>
        <v>536.45550000000003</v>
      </c>
      <c r="AE283">
        <f t="shared" si="251"/>
        <v>94.478999999999999</v>
      </c>
      <c r="AF283">
        <f t="shared" si="252"/>
        <v>12.9885</v>
      </c>
      <c r="AG283">
        <f t="shared" si="253"/>
        <v>0</v>
      </c>
      <c r="AH283">
        <f t="shared" si="254"/>
        <v>1.2705</v>
      </c>
      <c r="AI283">
        <f t="shared" si="255"/>
        <v>0</v>
      </c>
      <c r="AJ283">
        <f t="shared" si="256"/>
        <v>0</v>
      </c>
      <c r="AK283">
        <v>523.28</v>
      </c>
      <c r="AL283">
        <v>0</v>
      </c>
      <c r="AM283">
        <v>510.91</v>
      </c>
      <c r="AN283">
        <v>89.98</v>
      </c>
      <c r="AO283">
        <v>12.37</v>
      </c>
      <c r="AP283">
        <v>0</v>
      </c>
      <c r="AQ283">
        <v>1.21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294</v>
      </c>
      <c r="BM283">
        <v>2</v>
      </c>
      <c r="BN283">
        <v>0</v>
      </c>
      <c r="BO283" t="s">
        <v>3</v>
      </c>
      <c r="BP283">
        <v>0</v>
      </c>
      <c r="BQ283">
        <v>30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1008</v>
      </c>
      <c r="CO283">
        <v>0</v>
      </c>
      <c r="CP283">
        <f t="shared" si="257"/>
        <v>0</v>
      </c>
      <c r="CQ283">
        <f t="shared" si="275"/>
        <v>0</v>
      </c>
      <c r="CR283">
        <f t="shared" si="276"/>
        <v>536.46</v>
      </c>
      <c r="CS283">
        <f t="shared" si="277"/>
        <v>94.48</v>
      </c>
      <c r="CT283">
        <f t="shared" si="278"/>
        <v>12.99</v>
      </c>
      <c r="CU283">
        <f t="shared" si="258"/>
        <v>0</v>
      </c>
      <c r="CV283">
        <f t="shared" si="279"/>
        <v>1.2705</v>
      </c>
      <c r="CW283">
        <f t="shared" si="259"/>
        <v>0</v>
      </c>
      <c r="CX283">
        <f t="shared" si="260"/>
        <v>0</v>
      </c>
      <c r="CY283">
        <f t="shared" si="261"/>
        <v>0</v>
      </c>
      <c r="CZ283">
        <f t="shared" si="262"/>
        <v>0</v>
      </c>
      <c r="DC283" t="s">
        <v>3</v>
      </c>
      <c r="DD283" t="s">
        <v>3</v>
      </c>
      <c r="DE283" t="s">
        <v>218</v>
      </c>
      <c r="DF283" t="s">
        <v>218</v>
      </c>
      <c r="DG283" t="s">
        <v>218</v>
      </c>
      <c r="DH283" t="s">
        <v>3</v>
      </c>
      <c r="DI283" t="s">
        <v>218</v>
      </c>
      <c r="DJ283" t="s">
        <v>218</v>
      </c>
      <c r="DK283" t="s">
        <v>3</v>
      </c>
      <c r="DL283" t="s">
        <v>3</v>
      </c>
      <c r="DM283" t="s">
        <v>3</v>
      </c>
      <c r="DN283">
        <v>98</v>
      </c>
      <c r="DO283">
        <v>77</v>
      </c>
      <c r="DP283">
        <v>1.1919999999999999</v>
      </c>
      <c r="DQ283">
        <v>1</v>
      </c>
      <c r="DU283">
        <v>1013</v>
      </c>
      <c r="DV283" t="s">
        <v>273</v>
      </c>
      <c r="DW283" t="s">
        <v>273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40698432</v>
      </c>
      <c r="EF283">
        <v>30</v>
      </c>
      <c r="EG283" t="s">
        <v>17</v>
      </c>
      <c r="EH283">
        <v>0</v>
      </c>
      <c r="EI283" t="s">
        <v>3</v>
      </c>
      <c r="EJ283">
        <v>1</v>
      </c>
      <c r="EK283">
        <v>2</v>
      </c>
      <c r="EL283" t="s">
        <v>275</v>
      </c>
      <c r="EM283" t="s">
        <v>276</v>
      </c>
      <c r="EO283" t="s">
        <v>213</v>
      </c>
      <c r="EQ283">
        <v>132096</v>
      </c>
      <c r="ER283">
        <v>523.28</v>
      </c>
      <c r="ES283">
        <v>0</v>
      </c>
      <c r="ET283">
        <v>510.91</v>
      </c>
      <c r="EU283">
        <v>89.98</v>
      </c>
      <c r="EV283">
        <v>12.37</v>
      </c>
      <c r="EW283">
        <v>1.21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98</v>
      </c>
      <c r="FY283">
        <v>77</v>
      </c>
      <c r="GA283" t="s">
        <v>3</v>
      </c>
      <c r="GD283">
        <v>1</v>
      </c>
      <c r="GF283">
        <v>-1522635640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263"/>
        <v>0</v>
      </c>
      <c r="GM283">
        <f>ROUND(O283+X283+Y283,2)+GX283</f>
        <v>0</v>
      </c>
      <c r="GN283">
        <f t="shared" si="264"/>
        <v>0</v>
      </c>
      <c r="GO283">
        <f t="shared" si="265"/>
        <v>0</v>
      </c>
      <c r="GP283">
        <f t="shared" si="266"/>
        <v>0</v>
      </c>
      <c r="GR283">
        <v>0</v>
      </c>
      <c r="GS283">
        <v>3</v>
      </c>
      <c r="GT283">
        <v>0</v>
      </c>
      <c r="GU283" t="s">
        <v>3</v>
      </c>
      <c r="GV283">
        <f t="shared" si="267"/>
        <v>0</v>
      </c>
      <c r="GW283">
        <v>1</v>
      </c>
      <c r="GX283">
        <f t="shared" si="268"/>
        <v>0</v>
      </c>
      <c r="HA283">
        <v>0</v>
      </c>
      <c r="HB283">
        <v>0</v>
      </c>
      <c r="HC283">
        <f t="shared" si="26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D284">
        <f>ROW(EtalonRes!A118)</f>
        <v>118</v>
      </c>
      <c r="E284" t="s">
        <v>48</v>
      </c>
      <c r="F284" t="s">
        <v>295</v>
      </c>
      <c r="G284" t="s">
        <v>296</v>
      </c>
      <c r="H284" t="s">
        <v>273</v>
      </c>
      <c r="I284">
        <v>0</v>
      </c>
      <c r="J284">
        <v>0</v>
      </c>
      <c r="K284">
        <v>0</v>
      </c>
      <c r="O284">
        <f t="shared" si="242"/>
        <v>0</v>
      </c>
      <c r="P284">
        <f t="shared" si="270"/>
        <v>0</v>
      </c>
      <c r="Q284">
        <f t="shared" si="271"/>
        <v>0</v>
      </c>
      <c r="R284">
        <f t="shared" si="272"/>
        <v>0</v>
      </c>
      <c r="S284">
        <f t="shared" si="273"/>
        <v>0</v>
      </c>
      <c r="T284">
        <f t="shared" si="243"/>
        <v>0</v>
      </c>
      <c r="U284">
        <f t="shared" si="244"/>
        <v>0</v>
      </c>
      <c r="V284">
        <f t="shared" si="245"/>
        <v>0</v>
      </c>
      <c r="W284">
        <f t="shared" si="246"/>
        <v>0</v>
      </c>
      <c r="X284">
        <f t="shared" si="247"/>
        <v>0</v>
      </c>
      <c r="Y284">
        <f t="shared" si="248"/>
        <v>0</v>
      </c>
      <c r="AA284">
        <v>44842498</v>
      </c>
      <c r="AB284">
        <f t="shared" si="249"/>
        <v>136.51050000000001</v>
      </c>
      <c r="AC284">
        <f t="shared" si="250"/>
        <v>0</v>
      </c>
      <c r="AD284">
        <f t="shared" si="274"/>
        <v>136.51050000000001</v>
      </c>
      <c r="AE284">
        <f t="shared" si="251"/>
        <v>13.629</v>
      </c>
      <c r="AF284">
        <f t="shared" si="252"/>
        <v>0</v>
      </c>
      <c r="AG284">
        <f t="shared" si="253"/>
        <v>0</v>
      </c>
      <c r="AH284">
        <f t="shared" si="254"/>
        <v>0</v>
      </c>
      <c r="AI284">
        <f t="shared" si="255"/>
        <v>0</v>
      </c>
      <c r="AJ284">
        <f t="shared" si="256"/>
        <v>0</v>
      </c>
      <c r="AK284">
        <v>130.01</v>
      </c>
      <c r="AL284">
        <v>0</v>
      </c>
      <c r="AM284">
        <v>130.01</v>
      </c>
      <c r="AN284">
        <v>12.98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94</v>
      </c>
      <c r="AU284">
        <v>51</v>
      </c>
      <c r="AV284">
        <v>1.014</v>
      </c>
      <c r="AW284">
        <v>1</v>
      </c>
      <c r="AZ284">
        <v>1</v>
      </c>
      <c r="BA284">
        <v>47.82</v>
      </c>
      <c r="BB284">
        <v>13.89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297</v>
      </c>
      <c r="BM284">
        <v>5</v>
      </c>
      <c r="BN284">
        <v>0</v>
      </c>
      <c r="BO284" t="s">
        <v>295</v>
      </c>
      <c r="BP284">
        <v>1</v>
      </c>
      <c r="BQ284">
        <v>30</v>
      </c>
      <c r="BR284">
        <v>0</v>
      </c>
      <c r="BS284">
        <v>47.82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94</v>
      </c>
      <c r="CA284">
        <v>51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1008</v>
      </c>
      <c r="CO284">
        <v>0</v>
      </c>
      <c r="CP284">
        <f t="shared" si="257"/>
        <v>0</v>
      </c>
      <c r="CQ284">
        <f t="shared" si="275"/>
        <v>0</v>
      </c>
      <c r="CR284">
        <f t="shared" si="276"/>
        <v>1922.65</v>
      </c>
      <c r="CS284">
        <f t="shared" si="277"/>
        <v>660.87</v>
      </c>
      <c r="CT284">
        <f t="shared" si="278"/>
        <v>0</v>
      </c>
      <c r="CU284">
        <f t="shared" si="258"/>
        <v>0</v>
      </c>
      <c r="CV284">
        <f t="shared" si="279"/>
        <v>0</v>
      </c>
      <c r="CW284">
        <f t="shared" si="259"/>
        <v>0</v>
      </c>
      <c r="CX284">
        <f t="shared" si="260"/>
        <v>0</v>
      </c>
      <c r="CY284">
        <f t="shared" si="261"/>
        <v>0</v>
      </c>
      <c r="CZ284">
        <f t="shared" si="262"/>
        <v>0</v>
      </c>
      <c r="DC284" t="s">
        <v>3</v>
      </c>
      <c r="DD284" t="s">
        <v>3</v>
      </c>
      <c r="DE284" t="s">
        <v>218</v>
      </c>
      <c r="DF284" t="s">
        <v>218</v>
      </c>
      <c r="DG284" t="s">
        <v>218</v>
      </c>
      <c r="DH284" t="s">
        <v>3</v>
      </c>
      <c r="DI284" t="s">
        <v>218</v>
      </c>
      <c r="DJ284" t="s">
        <v>218</v>
      </c>
      <c r="DK284" t="s">
        <v>3</v>
      </c>
      <c r="DL284" t="s">
        <v>3</v>
      </c>
      <c r="DM284" t="s">
        <v>3</v>
      </c>
      <c r="DN284">
        <v>98</v>
      </c>
      <c r="DO284">
        <v>77</v>
      </c>
      <c r="DP284">
        <v>1.014</v>
      </c>
      <c r="DQ284">
        <v>1</v>
      </c>
      <c r="DU284">
        <v>1013</v>
      </c>
      <c r="DV284" t="s">
        <v>273</v>
      </c>
      <c r="DW284" t="s">
        <v>273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40698435</v>
      </c>
      <c r="EF284">
        <v>30</v>
      </c>
      <c r="EG284" t="s">
        <v>17</v>
      </c>
      <c r="EH284">
        <v>0</v>
      </c>
      <c r="EI284" t="s">
        <v>3</v>
      </c>
      <c r="EJ284">
        <v>1</v>
      </c>
      <c r="EK284">
        <v>5</v>
      </c>
      <c r="EL284" t="s">
        <v>298</v>
      </c>
      <c r="EM284" t="s">
        <v>299</v>
      </c>
      <c r="EO284" t="s">
        <v>213</v>
      </c>
      <c r="EQ284">
        <v>131072</v>
      </c>
      <c r="ER284">
        <v>130.01</v>
      </c>
      <c r="ES284">
        <v>0</v>
      </c>
      <c r="ET284">
        <v>130.01</v>
      </c>
      <c r="EU284">
        <v>12.98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98</v>
      </c>
      <c r="FY284">
        <v>77</v>
      </c>
      <c r="GA284" t="s">
        <v>3</v>
      </c>
      <c r="GD284">
        <v>0</v>
      </c>
      <c r="GF284">
        <v>-186090165</v>
      </c>
      <c r="GG284">
        <v>2</v>
      </c>
      <c r="GH284">
        <v>1</v>
      </c>
      <c r="GI284">
        <v>2</v>
      </c>
      <c r="GJ284">
        <v>0</v>
      </c>
      <c r="GK284">
        <f>ROUND(R284*(R12)/100,2)</f>
        <v>0</v>
      </c>
      <c r="GL284">
        <f t="shared" si="263"/>
        <v>0</v>
      </c>
      <c r="GM284">
        <f t="shared" ref="GM284:GM293" si="280">ROUND(O284+X284+Y284+GK284,2)+GX284</f>
        <v>0</v>
      </c>
      <c r="GN284">
        <f t="shared" si="264"/>
        <v>0</v>
      </c>
      <c r="GO284">
        <f t="shared" si="265"/>
        <v>0</v>
      </c>
      <c r="GP284">
        <f t="shared" si="266"/>
        <v>0</v>
      </c>
      <c r="GR284">
        <v>0</v>
      </c>
      <c r="GS284">
        <v>3</v>
      </c>
      <c r="GT284">
        <v>0</v>
      </c>
      <c r="GU284" t="s">
        <v>3</v>
      </c>
      <c r="GV284">
        <f t="shared" si="267"/>
        <v>0</v>
      </c>
      <c r="GW284">
        <v>1</v>
      </c>
      <c r="GX284">
        <f t="shared" si="268"/>
        <v>0</v>
      </c>
      <c r="HA284">
        <v>0</v>
      </c>
      <c r="HB284">
        <v>0</v>
      </c>
      <c r="HC284">
        <f t="shared" si="26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240</v>
      </c>
      <c r="F285" t="s">
        <v>300</v>
      </c>
      <c r="G285" t="s">
        <v>301</v>
      </c>
      <c r="H285" t="s">
        <v>302</v>
      </c>
      <c r="I285">
        <f>ROUND(I284,9)</f>
        <v>0</v>
      </c>
      <c r="J285">
        <v>0</v>
      </c>
      <c r="K285">
        <f>ROUND(I284,9)</f>
        <v>0</v>
      </c>
      <c r="O285">
        <f t="shared" si="242"/>
        <v>0</v>
      </c>
      <c r="P285">
        <f t="shared" si="270"/>
        <v>0</v>
      </c>
      <c r="Q285">
        <f t="shared" si="271"/>
        <v>0</v>
      </c>
      <c r="R285">
        <f t="shared" si="272"/>
        <v>0</v>
      </c>
      <c r="S285">
        <f t="shared" si="273"/>
        <v>0</v>
      </c>
      <c r="T285">
        <f t="shared" si="243"/>
        <v>0</v>
      </c>
      <c r="U285">
        <f t="shared" si="244"/>
        <v>0</v>
      </c>
      <c r="V285">
        <f t="shared" si="245"/>
        <v>0</v>
      </c>
      <c r="W285">
        <f t="shared" si="246"/>
        <v>0</v>
      </c>
      <c r="X285">
        <f t="shared" si="247"/>
        <v>0</v>
      </c>
      <c r="Y285">
        <f t="shared" si="248"/>
        <v>0</v>
      </c>
      <c r="AA285">
        <v>44842498</v>
      </c>
      <c r="AB285">
        <f t="shared" si="249"/>
        <v>585.97349999999994</v>
      </c>
      <c r="AC285">
        <f t="shared" si="250"/>
        <v>0</v>
      </c>
      <c r="AD285">
        <f t="shared" si="274"/>
        <v>459.19650000000001</v>
      </c>
      <c r="AE285">
        <f t="shared" si="251"/>
        <v>139.13550000000001</v>
      </c>
      <c r="AF285">
        <f t="shared" si="252"/>
        <v>126.777</v>
      </c>
      <c r="AG285">
        <f t="shared" si="253"/>
        <v>0</v>
      </c>
      <c r="AH285">
        <f t="shared" si="254"/>
        <v>11.340000000000002</v>
      </c>
      <c r="AI285">
        <f t="shared" si="255"/>
        <v>0</v>
      </c>
      <c r="AJ285">
        <f t="shared" si="256"/>
        <v>0</v>
      </c>
      <c r="AK285">
        <v>558.07000000000005</v>
      </c>
      <c r="AL285">
        <v>0</v>
      </c>
      <c r="AM285">
        <v>437.33</v>
      </c>
      <c r="AN285">
        <v>132.51</v>
      </c>
      <c r="AO285">
        <v>120.74</v>
      </c>
      <c r="AP285">
        <v>0</v>
      </c>
      <c r="AQ285">
        <v>10.8</v>
      </c>
      <c r="AR285">
        <v>0</v>
      </c>
      <c r="AS285">
        <v>0</v>
      </c>
      <c r="AT285">
        <v>94</v>
      </c>
      <c r="AU285">
        <v>51</v>
      </c>
      <c r="AV285">
        <v>1.0469999999999999</v>
      </c>
      <c r="AW285">
        <v>1</v>
      </c>
      <c r="AZ285">
        <v>1</v>
      </c>
      <c r="BA285">
        <v>47.82</v>
      </c>
      <c r="BB285">
        <v>22.24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303</v>
      </c>
      <c r="BM285">
        <v>10</v>
      </c>
      <c r="BN285">
        <v>0</v>
      </c>
      <c r="BO285" t="s">
        <v>300</v>
      </c>
      <c r="BP285">
        <v>1</v>
      </c>
      <c r="BQ285">
        <v>30</v>
      </c>
      <c r="BR285">
        <v>0</v>
      </c>
      <c r="BS285">
        <v>47.82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94</v>
      </c>
      <c r="CA285">
        <v>51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1008</v>
      </c>
      <c r="CO285">
        <v>0</v>
      </c>
      <c r="CP285">
        <f t="shared" si="257"/>
        <v>0</v>
      </c>
      <c r="CQ285">
        <f t="shared" si="275"/>
        <v>0</v>
      </c>
      <c r="CR285">
        <f t="shared" si="276"/>
        <v>10692.55</v>
      </c>
      <c r="CS285">
        <f t="shared" si="277"/>
        <v>6965.94</v>
      </c>
      <c r="CT285">
        <f t="shared" si="278"/>
        <v>6347.63</v>
      </c>
      <c r="CU285">
        <f t="shared" si="258"/>
        <v>0</v>
      </c>
      <c r="CV285">
        <f t="shared" si="279"/>
        <v>11.87298</v>
      </c>
      <c r="CW285">
        <f t="shared" si="259"/>
        <v>0</v>
      </c>
      <c r="CX285">
        <f t="shared" si="260"/>
        <v>0</v>
      </c>
      <c r="CY285">
        <f t="shared" si="261"/>
        <v>0</v>
      </c>
      <c r="CZ285">
        <f t="shared" si="262"/>
        <v>0</v>
      </c>
      <c r="DC285" t="s">
        <v>3</v>
      </c>
      <c r="DD285" t="s">
        <v>3</v>
      </c>
      <c r="DE285" t="s">
        <v>218</v>
      </c>
      <c r="DF285" t="s">
        <v>218</v>
      </c>
      <c r="DG285" t="s">
        <v>218</v>
      </c>
      <c r="DH285" t="s">
        <v>3</v>
      </c>
      <c r="DI285" t="s">
        <v>218</v>
      </c>
      <c r="DJ285" t="s">
        <v>218</v>
      </c>
      <c r="DK285" t="s">
        <v>3</v>
      </c>
      <c r="DL285" t="s">
        <v>3</v>
      </c>
      <c r="DM285" t="s">
        <v>3</v>
      </c>
      <c r="DN285">
        <v>98</v>
      </c>
      <c r="DO285">
        <v>77</v>
      </c>
      <c r="DP285">
        <v>1.0469999999999999</v>
      </c>
      <c r="DQ285">
        <v>1</v>
      </c>
      <c r="DU285">
        <v>1013</v>
      </c>
      <c r="DV285" t="s">
        <v>302</v>
      </c>
      <c r="DW285" t="s">
        <v>302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40698440</v>
      </c>
      <c r="EF285">
        <v>30</v>
      </c>
      <c r="EG285" t="s">
        <v>17</v>
      </c>
      <c r="EH285">
        <v>0</v>
      </c>
      <c r="EI285" t="s">
        <v>3</v>
      </c>
      <c r="EJ285">
        <v>1</v>
      </c>
      <c r="EK285">
        <v>10</v>
      </c>
      <c r="EL285" t="s">
        <v>304</v>
      </c>
      <c r="EM285" t="s">
        <v>305</v>
      </c>
      <c r="EO285" t="s">
        <v>213</v>
      </c>
      <c r="EQ285">
        <v>131072</v>
      </c>
      <c r="ER285">
        <v>558.07000000000005</v>
      </c>
      <c r="ES285">
        <v>0</v>
      </c>
      <c r="ET285">
        <v>437.33</v>
      </c>
      <c r="EU285">
        <v>132.51</v>
      </c>
      <c r="EV285">
        <v>120.74</v>
      </c>
      <c r="EW285">
        <v>10.8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98</v>
      </c>
      <c r="FY285">
        <v>77</v>
      </c>
      <c r="GA285" t="s">
        <v>3</v>
      </c>
      <c r="GD285">
        <v>0</v>
      </c>
      <c r="GF285">
        <v>824501502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3"/>
        <v>0</v>
      </c>
      <c r="GM285">
        <f t="shared" si="280"/>
        <v>0</v>
      </c>
      <c r="GN285">
        <f t="shared" si="264"/>
        <v>0</v>
      </c>
      <c r="GO285">
        <f t="shared" si="265"/>
        <v>0</v>
      </c>
      <c r="GP285">
        <f t="shared" si="266"/>
        <v>0</v>
      </c>
      <c r="GR285">
        <v>0</v>
      </c>
      <c r="GS285">
        <v>3</v>
      </c>
      <c r="GT285">
        <v>0</v>
      </c>
      <c r="GU285" t="s">
        <v>3</v>
      </c>
      <c r="GV285">
        <f t="shared" si="267"/>
        <v>0</v>
      </c>
      <c r="GW285">
        <v>1</v>
      </c>
      <c r="GX285">
        <f t="shared" si="268"/>
        <v>0</v>
      </c>
      <c r="HA285">
        <v>0</v>
      </c>
      <c r="HB285">
        <v>0</v>
      </c>
      <c r="HC285">
        <f t="shared" si="26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306</v>
      </c>
      <c r="F286" t="s">
        <v>136</v>
      </c>
      <c r="G286" t="s">
        <v>307</v>
      </c>
      <c r="H286" t="s">
        <v>61</v>
      </c>
      <c r="I286">
        <v>0</v>
      </c>
      <c r="J286">
        <v>0</v>
      </c>
      <c r="K286">
        <v>0</v>
      </c>
      <c r="O286">
        <f t="shared" si="242"/>
        <v>0</v>
      </c>
      <c r="P286">
        <f t="shared" si="270"/>
        <v>0</v>
      </c>
      <c r="Q286">
        <f t="shared" si="271"/>
        <v>0</v>
      </c>
      <c r="R286">
        <f t="shared" si="272"/>
        <v>0</v>
      </c>
      <c r="S286">
        <f t="shared" si="273"/>
        <v>0</v>
      </c>
      <c r="T286">
        <f t="shared" si="243"/>
        <v>0</v>
      </c>
      <c r="U286">
        <f t="shared" si="244"/>
        <v>0</v>
      </c>
      <c r="V286">
        <f t="shared" si="245"/>
        <v>0</v>
      </c>
      <c r="W286">
        <f t="shared" si="246"/>
        <v>0</v>
      </c>
      <c r="X286">
        <f t="shared" si="247"/>
        <v>0</v>
      </c>
      <c r="Y286">
        <f t="shared" si="248"/>
        <v>0</v>
      </c>
      <c r="AA286">
        <v>44842498</v>
      </c>
      <c r="AB286">
        <f t="shared" si="249"/>
        <v>104.99</v>
      </c>
      <c r="AC286">
        <f t="shared" si="250"/>
        <v>104.99</v>
      </c>
      <c r="AD286">
        <f t="shared" si="274"/>
        <v>0</v>
      </c>
      <c r="AE286">
        <f t="shared" si="251"/>
        <v>0</v>
      </c>
      <c r="AF286">
        <f t="shared" si="252"/>
        <v>0</v>
      </c>
      <c r="AG286">
        <f t="shared" si="253"/>
        <v>0</v>
      </c>
      <c r="AH286">
        <f t="shared" si="254"/>
        <v>0</v>
      </c>
      <c r="AI286">
        <f t="shared" si="255"/>
        <v>0</v>
      </c>
      <c r="AJ286">
        <f t="shared" si="256"/>
        <v>0</v>
      </c>
      <c r="AK286">
        <v>104.99</v>
      </c>
      <c r="AL286">
        <v>104.99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8.91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138</v>
      </c>
      <c r="BM286">
        <v>1617</v>
      </c>
      <c r="BN286">
        <v>0</v>
      </c>
      <c r="BO286" t="s">
        <v>136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1008</v>
      </c>
      <c r="CO286">
        <v>0</v>
      </c>
      <c r="CP286">
        <f t="shared" si="257"/>
        <v>0</v>
      </c>
      <c r="CQ286">
        <f t="shared" si="275"/>
        <v>935.46</v>
      </c>
      <c r="CR286">
        <f t="shared" si="276"/>
        <v>0</v>
      </c>
      <c r="CS286">
        <f t="shared" si="277"/>
        <v>0</v>
      </c>
      <c r="CT286">
        <f t="shared" si="278"/>
        <v>0</v>
      </c>
      <c r="CU286">
        <f t="shared" si="258"/>
        <v>0</v>
      </c>
      <c r="CV286">
        <f t="shared" si="279"/>
        <v>0</v>
      </c>
      <c r="CW286">
        <f t="shared" si="259"/>
        <v>0</v>
      </c>
      <c r="CX286">
        <f t="shared" si="260"/>
        <v>0</v>
      </c>
      <c r="CY286">
        <f t="shared" si="261"/>
        <v>0</v>
      </c>
      <c r="CZ286">
        <f t="shared" si="262"/>
        <v>0</v>
      </c>
      <c r="DC286" t="s">
        <v>3</v>
      </c>
      <c r="DD286" t="s">
        <v>3</v>
      </c>
      <c r="DE286" t="s">
        <v>218</v>
      </c>
      <c r="DF286" t="s">
        <v>218</v>
      </c>
      <c r="DG286" t="s">
        <v>218</v>
      </c>
      <c r="DH286" t="s">
        <v>3</v>
      </c>
      <c r="DI286" t="s">
        <v>218</v>
      </c>
      <c r="DJ286" t="s">
        <v>218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61</v>
      </c>
      <c r="DW286" t="s">
        <v>61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40700003</v>
      </c>
      <c r="EF286">
        <v>200</v>
      </c>
      <c r="EG286" t="s">
        <v>237</v>
      </c>
      <c r="EH286">
        <v>0</v>
      </c>
      <c r="EI286" t="s">
        <v>3</v>
      </c>
      <c r="EJ286">
        <v>1</v>
      </c>
      <c r="EK286">
        <v>1617</v>
      </c>
      <c r="EL286" t="s">
        <v>238</v>
      </c>
      <c r="EM286" t="s">
        <v>239</v>
      </c>
      <c r="EO286" t="s">
        <v>213</v>
      </c>
      <c r="EQ286">
        <v>131072</v>
      </c>
      <c r="ER286">
        <v>104.99</v>
      </c>
      <c r="ES286">
        <v>104.99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1656295289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3"/>
        <v>0</v>
      </c>
      <c r="GM286">
        <f t="shared" si="280"/>
        <v>0</v>
      </c>
      <c r="GN286">
        <f t="shared" si="264"/>
        <v>0</v>
      </c>
      <c r="GO286">
        <f t="shared" si="265"/>
        <v>0</v>
      </c>
      <c r="GP286">
        <f t="shared" si="266"/>
        <v>0</v>
      </c>
      <c r="GR286">
        <v>0</v>
      </c>
      <c r="GS286">
        <v>3</v>
      </c>
      <c r="GT286">
        <v>0</v>
      </c>
      <c r="GU286" t="s">
        <v>3</v>
      </c>
      <c r="GV286">
        <f t="shared" si="267"/>
        <v>0</v>
      </c>
      <c r="GW286">
        <v>1</v>
      </c>
      <c r="GX286">
        <f t="shared" si="268"/>
        <v>0</v>
      </c>
      <c r="HA286">
        <v>0</v>
      </c>
      <c r="HB286">
        <v>0</v>
      </c>
      <c r="HC286">
        <f t="shared" si="26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308</v>
      </c>
      <c r="F287" t="s">
        <v>309</v>
      </c>
      <c r="G287" t="s">
        <v>310</v>
      </c>
      <c r="H287" t="s">
        <v>273</v>
      </c>
      <c r="I287">
        <f>ROUND(22.35/100,9)</f>
        <v>0.2235</v>
      </c>
      <c r="J287">
        <v>0</v>
      </c>
      <c r="K287">
        <f>ROUND(22.35/100,9)</f>
        <v>0.2235</v>
      </c>
      <c r="O287">
        <f t="shared" si="242"/>
        <v>14721.39</v>
      </c>
      <c r="P287">
        <f t="shared" si="270"/>
        <v>0</v>
      </c>
      <c r="Q287">
        <f t="shared" si="271"/>
        <v>0</v>
      </c>
      <c r="R287">
        <f t="shared" si="272"/>
        <v>0</v>
      </c>
      <c r="S287">
        <f t="shared" si="273"/>
        <v>14721.39</v>
      </c>
      <c r="T287">
        <f t="shared" si="243"/>
        <v>0</v>
      </c>
      <c r="U287">
        <f t="shared" si="244"/>
        <v>31.349275776000002</v>
      </c>
      <c r="V287">
        <f t="shared" si="245"/>
        <v>0</v>
      </c>
      <c r="W287">
        <f t="shared" si="246"/>
        <v>0</v>
      </c>
      <c r="X287">
        <f t="shared" si="247"/>
        <v>12807.61</v>
      </c>
      <c r="Y287">
        <f t="shared" si="248"/>
        <v>6035.77</v>
      </c>
      <c r="AA287">
        <v>44842498</v>
      </c>
      <c r="AB287">
        <f t="shared" si="249"/>
        <v>1103.6865</v>
      </c>
      <c r="AC287">
        <f t="shared" si="250"/>
        <v>0</v>
      </c>
      <c r="AD287">
        <f t="shared" si="274"/>
        <v>0</v>
      </c>
      <c r="AE287">
        <f t="shared" si="251"/>
        <v>0</v>
      </c>
      <c r="AF287">
        <f t="shared" si="252"/>
        <v>1103.6865</v>
      </c>
      <c r="AG287">
        <f t="shared" si="253"/>
        <v>0</v>
      </c>
      <c r="AH287">
        <f t="shared" si="254"/>
        <v>112.39200000000001</v>
      </c>
      <c r="AI287">
        <f t="shared" si="255"/>
        <v>0</v>
      </c>
      <c r="AJ287">
        <f t="shared" si="256"/>
        <v>0</v>
      </c>
      <c r="AK287">
        <v>1051.1300000000001</v>
      </c>
      <c r="AL287">
        <v>0</v>
      </c>
      <c r="AM287">
        <v>0</v>
      </c>
      <c r="AN287">
        <v>0</v>
      </c>
      <c r="AO287">
        <v>1051.1300000000001</v>
      </c>
      <c r="AP287">
        <v>0</v>
      </c>
      <c r="AQ287">
        <v>107.04</v>
      </c>
      <c r="AR287">
        <v>0</v>
      </c>
      <c r="AS287">
        <v>0</v>
      </c>
      <c r="AT287">
        <v>87</v>
      </c>
      <c r="AU287">
        <v>41</v>
      </c>
      <c r="AV287">
        <v>1.248</v>
      </c>
      <c r="AW287">
        <v>1</v>
      </c>
      <c r="AZ287">
        <v>1</v>
      </c>
      <c r="BA287">
        <v>47.82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311</v>
      </c>
      <c r="BM287">
        <v>16</v>
      </c>
      <c r="BN287">
        <v>0</v>
      </c>
      <c r="BO287" t="s">
        <v>309</v>
      </c>
      <c r="BP287">
        <v>1</v>
      </c>
      <c r="BQ287">
        <v>30</v>
      </c>
      <c r="BR287">
        <v>0</v>
      </c>
      <c r="BS287">
        <v>47.82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87</v>
      </c>
      <c r="CA287">
        <v>41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1008</v>
      </c>
      <c r="CO287">
        <v>0</v>
      </c>
      <c r="CP287">
        <f t="shared" si="257"/>
        <v>14721.39</v>
      </c>
      <c r="CQ287">
        <f t="shared" si="275"/>
        <v>0</v>
      </c>
      <c r="CR287">
        <f t="shared" si="276"/>
        <v>0</v>
      </c>
      <c r="CS287">
        <f t="shared" si="277"/>
        <v>0</v>
      </c>
      <c r="CT287">
        <f t="shared" si="278"/>
        <v>65867.27</v>
      </c>
      <c r="CU287">
        <f t="shared" si="258"/>
        <v>0</v>
      </c>
      <c r="CV287">
        <f t="shared" si="279"/>
        <v>140.26521600000001</v>
      </c>
      <c r="CW287">
        <f t="shared" si="259"/>
        <v>0</v>
      </c>
      <c r="CX287">
        <f t="shared" si="260"/>
        <v>0</v>
      </c>
      <c r="CY287">
        <f t="shared" si="261"/>
        <v>12807.6093</v>
      </c>
      <c r="CZ287">
        <f t="shared" si="262"/>
        <v>6035.7698999999993</v>
      </c>
      <c r="DC287" t="s">
        <v>3</v>
      </c>
      <c r="DD287" t="s">
        <v>3</v>
      </c>
      <c r="DE287" t="s">
        <v>218</v>
      </c>
      <c r="DF287" t="s">
        <v>218</v>
      </c>
      <c r="DG287" t="s">
        <v>218</v>
      </c>
      <c r="DH287" t="s">
        <v>3</v>
      </c>
      <c r="DI287" t="s">
        <v>218</v>
      </c>
      <c r="DJ287" t="s">
        <v>218</v>
      </c>
      <c r="DK287" t="s">
        <v>3</v>
      </c>
      <c r="DL287" t="s">
        <v>3</v>
      </c>
      <c r="DM287" t="s">
        <v>3</v>
      </c>
      <c r="DN287">
        <v>105</v>
      </c>
      <c r="DO287">
        <v>77</v>
      </c>
      <c r="DP287">
        <v>1.248</v>
      </c>
      <c r="DQ287">
        <v>1</v>
      </c>
      <c r="DU287">
        <v>1013</v>
      </c>
      <c r="DV287" t="s">
        <v>273</v>
      </c>
      <c r="DW287" t="s">
        <v>273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40698446</v>
      </c>
      <c r="EF287">
        <v>30</v>
      </c>
      <c r="EG287" t="s">
        <v>17</v>
      </c>
      <c r="EH287">
        <v>0</v>
      </c>
      <c r="EI287" t="s">
        <v>3</v>
      </c>
      <c r="EJ287">
        <v>1</v>
      </c>
      <c r="EK287">
        <v>16</v>
      </c>
      <c r="EL287" t="s">
        <v>290</v>
      </c>
      <c r="EM287" t="s">
        <v>291</v>
      </c>
      <c r="EO287" t="s">
        <v>213</v>
      </c>
      <c r="EQ287">
        <v>131072</v>
      </c>
      <c r="ER287">
        <v>1051.1300000000001</v>
      </c>
      <c r="ES287">
        <v>0</v>
      </c>
      <c r="ET287">
        <v>0</v>
      </c>
      <c r="EU287">
        <v>0</v>
      </c>
      <c r="EV287">
        <v>1051.1300000000001</v>
      </c>
      <c r="EW287">
        <v>107.04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105</v>
      </c>
      <c r="FY287">
        <v>77</v>
      </c>
      <c r="GA287" t="s">
        <v>3</v>
      </c>
      <c r="GD287">
        <v>0</v>
      </c>
      <c r="GF287">
        <v>1725378853</v>
      </c>
      <c r="GG287">
        <v>2</v>
      </c>
      <c r="GH287">
        <v>1</v>
      </c>
      <c r="GI287">
        <v>2</v>
      </c>
      <c r="GJ287">
        <v>0</v>
      </c>
      <c r="GK287">
        <f>ROUND(R287*(R12)/100,2)</f>
        <v>0</v>
      </c>
      <c r="GL287">
        <f t="shared" si="263"/>
        <v>0</v>
      </c>
      <c r="GM287">
        <f t="shared" si="280"/>
        <v>33564.769999999997</v>
      </c>
      <c r="GN287">
        <f t="shared" si="264"/>
        <v>33564.769999999997</v>
      </c>
      <c r="GO287">
        <f t="shared" si="265"/>
        <v>0</v>
      </c>
      <c r="GP287">
        <f t="shared" si="266"/>
        <v>0</v>
      </c>
      <c r="GR287">
        <v>0</v>
      </c>
      <c r="GS287">
        <v>3</v>
      </c>
      <c r="GT287">
        <v>0</v>
      </c>
      <c r="GU287" t="s">
        <v>3</v>
      </c>
      <c r="GV287">
        <f t="shared" si="267"/>
        <v>0</v>
      </c>
      <c r="GW287">
        <v>1</v>
      </c>
      <c r="GX287">
        <f t="shared" si="268"/>
        <v>0</v>
      </c>
      <c r="HA287">
        <v>0</v>
      </c>
      <c r="HB287">
        <v>0</v>
      </c>
      <c r="HC287">
        <f t="shared" si="26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D288">
        <f>ROW(EtalonRes!A119)</f>
        <v>119</v>
      </c>
      <c r="E288" t="s">
        <v>312</v>
      </c>
      <c r="F288" t="s">
        <v>313</v>
      </c>
      <c r="G288" t="s">
        <v>314</v>
      </c>
      <c r="H288" t="s">
        <v>273</v>
      </c>
      <c r="I288">
        <f>ROUND(6.6/100,9)</f>
        <v>6.6000000000000003E-2</v>
      </c>
      <c r="J288">
        <v>0</v>
      </c>
      <c r="K288">
        <f>ROUND(6.6/100,9)</f>
        <v>6.6000000000000003E-2</v>
      </c>
      <c r="O288">
        <f t="shared" si="242"/>
        <v>3288.58</v>
      </c>
      <c r="P288">
        <f t="shared" si="270"/>
        <v>0</v>
      </c>
      <c r="Q288">
        <f t="shared" si="271"/>
        <v>0</v>
      </c>
      <c r="R288">
        <f t="shared" si="272"/>
        <v>0</v>
      </c>
      <c r="S288">
        <f t="shared" si="273"/>
        <v>3288.58</v>
      </c>
      <c r="T288">
        <f t="shared" si="243"/>
        <v>0</v>
      </c>
      <c r="U288">
        <f t="shared" si="244"/>
        <v>7.1783712000000008</v>
      </c>
      <c r="V288">
        <f t="shared" si="245"/>
        <v>0</v>
      </c>
      <c r="W288">
        <f t="shared" si="246"/>
        <v>0</v>
      </c>
      <c r="X288">
        <f t="shared" si="247"/>
        <v>2466.44</v>
      </c>
      <c r="Y288">
        <f t="shared" si="248"/>
        <v>1348.32</v>
      </c>
      <c r="AA288">
        <v>44842498</v>
      </c>
      <c r="AB288">
        <f t="shared" si="249"/>
        <v>834.89700000000005</v>
      </c>
      <c r="AC288">
        <f t="shared" si="250"/>
        <v>0</v>
      </c>
      <c r="AD288">
        <f t="shared" si="274"/>
        <v>0</v>
      </c>
      <c r="AE288">
        <f t="shared" si="251"/>
        <v>0</v>
      </c>
      <c r="AF288">
        <f t="shared" si="252"/>
        <v>834.89700000000005</v>
      </c>
      <c r="AG288">
        <f t="shared" si="253"/>
        <v>0</v>
      </c>
      <c r="AH288">
        <f t="shared" si="254"/>
        <v>87.15</v>
      </c>
      <c r="AI288">
        <f t="shared" si="255"/>
        <v>0</v>
      </c>
      <c r="AJ288">
        <f t="shared" si="256"/>
        <v>0</v>
      </c>
      <c r="AK288">
        <v>795.14</v>
      </c>
      <c r="AL288">
        <v>0</v>
      </c>
      <c r="AM288">
        <v>0</v>
      </c>
      <c r="AN288">
        <v>0</v>
      </c>
      <c r="AO288">
        <v>795.14</v>
      </c>
      <c r="AP288">
        <v>0</v>
      </c>
      <c r="AQ288">
        <v>83</v>
      </c>
      <c r="AR288">
        <v>0</v>
      </c>
      <c r="AS288">
        <v>0</v>
      </c>
      <c r="AT288">
        <v>75</v>
      </c>
      <c r="AU288">
        <v>41</v>
      </c>
      <c r="AV288">
        <v>1.248</v>
      </c>
      <c r="AW288">
        <v>1</v>
      </c>
      <c r="AZ288">
        <v>1</v>
      </c>
      <c r="BA288">
        <v>47.82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315</v>
      </c>
      <c r="BM288">
        <v>393</v>
      </c>
      <c r="BN288">
        <v>0</v>
      </c>
      <c r="BO288" t="s">
        <v>313</v>
      </c>
      <c r="BP288">
        <v>1</v>
      </c>
      <c r="BQ288">
        <v>60</v>
      </c>
      <c r="BR288">
        <v>0</v>
      </c>
      <c r="BS288">
        <v>47.82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75</v>
      </c>
      <c r="CA288">
        <v>41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1008</v>
      </c>
      <c r="CO288">
        <v>0</v>
      </c>
      <c r="CP288">
        <f t="shared" si="257"/>
        <v>3288.58</v>
      </c>
      <c r="CQ288">
        <f t="shared" si="275"/>
        <v>0</v>
      </c>
      <c r="CR288">
        <f t="shared" si="276"/>
        <v>0</v>
      </c>
      <c r="CS288">
        <f t="shared" si="277"/>
        <v>0</v>
      </c>
      <c r="CT288">
        <f t="shared" si="278"/>
        <v>49826.05</v>
      </c>
      <c r="CU288">
        <f t="shared" si="258"/>
        <v>0</v>
      </c>
      <c r="CV288">
        <f t="shared" si="279"/>
        <v>108.76320000000001</v>
      </c>
      <c r="CW288">
        <f t="shared" si="259"/>
        <v>0</v>
      </c>
      <c r="CX288">
        <f t="shared" si="260"/>
        <v>0</v>
      </c>
      <c r="CY288">
        <f t="shared" si="261"/>
        <v>2466.4349999999999</v>
      </c>
      <c r="CZ288">
        <f t="shared" si="262"/>
        <v>1348.3177999999998</v>
      </c>
      <c r="DC288" t="s">
        <v>3</v>
      </c>
      <c r="DD288" t="s">
        <v>3</v>
      </c>
      <c r="DE288" t="s">
        <v>218</v>
      </c>
      <c r="DF288" t="s">
        <v>218</v>
      </c>
      <c r="DG288" t="s">
        <v>218</v>
      </c>
      <c r="DH288" t="s">
        <v>3</v>
      </c>
      <c r="DI288" t="s">
        <v>218</v>
      </c>
      <c r="DJ288" t="s">
        <v>218</v>
      </c>
      <c r="DK288" t="s">
        <v>3</v>
      </c>
      <c r="DL288" t="s">
        <v>3</v>
      </c>
      <c r="DM288" t="s">
        <v>3</v>
      </c>
      <c r="DN288">
        <v>91</v>
      </c>
      <c r="DO288">
        <v>67</v>
      </c>
      <c r="DP288">
        <v>1.248</v>
      </c>
      <c r="DQ288">
        <v>1</v>
      </c>
      <c r="DU288">
        <v>1013</v>
      </c>
      <c r="DV288" t="s">
        <v>273</v>
      </c>
      <c r="DW288" t="s">
        <v>273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40698779</v>
      </c>
      <c r="EF288">
        <v>60</v>
      </c>
      <c r="EG288" t="s">
        <v>33</v>
      </c>
      <c r="EH288">
        <v>0</v>
      </c>
      <c r="EI288" t="s">
        <v>3</v>
      </c>
      <c r="EJ288">
        <v>1</v>
      </c>
      <c r="EK288">
        <v>393</v>
      </c>
      <c r="EL288" t="s">
        <v>316</v>
      </c>
      <c r="EM288" t="s">
        <v>317</v>
      </c>
      <c r="EO288" t="s">
        <v>213</v>
      </c>
      <c r="EQ288">
        <v>131072</v>
      </c>
      <c r="ER288">
        <v>795.14</v>
      </c>
      <c r="ES288">
        <v>0</v>
      </c>
      <c r="ET288">
        <v>0</v>
      </c>
      <c r="EU288">
        <v>0</v>
      </c>
      <c r="EV288">
        <v>795.14</v>
      </c>
      <c r="EW288">
        <v>83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91</v>
      </c>
      <c r="FY288">
        <v>67</v>
      </c>
      <c r="GA288" t="s">
        <v>3</v>
      </c>
      <c r="GD288">
        <v>0</v>
      </c>
      <c r="GF288">
        <v>2144161260</v>
      </c>
      <c r="GG288">
        <v>2</v>
      </c>
      <c r="GH288">
        <v>1</v>
      </c>
      <c r="GI288">
        <v>2</v>
      </c>
      <c r="GJ288">
        <v>0</v>
      </c>
      <c r="GK288">
        <f>ROUND(R288*(R12)/100,2)</f>
        <v>0</v>
      </c>
      <c r="GL288">
        <f t="shared" si="263"/>
        <v>0</v>
      </c>
      <c r="GM288">
        <f t="shared" si="280"/>
        <v>7103.34</v>
      </c>
      <c r="GN288">
        <f t="shared" si="264"/>
        <v>7103.34</v>
      </c>
      <c r="GO288">
        <f t="shared" si="265"/>
        <v>0</v>
      </c>
      <c r="GP288">
        <f t="shared" si="266"/>
        <v>0</v>
      </c>
      <c r="GR288">
        <v>0</v>
      </c>
      <c r="GS288">
        <v>3</v>
      </c>
      <c r="GT288">
        <v>0</v>
      </c>
      <c r="GU288" t="s">
        <v>3</v>
      </c>
      <c r="GV288">
        <f t="shared" si="267"/>
        <v>0</v>
      </c>
      <c r="GW288">
        <v>1</v>
      </c>
      <c r="GX288">
        <f t="shared" si="268"/>
        <v>0</v>
      </c>
      <c r="HA288">
        <v>0</v>
      </c>
      <c r="HB288">
        <v>0</v>
      </c>
      <c r="HC288">
        <f t="shared" si="26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318</v>
      </c>
      <c r="F289" t="s">
        <v>136</v>
      </c>
      <c r="G289" t="s">
        <v>319</v>
      </c>
      <c r="H289" t="s">
        <v>61</v>
      </c>
      <c r="I289">
        <v>0</v>
      </c>
      <c r="J289">
        <v>0</v>
      </c>
      <c r="K289">
        <v>0</v>
      </c>
      <c r="O289">
        <f t="shared" si="242"/>
        <v>0</v>
      </c>
      <c r="P289">
        <f t="shared" si="270"/>
        <v>0</v>
      </c>
      <c r="Q289">
        <f t="shared" si="271"/>
        <v>0</v>
      </c>
      <c r="R289">
        <f t="shared" si="272"/>
        <v>0</v>
      </c>
      <c r="S289">
        <f t="shared" si="273"/>
        <v>0</v>
      </c>
      <c r="T289">
        <f t="shared" si="243"/>
        <v>0</v>
      </c>
      <c r="U289">
        <f t="shared" si="244"/>
        <v>0</v>
      </c>
      <c r="V289">
        <f t="shared" si="245"/>
        <v>0</v>
      </c>
      <c r="W289">
        <f t="shared" si="246"/>
        <v>0</v>
      </c>
      <c r="X289">
        <f t="shared" si="247"/>
        <v>0</v>
      </c>
      <c r="Y289">
        <f t="shared" si="248"/>
        <v>0</v>
      </c>
      <c r="AA289">
        <v>44842498</v>
      </c>
      <c r="AB289">
        <f t="shared" si="249"/>
        <v>104.99</v>
      </c>
      <c r="AC289">
        <f t="shared" si="250"/>
        <v>104.99</v>
      </c>
      <c r="AD289">
        <f t="shared" si="274"/>
        <v>0</v>
      </c>
      <c r="AE289">
        <f t="shared" si="251"/>
        <v>0</v>
      </c>
      <c r="AF289">
        <f t="shared" si="252"/>
        <v>0</v>
      </c>
      <c r="AG289">
        <f t="shared" si="253"/>
        <v>0</v>
      </c>
      <c r="AH289">
        <f t="shared" si="254"/>
        <v>0</v>
      </c>
      <c r="AI289">
        <f t="shared" si="255"/>
        <v>0</v>
      </c>
      <c r="AJ289">
        <f t="shared" si="256"/>
        <v>0</v>
      </c>
      <c r="AK289">
        <v>104.99</v>
      </c>
      <c r="AL289">
        <v>104.99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8.91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183</v>
      </c>
      <c r="BM289">
        <v>1617</v>
      </c>
      <c r="BN289">
        <v>0</v>
      </c>
      <c r="BO289" t="s">
        <v>136</v>
      </c>
      <c r="BP289">
        <v>1</v>
      </c>
      <c r="BQ289">
        <v>200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1008</v>
      </c>
      <c r="CO289">
        <v>0</v>
      </c>
      <c r="CP289">
        <f t="shared" si="257"/>
        <v>0</v>
      </c>
      <c r="CQ289">
        <f t="shared" si="275"/>
        <v>935.46</v>
      </c>
      <c r="CR289">
        <f t="shared" si="276"/>
        <v>0</v>
      </c>
      <c r="CS289">
        <f t="shared" si="277"/>
        <v>0</v>
      </c>
      <c r="CT289">
        <f t="shared" si="278"/>
        <v>0</v>
      </c>
      <c r="CU289">
        <f t="shared" si="258"/>
        <v>0</v>
      </c>
      <c r="CV289">
        <f t="shared" si="279"/>
        <v>0</v>
      </c>
      <c r="CW289">
        <f t="shared" si="259"/>
        <v>0</v>
      </c>
      <c r="CX289">
        <f t="shared" si="260"/>
        <v>0</v>
      </c>
      <c r="CY289">
        <f t="shared" si="261"/>
        <v>0</v>
      </c>
      <c r="CZ289">
        <f t="shared" si="262"/>
        <v>0</v>
      </c>
      <c r="DC289" t="s">
        <v>3</v>
      </c>
      <c r="DD289" t="s">
        <v>3</v>
      </c>
      <c r="DE289" t="s">
        <v>218</v>
      </c>
      <c r="DF289" t="s">
        <v>218</v>
      </c>
      <c r="DG289" t="s">
        <v>218</v>
      </c>
      <c r="DH289" t="s">
        <v>3</v>
      </c>
      <c r="DI289" t="s">
        <v>218</v>
      </c>
      <c r="DJ289" t="s">
        <v>218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1007</v>
      </c>
      <c r="DV289" t="s">
        <v>61</v>
      </c>
      <c r="DW289" t="s">
        <v>61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40700003</v>
      </c>
      <c r="EF289">
        <v>200</v>
      </c>
      <c r="EG289" t="s">
        <v>237</v>
      </c>
      <c r="EH289">
        <v>0</v>
      </c>
      <c r="EI289" t="s">
        <v>3</v>
      </c>
      <c r="EJ289">
        <v>1</v>
      </c>
      <c r="EK289">
        <v>1617</v>
      </c>
      <c r="EL289" t="s">
        <v>238</v>
      </c>
      <c r="EM289" t="s">
        <v>239</v>
      </c>
      <c r="EO289" t="s">
        <v>213</v>
      </c>
      <c r="EQ289">
        <v>131072</v>
      </c>
      <c r="ER289">
        <v>104.99</v>
      </c>
      <c r="ES289">
        <v>104.99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0</v>
      </c>
      <c r="GF289">
        <v>-816808265</v>
      </c>
      <c r="GG289">
        <v>2</v>
      </c>
      <c r="GH289">
        <v>1</v>
      </c>
      <c r="GI289">
        <v>2</v>
      </c>
      <c r="GJ289">
        <v>0</v>
      </c>
      <c r="GK289">
        <f>ROUND(R289*(R12)/100,2)</f>
        <v>0</v>
      </c>
      <c r="GL289">
        <f t="shared" si="263"/>
        <v>0</v>
      </c>
      <c r="GM289">
        <f t="shared" si="280"/>
        <v>0</v>
      </c>
      <c r="GN289">
        <f t="shared" si="264"/>
        <v>0</v>
      </c>
      <c r="GO289">
        <f t="shared" si="265"/>
        <v>0</v>
      </c>
      <c r="GP289">
        <f t="shared" si="266"/>
        <v>0</v>
      </c>
      <c r="GR289">
        <v>0</v>
      </c>
      <c r="GS289">
        <v>0</v>
      </c>
      <c r="GT289">
        <v>0</v>
      </c>
      <c r="GU289" t="s">
        <v>3</v>
      </c>
      <c r="GV289">
        <f t="shared" si="267"/>
        <v>0</v>
      </c>
      <c r="GW289">
        <v>1</v>
      </c>
      <c r="GX289">
        <f t="shared" si="268"/>
        <v>0</v>
      </c>
      <c r="HA289">
        <v>0</v>
      </c>
      <c r="HB289">
        <v>0</v>
      </c>
      <c r="HC289">
        <f t="shared" si="26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3</v>
      </c>
      <c r="F290" t="s">
        <v>320</v>
      </c>
      <c r="G290" t="s">
        <v>321</v>
      </c>
      <c r="H290" t="s">
        <v>322</v>
      </c>
      <c r="I290">
        <v>5.0999999999999997E-2</v>
      </c>
      <c r="J290">
        <v>0</v>
      </c>
      <c r="K290">
        <v>5.0999999999999997E-2</v>
      </c>
      <c r="O290">
        <f t="shared" si="242"/>
        <v>13573.08</v>
      </c>
      <c r="P290">
        <f t="shared" si="270"/>
        <v>9174.1200000000008</v>
      </c>
      <c r="Q290">
        <f t="shared" si="271"/>
        <v>0</v>
      </c>
      <c r="R290">
        <f t="shared" si="272"/>
        <v>0</v>
      </c>
      <c r="S290">
        <f t="shared" si="273"/>
        <v>4398.96</v>
      </c>
      <c r="T290">
        <f t="shared" si="243"/>
        <v>0</v>
      </c>
      <c r="U290">
        <f t="shared" si="244"/>
        <v>8.2278503999999995</v>
      </c>
      <c r="V290">
        <f t="shared" si="245"/>
        <v>0</v>
      </c>
      <c r="W290">
        <f t="shared" si="246"/>
        <v>0</v>
      </c>
      <c r="X290">
        <f t="shared" si="247"/>
        <v>4047.04</v>
      </c>
      <c r="Y290">
        <f t="shared" si="248"/>
        <v>1803.57</v>
      </c>
      <c r="AA290">
        <v>-1</v>
      </c>
      <c r="AB290">
        <f t="shared" si="249"/>
        <v>21244.556</v>
      </c>
      <c r="AC290">
        <f t="shared" si="250"/>
        <v>19554.14</v>
      </c>
      <c r="AD290">
        <f t="shared" si="274"/>
        <v>0</v>
      </c>
      <c r="AE290">
        <f t="shared" si="251"/>
        <v>0</v>
      </c>
      <c r="AF290">
        <f t="shared" si="252"/>
        <v>1690.4159999999999</v>
      </c>
      <c r="AG290">
        <f t="shared" si="253"/>
        <v>0</v>
      </c>
      <c r="AH290">
        <f t="shared" si="254"/>
        <v>151.20000000000002</v>
      </c>
      <c r="AI290">
        <f t="shared" si="255"/>
        <v>0</v>
      </c>
      <c r="AJ290">
        <f t="shared" si="256"/>
        <v>0</v>
      </c>
      <c r="AK290">
        <v>21164.06</v>
      </c>
      <c r="AL290">
        <v>19554.14</v>
      </c>
      <c r="AM290">
        <v>0</v>
      </c>
      <c r="AN290">
        <v>0</v>
      </c>
      <c r="AO290">
        <v>1609.92</v>
      </c>
      <c r="AP290">
        <v>0</v>
      </c>
      <c r="AQ290">
        <v>144</v>
      </c>
      <c r="AR290">
        <v>0</v>
      </c>
      <c r="AS290">
        <v>0</v>
      </c>
      <c r="AT290">
        <v>92</v>
      </c>
      <c r="AU290">
        <v>41</v>
      </c>
      <c r="AV290">
        <v>1.0669999999999999</v>
      </c>
      <c r="AW290">
        <v>1.081</v>
      </c>
      <c r="AZ290">
        <v>1</v>
      </c>
      <c r="BA290">
        <v>47.82</v>
      </c>
      <c r="BB290">
        <v>1</v>
      </c>
      <c r="BC290">
        <v>8.51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323</v>
      </c>
      <c r="BM290">
        <v>242</v>
      </c>
      <c r="BN290">
        <v>0</v>
      </c>
      <c r="BO290" t="s">
        <v>320</v>
      </c>
      <c r="BP290">
        <v>1</v>
      </c>
      <c r="BQ290">
        <v>30</v>
      </c>
      <c r="BR290">
        <v>0</v>
      </c>
      <c r="BS290">
        <v>47.82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92</v>
      </c>
      <c r="CA290">
        <v>41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1008</v>
      </c>
      <c r="CO290">
        <v>0</v>
      </c>
      <c r="CP290">
        <f t="shared" si="257"/>
        <v>13573.080000000002</v>
      </c>
      <c r="CQ290">
        <f t="shared" si="275"/>
        <v>179884.64</v>
      </c>
      <c r="CR290">
        <f t="shared" si="276"/>
        <v>0</v>
      </c>
      <c r="CS290">
        <f t="shared" si="277"/>
        <v>0</v>
      </c>
      <c r="CT290">
        <f t="shared" si="278"/>
        <v>86251.5</v>
      </c>
      <c r="CU290">
        <f t="shared" si="258"/>
        <v>0</v>
      </c>
      <c r="CV290">
        <f t="shared" si="279"/>
        <v>161.3304</v>
      </c>
      <c r="CW290">
        <f t="shared" si="259"/>
        <v>0</v>
      </c>
      <c r="CX290">
        <f t="shared" si="260"/>
        <v>0</v>
      </c>
      <c r="CY290">
        <f t="shared" si="261"/>
        <v>4047.0432000000001</v>
      </c>
      <c r="CZ290">
        <f t="shared" si="262"/>
        <v>1803.5735999999999</v>
      </c>
      <c r="DC290" t="s">
        <v>3</v>
      </c>
      <c r="DD290" t="s">
        <v>3</v>
      </c>
      <c r="DE290" t="s">
        <v>218</v>
      </c>
      <c r="DF290" t="s">
        <v>218</v>
      </c>
      <c r="DG290" t="s">
        <v>218</v>
      </c>
      <c r="DH290" t="s">
        <v>3</v>
      </c>
      <c r="DI290" t="s">
        <v>218</v>
      </c>
      <c r="DJ290" t="s">
        <v>218</v>
      </c>
      <c r="DK290" t="s">
        <v>3</v>
      </c>
      <c r="DL290" t="s">
        <v>3</v>
      </c>
      <c r="DM290" t="s">
        <v>3</v>
      </c>
      <c r="DN290">
        <v>112</v>
      </c>
      <c r="DO290">
        <v>70</v>
      </c>
      <c r="DP290">
        <v>1.0669999999999999</v>
      </c>
      <c r="DQ290">
        <v>1.081</v>
      </c>
      <c r="DU290">
        <v>1013</v>
      </c>
      <c r="DV290" t="s">
        <v>322</v>
      </c>
      <c r="DW290" t="s">
        <v>322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40698628</v>
      </c>
      <c r="EF290">
        <v>30</v>
      </c>
      <c r="EG290" t="s">
        <v>17</v>
      </c>
      <c r="EH290">
        <v>0</v>
      </c>
      <c r="EI290" t="s">
        <v>3</v>
      </c>
      <c r="EJ290">
        <v>1</v>
      </c>
      <c r="EK290">
        <v>242</v>
      </c>
      <c r="EL290" t="s">
        <v>324</v>
      </c>
      <c r="EM290" t="s">
        <v>325</v>
      </c>
      <c r="EO290" t="s">
        <v>213</v>
      </c>
      <c r="EQ290">
        <v>132096</v>
      </c>
      <c r="ER290">
        <v>21164.06</v>
      </c>
      <c r="ES290">
        <v>19554.14</v>
      </c>
      <c r="ET290">
        <v>0</v>
      </c>
      <c r="EU290">
        <v>0</v>
      </c>
      <c r="EV290">
        <v>1609.92</v>
      </c>
      <c r="EW290">
        <v>144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112</v>
      </c>
      <c r="FY290">
        <v>70</v>
      </c>
      <c r="GA290" t="s">
        <v>3</v>
      </c>
      <c r="GD290">
        <v>0</v>
      </c>
      <c r="GF290">
        <v>404155491</v>
      </c>
      <c r="GG290">
        <v>2</v>
      </c>
      <c r="GH290">
        <v>1</v>
      </c>
      <c r="GI290">
        <v>2</v>
      </c>
      <c r="GJ290">
        <v>0</v>
      </c>
      <c r="GK290">
        <f>ROUND(R290*(R12)/100,2)</f>
        <v>0</v>
      </c>
      <c r="GL290">
        <f t="shared" si="263"/>
        <v>0</v>
      </c>
      <c r="GM290">
        <f t="shared" si="280"/>
        <v>19423.689999999999</v>
      </c>
      <c r="GN290">
        <f t="shared" si="264"/>
        <v>19423.689999999999</v>
      </c>
      <c r="GO290">
        <f t="shared" si="265"/>
        <v>0</v>
      </c>
      <c r="GP290">
        <f t="shared" si="266"/>
        <v>0</v>
      </c>
      <c r="GR290">
        <v>0</v>
      </c>
      <c r="GS290">
        <v>3</v>
      </c>
      <c r="GT290">
        <v>0</v>
      </c>
      <c r="GU290" t="s">
        <v>3</v>
      </c>
      <c r="GV290">
        <f t="shared" si="267"/>
        <v>0</v>
      </c>
      <c r="GW290">
        <v>1</v>
      </c>
      <c r="GX290">
        <f t="shared" si="268"/>
        <v>0</v>
      </c>
      <c r="HA290">
        <v>0</v>
      </c>
      <c r="HB290">
        <v>0</v>
      </c>
      <c r="HC290">
        <f t="shared" si="26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326</v>
      </c>
      <c r="F291" t="s">
        <v>327</v>
      </c>
      <c r="G291" t="s">
        <v>328</v>
      </c>
      <c r="H291" t="s">
        <v>322</v>
      </c>
      <c r="I291">
        <v>0</v>
      </c>
      <c r="J291">
        <v>0</v>
      </c>
      <c r="K291">
        <v>0</v>
      </c>
      <c r="O291">
        <f t="shared" si="242"/>
        <v>0</v>
      </c>
      <c r="P291">
        <f t="shared" si="270"/>
        <v>0</v>
      </c>
      <c r="Q291">
        <f t="shared" si="271"/>
        <v>0</v>
      </c>
      <c r="R291">
        <f t="shared" si="272"/>
        <v>0</v>
      </c>
      <c r="S291">
        <f t="shared" si="273"/>
        <v>0</v>
      </c>
      <c r="T291">
        <f t="shared" si="243"/>
        <v>0</v>
      </c>
      <c r="U291">
        <f t="shared" si="244"/>
        <v>0</v>
      </c>
      <c r="V291">
        <f t="shared" si="245"/>
        <v>0</v>
      </c>
      <c r="W291">
        <f t="shared" si="246"/>
        <v>0</v>
      </c>
      <c r="X291">
        <f t="shared" si="247"/>
        <v>0</v>
      </c>
      <c r="Y291">
        <f t="shared" si="248"/>
        <v>0</v>
      </c>
      <c r="AA291">
        <v>44842498</v>
      </c>
      <c r="AB291">
        <f t="shared" si="249"/>
        <v>21174.121999999999</v>
      </c>
      <c r="AC291">
        <f t="shared" si="250"/>
        <v>19554.14</v>
      </c>
      <c r="AD291">
        <f t="shared" si="274"/>
        <v>0</v>
      </c>
      <c r="AE291">
        <f t="shared" si="251"/>
        <v>0</v>
      </c>
      <c r="AF291">
        <f t="shared" si="252"/>
        <v>1619.982</v>
      </c>
      <c r="AG291">
        <f t="shared" si="253"/>
        <v>0</v>
      </c>
      <c r="AH291">
        <f t="shared" si="254"/>
        <v>144.9</v>
      </c>
      <c r="AI291">
        <f t="shared" si="255"/>
        <v>0</v>
      </c>
      <c r="AJ291">
        <f t="shared" si="256"/>
        <v>0</v>
      </c>
      <c r="AK291">
        <v>21096.98</v>
      </c>
      <c r="AL291">
        <v>19554.14</v>
      </c>
      <c r="AM291">
        <v>0</v>
      </c>
      <c r="AN291">
        <v>0</v>
      </c>
      <c r="AO291">
        <v>1542.84</v>
      </c>
      <c r="AP291">
        <v>0</v>
      </c>
      <c r="AQ291">
        <v>138</v>
      </c>
      <c r="AR291">
        <v>0</v>
      </c>
      <c r="AS291">
        <v>0</v>
      </c>
      <c r="AT291">
        <v>92</v>
      </c>
      <c r="AU291">
        <v>41</v>
      </c>
      <c r="AV291">
        <v>1.0669999999999999</v>
      </c>
      <c r="AW291">
        <v>1.081</v>
      </c>
      <c r="AZ291">
        <v>1</v>
      </c>
      <c r="BA291">
        <v>47.82</v>
      </c>
      <c r="BB291">
        <v>1</v>
      </c>
      <c r="BC291">
        <v>8.51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329</v>
      </c>
      <c r="BM291">
        <v>242</v>
      </c>
      <c r="BN291">
        <v>0</v>
      </c>
      <c r="BO291" t="s">
        <v>327</v>
      </c>
      <c r="BP291">
        <v>1</v>
      </c>
      <c r="BQ291">
        <v>30</v>
      </c>
      <c r="BR291">
        <v>0</v>
      </c>
      <c r="BS291">
        <v>47.82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92</v>
      </c>
      <c r="CA291">
        <v>41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1008</v>
      </c>
      <c r="CO291">
        <v>0</v>
      </c>
      <c r="CP291">
        <f t="shared" si="257"/>
        <v>0</v>
      </c>
      <c r="CQ291">
        <f t="shared" si="275"/>
        <v>179884.64</v>
      </c>
      <c r="CR291">
        <f t="shared" si="276"/>
        <v>0</v>
      </c>
      <c r="CS291">
        <f t="shared" si="277"/>
        <v>0</v>
      </c>
      <c r="CT291">
        <f t="shared" si="278"/>
        <v>82657.83</v>
      </c>
      <c r="CU291">
        <f t="shared" si="258"/>
        <v>0</v>
      </c>
      <c r="CV291">
        <f t="shared" si="279"/>
        <v>154.60829999999999</v>
      </c>
      <c r="CW291">
        <f t="shared" si="259"/>
        <v>0</v>
      </c>
      <c r="CX291">
        <f t="shared" si="260"/>
        <v>0</v>
      </c>
      <c r="CY291">
        <f t="shared" si="261"/>
        <v>0</v>
      </c>
      <c r="CZ291">
        <f t="shared" si="262"/>
        <v>0</v>
      </c>
      <c r="DC291" t="s">
        <v>3</v>
      </c>
      <c r="DD291" t="s">
        <v>3</v>
      </c>
      <c r="DE291" t="s">
        <v>218</v>
      </c>
      <c r="DF291" t="s">
        <v>218</v>
      </c>
      <c r="DG291" t="s">
        <v>218</v>
      </c>
      <c r="DH291" t="s">
        <v>3</v>
      </c>
      <c r="DI291" t="s">
        <v>218</v>
      </c>
      <c r="DJ291" t="s">
        <v>218</v>
      </c>
      <c r="DK291" t="s">
        <v>3</v>
      </c>
      <c r="DL291" t="s">
        <v>3</v>
      </c>
      <c r="DM291" t="s">
        <v>3</v>
      </c>
      <c r="DN291">
        <v>112</v>
      </c>
      <c r="DO291">
        <v>70</v>
      </c>
      <c r="DP291">
        <v>1.0669999999999999</v>
      </c>
      <c r="DQ291">
        <v>1.081</v>
      </c>
      <c r="DU291">
        <v>1013</v>
      </c>
      <c r="DV291" t="s">
        <v>322</v>
      </c>
      <c r="DW291" t="s">
        <v>322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40698628</v>
      </c>
      <c r="EF291">
        <v>30</v>
      </c>
      <c r="EG291" t="s">
        <v>17</v>
      </c>
      <c r="EH291">
        <v>0</v>
      </c>
      <c r="EI291" t="s">
        <v>3</v>
      </c>
      <c r="EJ291">
        <v>1</v>
      </c>
      <c r="EK291">
        <v>242</v>
      </c>
      <c r="EL291" t="s">
        <v>324</v>
      </c>
      <c r="EM291" t="s">
        <v>325</v>
      </c>
      <c r="EO291" t="s">
        <v>213</v>
      </c>
      <c r="EQ291">
        <v>131072</v>
      </c>
      <c r="ER291">
        <v>21096.98</v>
      </c>
      <c r="ES291">
        <v>19554.14</v>
      </c>
      <c r="ET291">
        <v>0</v>
      </c>
      <c r="EU291">
        <v>0</v>
      </c>
      <c r="EV291">
        <v>1542.84</v>
      </c>
      <c r="EW291">
        <v>138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112</v>
      </c>
      <c r="FY291">
        <v>70</v>
      </c>
      <c r="GA291" t="s">
        <v>3</v>
      </c>
      <c r="GD291">
        <v>0</v>
      </c>
      <c r="GF291">
        <v>-1700748837</v>
      </c>
      <c r="GG291">
        <v>2</v>
      </c>
      <c r="GH291">
        <v>1</v>
      </c>
      <c r="GI291">
        <v>2</v>
      </c>
      <c r="GJ291">
        <v>0</v>
      </c>
      <c r="GK291">
        <f>ROUND(R291*(R12)/100,2)</f>
        <v>0</v>
      </c>
      <c r="GL291">
        <f t="shared" si="263"/>
        <v>0</v>
      </c>
      <c r="GM291">
        <f t="shared" si="280"/>
        <v>0</v>
      </c>
      <c r="GN291">
        <f t="shared" si="264"/>
        <v>0</v>
      </c>
      <c r="GO291">
        <f t="shared" si="265"/>
        <v>0</v>
      </c>
      <c r="GP291">
        <f t="shared" si="266"/>
        <v>0</v>
      </c>
      <c r="GR291">
        <v>0</v>
      </c>
      <c r="GS291">
        <v>3</v>
      </c>
      <c r="GT291">
        <v>0</v>
      </c>
      <c r="GU291" t="s">
        <v>3</v>
      </c>
      <c r="GV291">
        <f t="shared" si="267"/>
        <v>0</v>
      </c>
      <c r="GW291">
        <v>1</v>
      </c>
      <c r="GX291">
        <f t="shared" si="268"/>
        <v>0</v>
      </c>
      <c r="HA291">
        <v>0</v>
      </c>
      <c r="HB291">
        <v>0</v>
      </c>
      <c r="HC291">
        <f t="shared" si="26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3</v>
      </c>
      <c r="F292" t="s">
        <v>330</v>
      </c>
      <c r="G292" t="s">
        <v>331</v>
      </c>
      <c r="H292" t="s">
        <v>332</v>
      </c>
      <c r="I292">
        <v>0</v>
      </c>
      <c r="J292">
        <v>0</v>
      </c>
      <c r="K292">
        <v>0</v>
      </c>
      <c r="O292">
        <f t="shared" si="242"/>
        <v>0</v>
      </c>
      <c r="P292">
        <f t="shared" si="270"/>
        <v>0</v>
      </c>
      <c r="Q292">
        <f t="shared" si="271"/>
        <v>0</v>
      </c>
      <c r="R292">
        <f t="shared" si="272"/>
        <v>0</v>
      </c>
      <c r="S292">
        <f t="shared" si="273"/>
        <v>0</v>
      </c>
      <c r="T292">
        <f t="shared" si="243"/>
        <v>0</v>
      </c>
      <c r="U292">
        <f t="shared" si="244"/>
        <v>0</v>
      </c>
      <c r="V292">
        <f t="shared" si="245"/>
        <v>0</v>
      </c>
      <c r="W292">
        <f t="shared" si="246"/>
        <v>0</v>
      </c>
      <c r="X292">
        <f t="shared" si="247"/>
        <v>0</v>
      </c>
      <c r="Y292">
        <f t="shared" si="248"/>
        <v>0</v>
      </c>
      <c r="AA292">
        <v>-1</v>
      </c>
      <c r="AB292">
        <f t="shared" si="249"/>
        <v>15.01</v>
      </c>
      <c r="AC292">
        <f t="shared" si="250"/>
        <v>15.01</v>
      </c>
      <c r="AD292">
        <f t="shared" si="274"/>
        <v>0</v>
      </c>
      <c r="AE292">
        <f t="shared" si="251"/>
        <v>0</v>
      </c>
      <c r="AF292">
        <f t="shared" si="252"/>
        <v>0</v>
      </c>
      <c r="AG292">
        <f t="shared" si="253"/>
        <v>0</v>
      </c>
      <c r="AH292">
        <f t="shared" si="254"/>
        <v>0</v>
      </c>
      <c r="AI292">
        <f t="shared" si="255"/>
        <v>0</v>
      </c>
      <c r="AJ292">
        <f t="shared" si="256"/>
        <v>0</v>
      </c>
      <c r="AK292">
        <v>15.01</v>
      </c>
      <c r="AL292">
        <v>15.01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10.27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333</v>
      </c>
      <c r="BM292">
        <v>1617</v>
      </c>
      <c r="BN292">
        <v>0</v>
      </c>
      <c r="BO292" t="s">
        <v>330</v>
      </c>
      <c r="BP292">
        <v>1</v>
      </c>
      <c r="BQ292">
        <v>200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1008</v>
      </c>
      <c r="CO292">
        <v>0</v>
      </c>
      <c r="CP292">
        <f t="shared" si="257"/>
        <v>0</v>
      </c>
      <c r="CQ292">
        <f t="shared" si="275"/>
        <v>154.15</v>
      </c>
      <c r="CR292">
        <f t="shared" si="276"/>
        <v>0</v>
      </c>
      <c r="CS292">
        <f t="shared" si="277"/>
        <v>0</v>
      </c>
      <c r="CT292">
        <f t="shared" si="278"/>
        <v>0</v>
      </c>
      <c r="CU292">
        <f t="shared" si="258"/>
        <v>0</v>
      </c>
      <c r="CV292">
        <f t="shared" si="279"/>
        <v>0</v>
      </c>
      <c r="CW292">
        <f t="shared" si="259"/>
        <v>0</v>
      </c>
      <c r="CX292">
        <f t="shared" si="260"/>
        <v>0</v>
      </c>
      <c r="CY292">
        <f t="shared" si="261"/>
        <v>0</v>
      </c>
      <c r="CZ292">
        <f t="shared" si="262"/>
        <v>0</v>
      </c>
      <c r="DC292" t="s">
        <v>3</v>
      </c>
      <c r="DD292" t="s">
        <v>3</v>
      </c>
      <c r="DE292" t="s">
        <v>218</v>
      </c>
      <c r="DF292" t="s">
        <v>218</v>
      </c>
      <c r="DG292" t="s">
        <v>218</v>
      </c>
      <c r="DH292" t="s">
        <v>3</v>
      </c>
      <c r="DI292" t="s">
        <v>218</v>
      </c>
      <c r="DJ292" t="s">
        <v>218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332</v>
      </c>
      <c r="DW292" t="s">
        <v>332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40700003</v>
      </c>
      <c r="EF292">
        <v>200</v>
      </c>
      <c r="EG292" t="s">
        <v>237</v>
      </c>
      <c r="EH292">
        <v>0</v>
      </c>
      <c r="EI292" t="s">
        <v>3</v>
      </c>
      <c r="EJ292">
        <v>1</v>
      </c>
      <c r="EK292">
        <v>1617</v>
      </c>
      <c r="EL292" t="s">
        <v>238</v>
      </c>
      <c r="EM292" t="s">
        <v>239</v>
      </c>
      <c r="EO292" t="s">
        <v>213</v>
      </c>
      <c r="EQ292">
        <v>132096</v>
      </c>
      <c r="ER292">
        <v>15.01</v>
      </c>
      <c r="ES292">
        <v>15.01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0</v>
      </c>
      <c r="GF292">
        <v>-1592532487</v>
      </c>
      <c r="GG292">
        <v>2</v>
      </c>
      <c r="GH292">
        <v>1</v>
      </c>
      <c r="GI292">
        <v>2</v>
      </c>
      <c r="GJ292">
        <v>0</v>
      </c>
      <c r="GK292">
        <f>ROUND(R292*(R12)/100,2)</f>
        <v>0</v>
      </c>
      <c r="GL292">
        <f t="shared" si="263"/>
        <v>0</v>
      </c>
      <c r="GM292">
        <f t="shared" si="280"/>
        <v>0</v>
      </c>
      <c r="GN292">
        <f t="shared" si="264"/>
        <v>0</v>
      </c>
      <c r="GO292">
        <f t="shared" si="265"/>
        <v>0</v>
      </c>
      <c r="GP292">
        <f t="shared" si="266"/>
        <v>0</v>
      </c>
      <c r="GR292">
        <v>0</v>
      </c>
      <c r="GS292">
        <v>3</v>
      </c>
      <c r="GT292">
        <v>0</v>
      </c>
      <c r="GU292" t="s">
        <v>3</v>
      </c>
      <c r="GV292">
        <f t="shared" si="267"/>
        <v>0</v>
      </c>
      <c r="GW292">
        <v>1</v>
      </c>
      <c r="GX292">
        <f t="shared" si="268"/>
        <v>0</v>
      </c>
      <c r="HA292">
        <v>0</v>
      </c>
      <c r="HB292">
        <v>0</v>
      </c>
      <c r="HC292">
        <f t="shared" si="26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3</v>
      </c>
      <c r="F293" t="s">
        <v>334</v>
      </c>
      <c r="G293" t="s">
        <v>335</v>
      </c>
      <c r="H293" t="s">
        <v>332</v>
      </c>
      <c r="I293">
        <v>0</v>
      </c>
      <c r="J293">
        <v>0</v>
      </c>
      <c r="K293">
        <v>0</v>
      </c>
      <c r="O293">
        <f t="shared" si="242"/>
        <v>0</v>
      </c>
      <c r="P293">
        <f t="shared" si="270"/>
        <v>0</v>
      </c>
      <c r="Q293">
        <f t="shared" si="271"/>
        <v>0</v>
      </c>
      <c r="R293">
        <f t="shared" si="272"/>
        <v>0</v>
      </c>
      <c r="S293">
        <f t="shared" si="273"/>
        <v>0</v>
      </c>
      <c r="T293">
        <f t="shared" si="243"/>
        <v>0</v>
      </c>
      <c r="U293">
        <f t="shared" si="244"/>
        <v>0</v>
      </c>
      <c r="V293">
        <f t="shared" si="245"/>
        <v>0</v>
      </c>
      <c r="W293">
        <f t="shared" si="246"/>
        <v>0</v>
      </c>
      <c r="X293">
        <f t="shared" si="247"/>
        <v>0</v>
      </c>
      <c r="Y293">
        <f t="shared" si="248"/>
        <v>0</v>
      </c>
      <c r="AA293">
        <v>-1</v>
      </c>
      <c r="AB293">
        <f t="shared" si="249"/>
        <v>24.4</v>
      </c>
      <c r="AC293">
        <f t="shared" si="250"/>
        <v>24.4</v>
      </c>
      <c r="AD293">
        <f t="shared" si="274"/>
        <v>0</v>
      </c>
      <c r="AE293">
        <f t="shared" si="251"/>
        <v>0</v>
      </c>
      <c r="AF293">
        <f t="shared" si="252"/>
        <v>0</v>
      </c>
      <c r="AG293">
        <f t="shared" si="253"/>
        <v>0</v>
      </c>
      <c r="AH293">
        <f t="shared" si="254"/>
        <v>0</v>
      </c>
      <c r="AI293">
        <f t="shared" si="255"/>
        <v>0</v>
      </c>
      <c r="AJ293">
        <f t="shared" si="256"/>
        <v>0</v>
      </c>
      <c r="AK293">
        <v>24.4</v>
      </c>
      <c r="AL293">
        <v>24.4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10.63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336</v>
      </c>
      <c r="BM293">
        <v>1617</v>
      </c>
      <c r="BN293">
        <v>0</v>
      </c>
      <c r="BO293" t="s">
        <v>334</v>
      </c>
      <c r="BP293">
        <v>1</v>
      </c>
      <c r="BQ293">
        <v>200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1008</v>
      </c>
      <c r="CO293">
        <v>0</v>
      </c>
      <c r="CP293">
        <f t="shared" si="257"/>
        <v>0</v>
      </c>
      <c r="CQ293">
        <f t="shared" si="275"/>
        <v>259.37</v>
      </c>
      <c r="CR293">
        <f t="shared" si="276"/>
        <v>0</v>
      </c>
      <c r="CS293">
        <f t="shared" si="277"/>
        <v>0</v>
      </c>
      <c r="CT293">
        <f t="shared" si="278"/>
        <v>0</v>
      </c>
      <c r="CU293">
        <f t="shared" si="258"/>
        <v>0</v>
      </c>
      <c r="CV293">
        <f t="shared" si="279"/>
        <v>0</v>
      </c>
      <c r="CW293">
        <f t="shared" si="259"/>
        <v>0</v>
      </c>
      <c r="CX293">
        <f t="shared" si="260"/>
        <v>0</v>
      </c>
      <c r="CY293">
        <f t="shared" si="261"/>
        <v>0</v>
      </c>
      <c r="CZ293">
        <f t="shared" si="262"/>
        <v>0</v>
      </c>
      <c r="DC293" t="s">
        <v>3</v>
      </c>
      <c r="DD293" t="s">
        <v>3</v>
      </c>
      <c r="DE293" t="s">
        <v>218</v>
      </c>
      <c r="DF293" t="s">
        <v>218</v>
      </c>
      <c r="DG293" t="s">
        <v>218</v>
      </c>
      <c r="DH293" t="s">
        <v>3</v>
      </c>
      <c r="DI293" t="s">
        <v>218</v>
      </c>
      <c r="DJ293" t="s">
        <v>218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332</v>
      </c>
      <c r="DW293" t="s">
        <v>332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40700003</v>
      </c>
      <c r="EF293">
        <v>200</v>
      </c>
      <c r="EG293" t="s">
        <v>237</v>
      </c>
      <c r="EH293">
        <v>0</v>
      </c>
      <c r="EI293" t="s">
        <v>3</v>
      </c>
      <c r="EJ293">
        <v>1</v>
      </c>
      <c r="EK293">
        <v>1617</v>
      </c>
      <c r="EL293" t="s">
        <v>238</v>
      </c>
      <c r="EM293" t="s">
        <v>239</v>
      </c>
      <c r="EO293" t="s">
        <v>213</v>
      </c>
      <c r="EQ293">
        <v>132096</v>
      </c>
      <c r="ER293">
        <v>24.4</v>
      </c>
      <c r="ES293">
        <v>24.4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0</v>
      </c>
      <c r="GF293">
        <v>1524889976</v>
      </c>
      <c r="GG293">
        <v>2</v>
      </c>
      <c r="GH293">
        <v>1</v>
      </c>
      <c r="GI293">
        <v>2</v>
      </c>
      <c r="GJ293">
        <v>0</v>
      </c>
      <c r="GK293">
        <f>ROUND(R293*(R12)/100,2)</f>
        <v>0</v>
      </c>
      <c r="GL293">
        <f t="shared" si="263"/>
        <v>0</v>
      </c>
      <c r="GM293">
        <f t="shared" si="280"/>
        <v>0</v>
      </c>
      <c r="GN293">
        <f t="shared" si="264"/>
        <v>0</v>
      </c>
      <c r="GO293">
        <f t="shared" si="265"/>
        <v>0</v>
      </c>
      <c r="GP293">
        <f t="shared" si="266"/>
        <v>0</v>
      </c>
      <c r="GR293">
        <v>0</v>
      </c>
      <c r="GS293">
        <v>3</v>
      </c>
      <c r="GT293">
        <v>0</v>
      </c>
      <c r="GU293" t="s">
        <v>3</v>
      </c>
      <c r="GV293">
        <f t="shared" si="267"/>
        <v>0</v>
      </c>
      <c r="GW293">
        <v>1</v>
      </c>
      <c r="GX293">
        <f t="shared" si="268"/>
        <v>0</v>
      </c>
      <c r="HA293">
        <v>0</v>
      </c>
      <c r="HB293">
        <v>0</v>
      </c>
      <c r="HC293">
        <f t="shared" si="26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3</v>
      </c>
      <c r="F294" t="s">
        <v>337</v>
      </c>
      <c r="G294" t="s">
        <v>338</v>
      </c>
      <c r="H294" t="s">
        <v>322</v>
      </c>
      <c r="I294">
        <v>0</v>
      </c>
      <c r="J294">
        <v>0</v>
      </c>
      <c r="K294">
        <v>0</v>
      </c>
      <c r="O294">
        <f t="shared" si="242"/>
        <v>0</v>
      </c>
      <c r="P294">
        <f t="shared" si="270"/>
        <v>0</v>
      </c>
      <c r="Q294">
        <f t="shared" si="271"/>
        <v>0</v>
      </c>
      <c r="R294">
        <f t="shared" si="272"/>
        <v>0</v>
      </c>
      <c r="S294">
        <f t="shared" si="273"/>
        <v>0</v>
      </c>
      <c r="T294">
        <f t="shared" si="243"/>
        <v>0</v>
      </c>
      <c r="U294">
        <f t="shared" si="244"/>
        <v>0</v>
      </c>
      <c r="V294">
        <f t="shared" si="245"/>
        <v>0</v>
      </c>
      <c r="W294">
        <f t="shared" si="246"/>
        <v>0</v>
      </c>
      <c r="X294">
        <f t="shared" si="247"/>
        <v>0</v>
      </c>
      <c r="Y294">
        <f t="shared" si="248"/>
        <v>0</v>
      </c>
      <c r="AA294">
        <v>-1</v>
      </c>
      <c r="AB294">
        <f t="shared" si="249"/>
        <v>1605.6669999999999</v>
      </c>
      <c r="AC294">
        <f t="shared" si="250"/>
        <v>44.38</v>
      </c>
      <c r="AD294">
        <f t="shared" si="274"/>
        <v>0</v>
      </c>
      <c r="AE294">
        <f t="shared" si="251"/>
        <v>0</v>
      </c>
      <c r="AF294">
        <f t="shared" si="252"/>
        <v>1561.287</v>
      </c>
      <c r="AG294">
        <f t="shared" si="253"/>
        <v>0</v>
      </c>
      <c r="AH294">
        <f t="shared" si="254"/>
        <v>139.65</v>
      </c>
      <c r="AI294">
        <f t="shared" si="255"/>
        <v>0</v>
      </c>
      <c r="AJ294">
        <f t="shared" si="256"/>
        <v>0</v>
      </c>
      <c r="AK294">
        <v>1531.32</v>
      </c>
      <c r="AL294">
        <v>44.38</v>
      </c>
      <c r="AM294">
        <v>0</v>
      </c>
      <c r="AN294">
        <v>0</v>
      </c>
      <c r="AO294">
        <v>1486.94</v>
      </c>
      <c r="AP294">
        <v>0</v>
      </c>
      <c r="AQ294">
        <v>133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339</v>
      </c>
      <c r="BM294">
        <v>242</v>
      </c>
      <c r="BN294">
        <v>0</v>
      </c>
      <c r="BO294" t="s">
        <v>3</v>
      </c>
      <c r="BP294">
        <v>0</v>
      </c>
      <c r="BQ294">
        <v>30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1008</v>
      </c>
      <c r="CO294">
        <v>0</v>
      </c>
      <c r="CP294">
        <f t="shared" si="257"/>
        <v>0</v>
      </c>
      <c r="CQ294">
        <f t="shared" si="275"/>
        <v>44.38</v>
      </c>
      <c r="CR294">
        <f t="shared" si="276"/>
        <v>0</v>
      </c>
      <c r="CS294">
        <f t="shared" si="277"/>
        <v>0</v>
      </c>
      <c r="CT294">
        <f t="shared" si="278"/>
        <v>1561.29</v>
      </c>
      <c r="CU294">
        <f t="shared" si="258"/>
        <v>0</v>
      </c>
      <c r="CV294">
        <f t="shared" si="279"/>
        <v>139.65</v>
      </c>
      <c r="CW294">
        <f t="shared" si="259"/>
        <v>0</v>
      </c>
      <c r="CX294">
        <f t="shared" si="260"/>
        <v>0</v>
      </c>
      <c r="CY294">
        <f t="shared" si="261"/>
        <v>0</v>
      </c>
      <c r="CZ294">
        <f t="shared" si="262"/>
        <v>0</v>
      </c>
      <c r="DC294" t="s">
        <v>3</v>
      </c>
      <c r="DD294" t="s">
        <v>3</v>
      </c>
      <c r="DE294" t="s">
        <v>218</v>
      </c>
      <c r="DF294" t="s">
        <v>218</v>
      </c>
      <c r="DG294" t="s">
        <v>218</v>
      </c>
      <c r="DH294" t="s">
        <v>3</v>
      </c>
      <c r="DI294" t="s">
        <v>218</v>
      </c>
      <c r="DJ294" t="s">
        <v>218</v>
      </c>
      <c r="DK294" t="s">
        <v>3</v>
      </c>
      <c r="DL294" t="s">
        <v>3</v>
      </c>
      <c r="DM294" t="s">
        <v>3</v>
      </c>
      <c r="DN294">
        <v>112</v>
      </c>
      <c r="DO294">
        <v>70</v>
      </c>
      <c r="DP294">
        <v>1.0669999999999999</v>
      </c>
      <c r="DQ294">
        <v>1.081</v>
      </c>
      <c r="DU294">
        <v>1013</v>
      </c>
      <c r="DV294" t="s">
        <v>322</v>
      </c>
      <c r="DW294" t="s">
        <v>322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40698628</v>
      </c>
      <c r="EF294">
        <v>30</v>
      </c>
      <c r="EG294" t="s">
        <v>17</v>
      </c>
      <c r="EH294">
        <v>0</v>
      </c>
      <c r="EI294" t="s">
        <v>3</v>
      </c>
      <c r="EJ294">
        <v>1</v>
      </c>
      <c r="EK294">
        <v>242</v>
      </c>
      <c r="EL294" t="s">
        <v>324</v>
      </c>
      <c r="EM294" t="s">
        <v>325</v>
      </c>
      <c r="EO294" t="s">
        <v>213</v>
      </c>
      <c r="EQ294">
        <v>132096</v>
      </c>
      <c r="ER294">
        <v>1531.32</v>
      </c>
      <c r="ES294">
        <v>44.38</v>
      </c>
      <c r="ET294">
        <v>0</v>
      </c>
      <c r="EU294">
        <v>0</v>
      </c>
      <c r="EV294">
        <v>1486.94</v>
      </c>
      <c r="EW294">
        <v>133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112</v>
      </c>
      <c r="FY294">
        <v>70</v>
      </c>
      <c r="GA294" t="s">
        <v>3</v>
      </c>
      <c r="GD294">
        <v>1</v>
      </c>
      <c r="GF294">
        <v>-1576545789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63"/>
        <v>0</v>
      </c>
      <c r="GM294">
        <f>ROUND(O294+X294+Y294,2)+GX294</f>
        <v>0</v>
      </c>
      <c r="GN294">
        <f t="shared" si="264"/>
        <v>0</v>
      </c>
      <c r="GO294">
        <f t="shared" si="265"/>
        <v>0</v>
      </c>
      <c r="GP294">
        <f t="shared" si="266"/>
        <v>0</v>
      </c>
      <c r="GR294">
        <v>0</v>
      </c>
      <c r="GS294">
        <v>0</v>
      </c>
      <c r="GT294">
        <v>0</v>
      </c>
      <c r="GU294" t="s">
        <v>3</v>
      </c>
      <c r="GV294">
        <f t="shared" si="267"/>
        <v>0</v>
      </c>
      <c r="GW294">
        <v>1</v>
      </c>
      <c r="GX294">
        <f t="shared" si="268"/>
        <v>0</v>
      </c>
      <c r="HA294">
        <v>0</v>
      </c>
      <c r="HB294">
        <v>0</v>
      </c>
      <c r="HC294">
        <f t="shared" si="26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3</v>
      </c>
      <c r="F295" t="s">
        <v>340</v>
      </c>
      <c r="G295" t="s">
        <v>341</v>
      </c>
      <c r="H295" t="s">
        <v>342</v>
      </c>
      <c r="I295">
        <v>4.8000000000000001E-2</v>
      </c>
      <c r="J295">
        <v>0</v>
      </c>
      <c r="K295">
        <v>4.8000000000000001E-2</v>
      </c>
      <c r="O295">
        <f t="shared" si="242"/>
        <v>4245.13</v>
      </c>
      <c r="P295">
        <f t="shared" si="270"/>
        <v>0</v>
      </c>
      <c r="Q295">
        <f t="shared" si="271"/>
        <v>189.04</v>
      </c>
      <c r="R295">
        <f t="shared" si="272"/>
        <v>73.16</v>
      </c>
      <c r="S295">
        <f t="shared" si="273"/>
        <v>4056.09</v>
      </c>
      <c r="T295">
        <f t="shared" si="243"/>
        <v>0</v>
      </c>
      <c r="U295">
        <f t="shared" si="244"/>
        <v>7.9508998799999997</v>
      </c>
      <c r="V295">
        <f t="shared" si="245"/>
        <v>0</v>
      </c>
      <c r="W295">
        <f t="shared" si="246"/>
        <v>0</v>
      </c>
      <c r="X295">
        <f t="shared" si="247"/>
        <v>3731.6</v>
      </c>
      <c r="Y295">
        <f t="shared" si="248"/>
        <v>1663</v>
      </c>
      <c r="AA295">
        <v>-1</v>
      </c>
      <c r="AB295">
        <f t="shared" si="249"/>
        <v>1927.6949999999999</v>
      </c>
      <c r="AC295">
        <f t="shared" si="250"/>
        <v>0</v>
      </c>
      <c r="AD295">
        <f t="shared" si="274"/>
        <v>271.64550000000003</v>
      </c>
      <c r="AE295">
        <f t="shared" si="251"/>
        <v>29.8095</v>
      </c>
      <c r="AF295">
        <f t="shared" si="252"/>
        <v>1656.0495000000001</v>
      </c>
      <c r="AG295">
        <f t="shared" si="253"/>
        <v>0</v>
      </c>
      <c r="AH295">
        <f t="shared" si="254"/>
        <v>155.24250000000001</v>
      </c>
      <c r="AI295">
        <f t="shared" si="255"/>
        <v>0</v>
      </c>
      <c r="AJ295">
        <f t="shared" si="256"/>
        <v>0</v>
      </c>
      <c r="AK295">
        <v>1835.9</v>
      </c>
      <c r="AL295">
        <v>0</v>
      </c>
      <c r="AM295">
        <v>258.70999999999998</v>
      </c>
      <c r="AN295">
        <v>28.39</v>
      </c>
      <c r="AO295">
        <v>1577.19</v>
      </c>
      <c r="AP295">
        <v>0</v>
      </c>
      <c r="AQ295">
        <v>147.85</v>
      </c>
      <c r="AR295">
        <v>0</v>
      </c>
      <c r="AS295">
        <v>0</v>
      </c>
      <c r="AT295">
        <v>92</v>
      </c>
      <c r="AU295">
        <v>41</v>
      </c>
      <c r="AV295">
        <v>1.0669999999999999</v>
      </c>
      <c r="AW295">
        <v>1.081</v>
      </c>
      <c r="AZ295">
        <v>1</v>
      </c>
      <c r="BA295">
        <v>47.82</v>
      </c>
      <c r="BB295">
        <v>13.59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343</v>
      </c>
      <c r="BM295">
        <v>2254</v>
      </c>
      <c r="BN295">
        <v>0</v>
      </c>
      <c r="BO295" t="s">
        <v>340</v>
      </c>
      <c r="BP295">
        <v>1</v>
      </c>
      <c r="BQ295">
        <v>30</v>
      </c>
      <c r="BR295">
        <v>0</v>
      </c>
      <c r="BS295">
        <v>47.82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92</v>
      </c>
      <c r="CA295">
        <v>41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1008</v>
      </c>
      <c r="CO295">
        <v>0</v>
      </c>
      <c r="CP295">
        <f t="shared" si="257"/>
        <v>4245.13</v>
      </c>
      <c r="CQ295">
        <f t="shared" si="275"/>
        <v>0</v>
      </c>
      <c r="CR295">
        <f t="shared" si="276"/>
        <v>3939.06</v>
      </c>
      <c r="CS295">
        <f t="shared" si="277"/>
        <v>1521.15</v>
      </c>
      <c r="CT295">
        <f t="shared" si="278"/>
        <v>84497.94</v>
      </c>
      <c r="CU295">
        <f t="shared" si="258"/>
        <v>0</v>
      </c>
      <c r="CV295">
        <f t="shared" si="279"/>
        <v>165.64374749999999</v>
      </c>
      <c r="CW295">
        <f t="shared" si="259"/>
        <v>0</v>
      </c>
      <c r="CX295">
        <f t="shared" si="260"/>
        <v>0</v>
      </c>
      <c r="CY295">
        <f t="shared" si="261"/>
        <v>3731.6028000000001</v>
      </c>
      <c r="CZ295">
        <f t="shared" si="262"/>
        <v>1662.9968999999999</v>
      </c>
      <c r="DC295" t="s">
        <v>3</v>
      </c>
      <c r="DD295" t="s">
        <v>3</v>
      </c>
      <c r="DE295" t="s">
        <v>218</v>
      </c>
      <c r="DF295" t="s">
        <v>218</v>
      </c>
      <c r="DG295" t="s">
        <v>218</v>
      </c>
      <c r="DH295" t="s">
        <v>3</v>
      </c>
      <c r="DI295" t="s">
        <v>218</v>
      </c>
      <c r="DJ295" t="s">
        <v>218</v>
      </c>
      <c r="DK295" t="s">
        <v>3</v>
      </c>
      <c r="DL295" t="s">
        <v>3</v>
      </c>
      <c r="DM295" t="s">
        <v>3</v>
      </c>
      <c r="DN295">
        <v>112</v>
      </c>
      <c r="DO295">
        <v>70</v>
      </c>
      <c r="DP295">
        <v>1.0669999999999999</v>
      </c>
      <c r="DQ295">
        <v>1.081</v>
      </c>
      <c r="DU295">
        <v>1013</v>
      </c>
      <c r="DV295" t="s">
        <v>342</v>
      </c>
      <c r="DW295" t="s">
        <v>342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40700682</v>
      </c>
      <c r="EF295">
        <v>30</v>
      </c>
      <c r="EG295" t="s">
        <v>17</v>
      </c>
      <c r="EH295">
        <v>0</v>
      </c>
      <c r="EI295" t="s">
        <v>3</v>
      </c>
      <c r="EJ295">
        <v>1</v>
      </c>
      <c r="EK295">
        <v>2254</v>
      </c>
      <c r="EL295" t="s">
        <v>344</v>
      </c>
      <c r="EM295" t="s">
        <v>345</v>
      </c>
      <c r="EO295" t="s">
        <v>213</v>
      </c>
      <c r="EQ295">
        <v>132096</v>
      </c>
      <c r="ER295">
        <v>1835.9</v>
      </c>
      <c r="ES295">
        <v>0</v>
      </c>
      <c r="ET295">
        <v>258.70999999999998</v>
      </c>
      <c r="EU295">
        <v>28.39</v>
      </c>
      <c r="EV295">
        <v>1577.19</v>
      </c>
      <c r="EW295">
        <v>147.85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112</v>
      </c>
      <c r="FY295">
        <v>70</v>
      </c>
      <c r="GA295" t="s">
        <v>3</v>
      </c>
      <c r="GD295">
        <v>0</v>
      </c>
      <c r="GF295">
        <v>-1068329133</v>
      </c>
      <c r="GG295">
        <v>2</v>
      </c>
      <c r="GH295">
        <v>1</v>
      </c>
      <c r="GI295">
        <v>2</v>
      </c>
      <c r="GJ295">
        <v>0</v>
      </c>
      <c r="GK295">
        <f>ROUND(R295*(R12)/100,2)</f>
        <v>117.06</v>
      </c>
      <c r="GL295">
        <f t="shared" si="263"/>
        <v>0</v>
      </c>
      <c r="GM295">
        <f t="shared" ref="GM295:GM308" si="281">ROUND(O295+X295+Y295+GK295,2)+GX295</f>
        <v>9756.7900000000009</v>
      </c>
      <c r="GN295">
        <f t="shared" si="264"/>
        <v>9756.7900000000009</v>
      </c>
      <c r="GO295">
        <f t="shared" si="265"/>
        <v>0</v>
      </c>
      <c r="GP295">
        <f t="shared" si="266"/>
        <v>0</v>
      </c>
      <c r="GR295">
        <v>0</v>
      </c>
      <c r="GS295">
        <v>3</v>
      </c>
      <c r="GT295">
        <v>0</v>
      </c>
      <c r="GU295" t="s">
        <v>3</v>
      </c>
      <c r="GV295">
        <f t="shared" si="267"/>
        <v>0</v>
      </c>
      <c r="GW295">
        <v>1</v>
      </c>
      <c r="GX295">
        <f t="shared" si="268"/>
        <v>0</v>
      </c>
      <c r="HA295">
        <v>0</v>
      </c>
      <c r="HB295">
        <v>0</v>
      </c>
      <c r="HC295">
        <f t="shared" si="26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3</v>
      </c>
      <c r="F296" t="s">
        <v>346</v>
      </c>
      <c r="G296" t="s">
        <v>347</v>
      </c>
      <c r="H296" t="s">
        <v>342</v>
      </c>
      <c r="I296">
        <v>4.8000000000000001E-2</v>
      </c>
      <c r="J296">
        <v>0</v>
      </c>
      <c r="K296">
        <v>4.8000000000000001E-2</v>
      </c>
      <c r="O296">
        <f t="shared" si="242"/>
        <v>3190.57</v>
      </c>
      <c r="P296">
        <f t="shared" si="270"/>
        <v>0</v>
      </c>
      <c r="Q296">
        <f t="shared" si="271"/>
        <v>187</v>
      </c>
      <c r="R296">
        <f t="shared" si="272"/>
        <v>72.209999999999994</v>
      </c>
      <c r="S296">
        <f t="shared" si="273"/>
        <v>3003.57</v>
      </c>
      <c r="T296">
        <f t="shared" si="243"/>
        <v>0</v>
      </c>
      <c r="U296">
        <f t="shared" si="244"/>
        <v>5.7971390399999994</v>
      </c>
      <c r="V296">
        <f t="shared" si="245"/>
        <v>0</v>
      </c>
      <c r="W296">
        <f t="shared" si="246"/>
        <v>0</v>
      </c>
      <c r="X296">
        <f t="shared" si="247"/>
        <v>2763.28</v>
      </c>
      <c r="Y296">
        <f t="shared" si="248"/>
        <v>1231.46</v>
      </c>
      <c r="AA296">
        <v>-1</v>
      </c>
      <c r="AB296">
        <f t="shared" si="249"/>
        <v>1495.0844999999999</v>
      </c>
      <c r="AC296">
        <f t="shared" si="250"/>
        <v>0</v>
      </c>
      <c r="AD296">
        <f t="shared" si="274"/>
        <v>268.76850000000002</v>
      </c>
      <c r="AE296">
        <f t="shared" si="251"/>
        <v>29.484000000000002</v>
      </c>
      <c r="AF296">
        <f t="shared" si="252"/>
        <v>1226.316</v>
      </c>
      <c r="AG296">
        <f t="shared" si="253"/>
        <v>0</v>
      </c>
      <c r="AH296">
        <f t="shared" si="254"/>
        <v>113.19</v>
      </c>
      <c r="AI296">
        <f t="shared" si="255"/>
        <v>0</v>
      </c>
      <c r="AJ296">
        <f t="shared" si="256"/>
        <v>0</v>
      </c>
      <c r="AK296">
        <v>1423.89</v>
      </c>
      <c r="AL296">
        <v>0</v>
      </c>
      <c r="AM296">
        <v>255.97</v>
      </c>
      <c r="AN296">
        <v>28.08</v>
      </c>
      <c r="AO296">
        <v>1167.92</v>
      </c>
      <c r="AP296">
        <v>0</v>
      </c>
      <c r="AQ296">
        <v>107.8</v>
      </c>
      <c r="AR296">
        <v>0</v>
      </c>
      <c r="AS296">
        <v>0</v>
      </c>
      <c r="AT296">
        <v>92</v>
      </c>
      <c r="AU296">
        <v>41</v>
      </c>
      <c r="AV296">
        <v>1.0669999999999999</v>
      </c>
      <c r="AW296">
        <v>1.081</v>
      </c>
      <c r="AZ296">
        <v>1</v>
      </c>
      <c r="BA296">
        <v>47.82</v>
      </c>
      <c r="BB296">
        <v>13.58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348</v>
      </c>
      <c r="BM296">
        <v>2254</v>
      </c>
      <c r="BN296">
        <v>0</v>
      </c>
      <c r="BO296" t="s">
        <v>346</v>
      </c>
      <c r="BP296">
        <v>1</v>
      </c>
      <c r="BQ296">
        <v>30</v>
      </c>
      <c r="BR296">
        <v>0</v>
      </c>
      <c r="BS296">
        <v>47.82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92</v>
      </c>
      <c r="CA296">
        <v>41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1008</v>
      </c>
      <c r="CO296">
        <v>0</v>
      </c>
      <c r="CP296">
        <f t="shared" si="257"/>
        <v>3190.57</v>
      </c>
      <c r="CQ296">
        <f t="shared" si="275"/>
        <v>0</v>
      </c>
      <c r="CR296">
        <f t="shared" si="276"/>
        <v>3894.47</v>
      </c>
      <c r="CS296">
        <f t="shared" si="277"/>
        <v>1504.42</v>
      </c>
      <c r="CT296">
        <f t="shared" si="278"/>
        <v>62571.51</v>
      </c>
      <c r="CU296">
        <f t="shared" si="258"/>
        <v>0</v>
      </c>
      <c r="CV296">
        <f t="shared" si="279"/>
        <v>120.77372999999999</v>
      </c>
      <c r="CW296">
        <f t="shared" si="259"/>
        <v>0</v>
      </c>
      <c r="CX296">
        <f t="shared" si="260"/>
        <v>0</v>
      </c>
      <c r="CY296">
        <f t="shared" si="261"/>
        <v>2763.2844000000005</v>
      </c>
      <c r="CZ296">
        <f t="shared" si="262"/>
        <v>1231.4637</v>
      </c>
      <c r="DC296" t="s">
        <v>3</v>
      </c>
      <c r="DD296" t="s">
        <v>3</v>
      </c>
      <c r="DE296" t="s">
        <v>218</v>
      </c>
      <c r="DF296" t="s">
        <v>218</v>
      </c>
      <c r="DG296" t="s">
        <v>218</v>
      </c>
      <c r="DH296" t="s">
        <v>3</v>
      </c>
      <c r="DI296" t="s">
        <v>218</v>
      </c>
      <c r="DJ296" t="s">
        <v>218</v>
      </c>
      <c r="DK296" t="s">
        <v>3</v>
      </c>
      <c r="DL296" t="s">
        <v>3</v>
      </c>
      <c r="DM296" t="s">
        <v>3</v>
      </c>
      <c r="DN296">
        <v>112</v>
      </c>
      <c r="DO296">
        <v>70</v>
      </c>
      <c r="DP296">
        <v>1.0669999999999999</v>
      </c>
      <c r="DQ296">
        <v>1.081</v>
      </c>
      <c r="DU296">
        <v>1013</v>
      </c>
      <c r="DV296" t="s">
        <v>342</v>
      </c>
      <c r="DW296" t="s">
        <v>342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40700682</v>
      </c>
      <c r="EF296">
        <v>30</v>
      </c>
      <c r="EG296" t="s">
        <v>17</v>
      </c>
      <c r="EH296">
        <v>0</v>
      </c>
      <c r="EI296" t="s">
        <v>3</v>
      </c>
      <c r="EJ296">
        <v>1</v>
      </c>
      <c r="EK296">
        <v>2254</v>
      </c>
      <c r="EL296" t="s">
        <v>344</v>
      </c>
      <c r="EM296" t="s">
        <v>345</v>
      </c>
      <c r="EO296" t="s">
        <v>213</v>
      </c>
      <c r="EQ296">
        <v>132096</v>
      </c>
      <c r="ER296">
        <v>1423.89</v>
      </c>
      <c r="ES296">
        <v>0</v>
      </c>
      <c r="ET296">
        <v>255.97</v>
      </c>
      <c r="EU296">
        <v>28.08</v>
      </c>
      <c r="EV296">
        <v>1167.92</v>
      </c>
      <c r="EW296">
        <v>107.8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112</v>
      </c>
      <c r="FY296">
        <v>70</v>
      </c>
      <c r="GA296" t="s">
        <v>3</v>
      </c>
      <c r="GD296">
        <v>0</v>
      </c>
      <c r="GF296">
        <v>-654616270</v>
      </c>
      <c r="GG296">
        <v>2</v>
      </c>
      <c r="GH296">
        <v>1</v>
      </c>
      <c r="GI296">
        <v>2</v>
      </c>
      <c r="GJ296">
        <v>0</v>
      </c>
      <c r="GK296">
        <f>ROUND(R296*(R12)/100,2)</f>
        <v>115.54</v>
      </c>
      <c r="GL296">
        <f t="shared" si="263"/>
        <v>0</v>
      </c>
      <c r="GM296">
        <f t="shared" si="281"/>
        <v>7300.85</v>
      </c>
      <c r="GN296">
        <f t="shared" si="264"/>
        <v>7300.85</v>
      </c>
      <c r="GO296">
        <f t="shared" si="265"/>
        <v>0</v>
      </c>
      <c r="GP296">
        <f t="shared" si="266"/>
        <v>0</v>
      </c>
      <c r="GR296">
        <v>0</v>
      </c>
      <c r="GS296">
        <v>3</v>
      </c>
      <c r="GT296">
        <v>0</v>
      </c>
      <c r="GU296" t="s">
        <v>3</v>
      </c>
      <c r="GV296">
        <f t="shared" si="267"/>
        <v>0</v>
      </c>
      <c r="GW296">
        <v>1</v>
      </c>
      <c r="GX296">
        <f t="shared" si="268"/>
        <v>0</v>
      </c>
      <c r="HA296">
        <v>0</v>
      </c>
      <c r="HB296">
        <v>0</v>
      </c>
      <c r="HC296">
        <f t="shared" si="26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3</v>
      </c>
      <c r="F297" t="s">
        <v>349</v>
      </c>
      <c r="G297" t="s">
        <v>350</v>
      </c>
      <c r="H297" t="s">
        <v>332</v>
      </c>
      <c r="I297">
        <v>96</v>
      </c>
      <c r="J297">
        <v>0</v>
      </c>
      <c r="K297">
        <v>96</v>
      </c>
      <c r="O297">
        <f t="shared" si="242"/>
        <v>103211.59</v>
      </c>
      <c r="P297">
        <f t="shared" si="270"/>
        <v>103211.59</v>
      </c>
      <c r="Q297">
        <f t="shared" si="271"/>
        <v>0</v>
      </c>
      <c r="R297">
        <f t="shared" si="272"/>
        <v>0</v>
      </c>
      <c r="S297">
        <f t="shared" si="273"/>
        <v>0</v>
      </c>
      <c r="T297">
        <f t="shared" si="243"/>
        <v>0</v>
      </c>
      <c r="U297">
        <f t="shared" si="244"/>
        <v>0</v>
      </c>
      <c r="V297">
        <f t="shared" si="245"/>
        <v>0</v>
      </c>
      <c r="W297">
        <f t="shared" si="246"/>
        <v>0</v>
      </c>
      <c r="X297">
        <f t="shared" si="247"/>
        <v>0</v>
      </c>
      <c r="Y297">
        <f t="shared" si="248"/>
        <v>0</v>
      </c>
      <c r="AA297">
        <v>-1</v>
      </c>
      <c r="AB297">
        <f t="shared" si="249"/>
        <v>112.3428</v>
      </c>
      <c r="AC297">
        <f>ROUND(((ES297*1.02)),6)</f>
        <v>112.3428</v>
      </c>
      <c r="AD297">
        <f t="shared" si="274"/>
        <v>0</v>
      </c>
      <c r="AE297">
        <f t="shared" si="251"/>
        <v>0</v>
      </c>
      <c r="AF297">
        <f t="shared" si="252"/>
        <v>0</v>
      </c>
      <c r="AG297">
        <f t="shared" si="253"/>
        <v>0</v>
      </c>
      <c r="AH297">
        <f t="shared" si="254"/>
        <v>0</v>
      </c>
      <c r="AI297">
        <f t="shared" si="255"/>
        <v>0</v>
      </c>
      <c r="AJ297">
        <f t="shared" si="256"/>
        <v>0</v>
      </c>
      <c r="AK297">
        <v>110.14</v>
      </c>
      <c r="AL297">
        <v>110.14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9.57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1008</v>
      </c>
      <c r="CO297">
        <v>0</v>
      </c>
      <c r="CP297">
        <f t="shared" si="257"/>
        <v>103211.59</v>
      </c>
      <c r="CQ297">
        <f t="shared" si="275"/>
        <v>1075.0899999999999</v>
      </c>
      <c r="CR297">
        <f t="shared" si="276"/>
        <v>0</v>
      </c>
      <c r="CS297">
        <f t="shared" si="277"/>
        <v>0</v>
      </c>
      <c r="CT297">
        <f t="shared" si="278"/>
        <v>0</v>
      </c>
      <c r="CU297">
        <f t="shared" si="258"/>
        <v>0</v>
      </c>
      <c r="CV297">
        <f t="shared" si="279"/>
        <v>0</v>
      </c>
      <c r="CW297">
        <f t="shared" si="259"/>
        <v>0</v>
      </c>
      <c r="CX297">
        <f t="shared" si="260"/>
        <v>0</v>
      </c>
      <c r="CY297">
        <f t="shared" si="261"/>
        <v>0</v>
      </c>
      <c r="CZ297">
        <f t="shared" si="262"/>
        <v>0</v>
      </c>
      <c r="DC297" t="s">
        <v>3</v>
      </c>
      <c r="DD297" t="s">
        <v>351</v>
      </c>
      <c r="DE297" t="s">
        <v>218</v>
      </c>
      <c r="DF297" t="s">
        <v>218</v>
      </c>
      <c r="DG297" t="s">
        <v>218</v>
      </c>
      <c r="DH297" t="s">
        <v>3</v>
      </c>
      <c r="DI297" t="s">
        <v>218</v>
      </c>
      <c r="DJ297" t="s">
        <v>218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332</v>
      </c>
      <c r="DW297" t="s">
        <v>332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40700353</v>
      </c>
      <c r="EF297">
        <v>202</v>
      </c>
      <c r="EG297" t="s">
        <v>352</v>
      </c>
      <c r="EH297">
        <v>0</v>
      </c>
      <c r="EI297" t="s">
        <v>3</v>
      </c>
      <c r="EJ297">
        <v>1</v>
      </c>
      <c r="EK297">
        <v>400002</v>
      </c>
      <c r="EL297" t="s">
        <v>353</v>
      </c>
      <c r="EM297" t="s">
        <v>352</v>
      </c>
      <c r="EO297" t="s">
        <v>213</v>
      </c>
      <c r="EQ297">
        <v>132096</v>
      </c>
      <c r="ER297">
        <v>110.14</v>
      </c>
      <c r="ES297">
        <v>110.14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1054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354</v>
      </c>
      <c r="GD297">
        <v>0</v>
      </c>
      <c r="GF297">
        <v>-382089388</v>
      </c>
      <c r="GG297">
        <v>2</v>
      </c>
      <c r="GH297">
        <v>3</v>
      </c>
      <c r="GI297">
        <v>3</v>
      </c>
      <c r="GJ297">
        <v>0</v>
      </c>
      <c r="GK297">
        <f>ROUND(R297*(R12)/100,2)</f>
        <v>0</v>
      </c>
      <c r="GL297">
        <f t="shared" si="263"/>
        <v>0</v>
      </c>
      <c r="GM297">
        <f t="shared" si="281"/>
        <v>103211.59</v>
      </c>
      <c r="GN297">
        <f t="shared" si="264"/>
        <v>103211.59</v>
      </c>
      <c r="GO297">
        <f t="shared" si="265"/>
        <v>0</v>
      </c>
      <c r="GP297">
        <f t="shared" si="266"/>
        <v>0</v>
      </c>
      <c r="GR297">
        <v>1</v>
      </c>
      <c r="GS297">
        <v>1</v>
      </c>
      <c r="GT297">
        <v>0</v>
      </c>
      <c r="GU297" t="s">
        <v>3</v>
      </c>
      <c r="GV297">
        <f t="shared" si="267"/>
        <v>0</v>
      </c>
      <c r="GW297">
        <v>1</v>
      </c>
      <c r="GX297">
        <f t="shared" si="268"/>
        <v>0</v>
      </c>
      <c r="HA297">
        <v>0</v>
      </c>
      <c r="HB297">
        <v>0</v>
      </c>
      <c r="HC297">
        <f t="shared" si="269"/>
        <v>0</v>
      </c>
      <c r="HE297" t="s">
        <v>355</v>
      </c>
      <c r="HF297" t="s">
        <v>355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3</v>
      </c>
      <c r="F298" t="s">
        <v>136</v>
      </c>
      <c r="G298" t="s">
        <v>356</v>
      </c>
      <c r="H298" t="s">
        <v>61</v>
      </c>
      <c r="I298">
        <v>5.61</v>
      </c>
      <c r="J298">
        <v>0</v>
      </c>
      <c r="K298">
        <v>5.61</v>
      </c>
      <c r="O298">
        <f t="shared" si="242"/>
        <v>5247.9</v>
      </c>
      <c r="P298">
        <f t="shared" si="270"/>
        <v>5247.9</v>
      </c>
      <c r="Q298">
        <f t="shared" si="271"/>
        <v>0</v>
      </c>
      <c r="R298">
        <f t="shared" si="272"/>
        <v>0</v>
      </c>
      <c r="S298">
        <f t="shared" si="273"/>
        <v>0</v>
      </c>
      <c r="T298">
        <f t="shared" si="243"/>
        <v>0</v>
      </c>
      <c r="U298">
        <f t="shared" si="244"/>
        <v>0</v>
      </c>
      <c r="V298">
        <f t="shared" si="245"/>
        <v>0</v>
      </c>
      <c r="W298">
        <f t="shared" si="246"/>
        <v>0</v>
      </c>
      <c r="X298">
        <f t="shared" si="247"/>
        <v>0</v>
      </c>
      <c r="Y298">
        <f t="shared" si="248"/>
        <v>0</v>
      </c>
      <c r="AA298">
        <v>-1</v>
      </c>
      <c r="AB298">
        <f t="shared" si="249"/>
        <v>104.99</v>
      </c>
      <c r="AC298">
        <f>ROUND((ES298),6)</f>
        <v>104.99</v>
      </c>
      <c r="AD298">
        <f t="shared" si="274"/>
        <v>0</v>
      </c>
      <c r="AE298">
        <f t="shared" si="251"/>
        <v>0</v>
      </c>
      <c r="AF298">
        <f t="shared" si="252"/>
        <v>0</v>
      </c>
      <c r="AG298">
        <f t="shared" si="253"/>
        <v>0</v>
      </c>
      <c r="AH298">
        <f t="shared" si="254"/>
        <v>0</v>
      </c>
      <c r="AI298">
        <f t="shared" si="255"/>
        <v>0</v>
      </c>
      <c r="AJ298">
        <f t="shared" si="256"/>
        <v>0</v>
      </c>
      <c r="AK298">
        <v>104.99</v>
      </c>
      <c r="AL298">
        <v>104.99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8.91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357</v>
      </c>
      <c r="BM298">
        <v>1617</v>
      </c>
      <c r="BN298">
        <v>0</v>
      </c>
      <c r="BO298" t="s">
        <v>136</v>
      </c>
      <c r="BP298">
        <v>1</v>
      </c>
      <c r="BQ298">
        <v>200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1008</v>
      </c>
      <c r="CO298">
        <v>0</v>
      </c>
      <c r="CP298">
        <f t="shared" si="257"/>
        <v>5247.9</v>
      </c>
      <c r="CQ298">
        <f t="shared" si="275"/>
        <v>935.46</v>
      </c>
      <c r="CR298">
        <f t="shared" si="276"/>
        <v>0</v>
      </c>
      <c r="CS298">
        <f t="shared" si="277"/>
        <v>0</v>
      </c>
      <c r="CT298">
        <f t="shared" si="278"/>
        <v>0</v>
      </c>
      <c r="CU298">
        <f t="shared" si="258"/>
        <v>0</v>
      </c>
      <c r="CV298">
        <f t="shared" si="279"/>
        <v>0</v>
      </c>
      <c r="CW298">
        <f t="shared" si="259"/>
        <v>0</v>
      </c>
      <c r="CX298">
        <f t="shared" si="260"/>
        <v>0</v>
      </c>
      <c r="CY298">
        <f t="shared" si="261"/>
        <v>0</v>
      </c>
      <c r="CZ298">
        <f t="shared" si="262"/>
        <v>0</v>
      </c>
      <c r="DC298" t="s">
        <v>3</v>
      </c>
      <c r="DD298" t="s">
        <v>3</v>
      </c>
      <c r="DE298" t="s">
        <v>218</v>
      </c>
      <c r="DF298" t="s">
        <v>218</v>
      </c>
      <c r="DG298" t="s">
        <v>218</v>
      </c>
      <c r="DH298" t="s">
        <v>3</v>
      </c>
      <c r="DI298" t="s">
        <v>218</v>
      </c>
      <c r="DJ298" t="s">
        <v>218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1007</v>
      </c>
      <c r="DV298" t="s">
        <v>61</v>
      </c>
      <c r="DW298" t="s">
        <v>61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40700003</v>
      </c>
      <c r="EF298">
        <v>200</v>
      </c>
      <c r="EG298" t="s">
        <v>237</v>
      </c>
      <c r="EH298">
        <v>0</v>
      </c>
      <c r="EI298" t="s">
        <v>3</v>
      </c>
      <c r="EJ298">
        <v>1</v>
      </c>
      <c r="EK298">
        <v>1617</v>
      </c>
      <c r="EL298" t="s">
        <v>238</v>
      </c>
      <c r="EM298" t="s">
        <v>239</v>
      </c>
      <c r="EO298" t="s">
        <v>213</v>
      </c>
      <c r="EQ298">
        <v>132096</v>
      </c>
      <c r="ER298">
        <v>104.99</v>
      </c>
      <c r="ES298">
        <v>104.99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0</v>
      </c>
      <c r="GF298">
        <v>-731903097</v>
      </c>
      <c r="GG298">
        <v>2</v>
      </c>
      <c r="GH298">
        <v>1</v>
      </c>
      <c r="GI298">
        <v>2</v>
      </c>
      <c r="GJ298">
        <v>0</v>
      </c>
      <c r="GK298">
        <f>ROUND(R298*(R12)/100,2)</f>
        <v>0</v>
      </c>
      <c r="GL298">
        <f t="shared" si="263"/>
        <v>0</v>
      </c>
      <c r="GM298">
        <f t="shared" si="281"/>
        <v>5247.9</v>
      </c>
      <c r="GN298">
        <f t="shared" si="264"/>
        <v>5247.9</v>
      </c>
      <c r="GO298">
        <f t="shared" si="265"/>
        <v>0</v>
      </c>
      <c r="GP298">
        <f t="shared" si="266"/>
        <v>0</v>
      </c>
      <c r="GR298">
        <v>0</v>
      </c>
      <c r="GS298">
        <v>3</v>
      </c>
      <c r="GT298">
        <v>0</v>
      </c>
      <c r="GU298" t="s">
        <v>3</v>
      </c>
      <c r="GV298">
        <f t="shared" si="267"/>
        <v>0</v>
      </c>
      <c r="GW298">
        <v>1</v>
      </c>
      <c r="GX298">
        <f t="shared" si="268"/>
        <v>0</v>
      </c>
      <c r="HA298">
        <v>0</v>
      </c>
      <c r="HB298">
        <v>0</v>
      </c>
      <c r="HC298">
        <f t="shared" si="26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3</v>
      </c>
      <c r="F299" t="s">
        <v>358</v>
      </c>
      <c r="G299" t="s">
        <v>359</v>
      </c>
      <c r="H299" t="s">
        <v>360</v>
      </c>
      <c r="I299">
        <v>2.4E-2</v>
      </c>
      <c r="J299">
        <v>0</v>
      </c>
      <c r="K299">
        <v>2.4E-2</v>
      </c>
      <c r="O299">
        <f t="shared" si="242"/>
        <v>1791.82</v>
      </c>
      <c r="P299">
        <f t="shared" si="270"/>
        <v>37.369999999999997</v>
      </c>
      <c r="Q299">
        <f t="shared" si="271"/>
        <v>21.45</v>
      </c>
      <c r="R299">
        <f t="shared" si="272"/>
        <v>10.039999999999999</v>
      </c>
      <c r="S299">
        <f t="shared" si="273"/>
        <v>1733</v>
      </c>
      <c r="T299">
        <f t="shared" si="243"/>
        <v>0</v>
      </c>
      <c r="U299">
        <f t="shared" si="244"/>
        <v>3.2868380159999999</v>
      </c>
      <c r="V299">
        <f t="shared" si="245"/>
        <v>0</v>
      </c>
      <c r="W299">
        <f t="shared" si="246"/>
        <v>0</v>
      </c>
      <c r="X299">
        <f t="shared" si="247"/>
        <v>1594.36</v>
      </c>
      <c r="Y299">
        <f t="shared" si="248"/>
        <v>710.53</v>
      </c>
      <c r="AA299">
        <v>-1</v>
      </c>
      <c r="AB299">
        <f t="shared" si="249"/>
        <v>1548.2940000000001</v>
      </c>
      <c r="AC299">
        <f>ROUND((ES299),6)</f>
        <v>78</v>
      </c>
      <c r="AD299">
        <f t="shared" si="274"/>
        <v>54.967500000000001</v>
      </c>
      <c r="AE299">
        <f t="shared" si="251"/>
        <v>8.3475000000000001</v>
      </c>
      <c r="AF299">
        <f t="shared" si="252"/>
        <v>1415.3264999999999</v>
      </c>
      <c r="AG299">
        <f t="shared" si="253"/>
        <v>0</v>
      </c>
      <c r="AH299">
        <f t="shared" si="254"/>
        <v>128.352</v>
      </c>
      <c r="AI299">
        <f t="shared" si="255"/>
        <v>0</v>
      </c>
      <c r="AJ299">
        <f t="shared" si="256"/>
        <v>0</v>
      </c>
      <c r="AK299">
        <v>1478.28</v>
      </c>
      <c r="AL299">
        <v>78</v>
      </c>
      <c r="AM299">
        <v>52.35</v>
      </c>
      <c r="AN299">
        <v>7.95</v>
      </c>
      <c r="AO299">
        <v>1347.93</v>
      </c>
      <c r="AP299">
        <v>0</v>
      </c>
      <c r="AQ299">
        <v>122.24</v>
      </c>
      <c r="AR299">
        <v>0</v>
      </c>
      <c r="AS299">
        <v>0</v>
      </c>
      <c r="AT299">
        <v>92</v>
      </c>
      <c r="AU299">
        <v>41</v>
      </c>
      <c r="AV299">
        <v>1.0669999999999999</v>
      </c>
      <c r="AW299">
        <v>1.081</v>
      </c>
      <c r="AZ299">
        <v>1</v>
      </c>
      <c r="BA299">
        <v>47.82</v>
      </c>
      <c r="BB299">
        <v>15.21</v>
      </c>
      <c r="BC299">
        <v>18.5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361</v>
      </c>
      <c r="BM299">
        <v>1561</v>
      </c>
      <c r="BN299">
        <v>0</v>
      </c>
      <c r="BO299" t="s">
        <v>358</v>
      </c>
      <c r="BP299">
        <v>1</v>
      </c>
      <c r="BQ299">
        <v>30</v>
      </c>
      <c r="BR299">
        <v>0</v>
      </c>
      <c r="BS299">
        <v>47.82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92</v>
      </c>
      <c r="CA299">
        <v>41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1008</v>
      </c>
      <c r="CO299">
        <v>0</v>
      </c>
      <c r="CP299">
        <f t="shared" si="257"/>
        <v>1791.82</v>
      </c>
      <c r="CQ299">
        <f t="shared" si="275"/>
        <v>1559.92</v>
      </c>
      <c r="CR299">
        <f t="shared" si="276"/>
        <v>892.07</v>
      </c>
      <c r="CS299">
        <f t="shared" si="277"/>
        <v>426.08</v>
      </c>
      <c r="CT299">
        <f t="shared" si="278"/>
        <v>72215.37</v>
      </c>
      <c r="CU299">
        <f t="shared" si="258"/>
        <v>0</v>
      </c>
      <c r="CV299">
        <f t="shared" si="279"/>
        <v>136.951584</v>
      </c>
      <c r="CW299">
        <f t="shared" si="259"/>
        <v>0</v>
      </c>
      <c r="CX299">
        <f t="shared" si="260"/>
        <v>0</v>
      </c>
      <c r="CY299">
        <f t="shared" si="261"/>
        <v>1594.3600000000001</v>
      </c>
      <c r="CZ299">
        <f t="shared" si="262"/>
        <v>710.53</v>
      </c>
      <c r="DC299" t="s">
        <v>3</v>
      </c>
      <c r="DD299" t="s">
        <v>3</v>
      </c>
      <c r="DE299" t="s">
        <v>218</v>
      </c>
      <c r="DF299" t="s">
        <v>218</v>
      </c>
      <c r="DG299" t="s">
        <v>218</v>
      </c>
      <c r="DH299" t="s">
        <v>3</v>
      </c>
      <c r="DI299" t="s">
        <v>218</v>
      </c>
      <c r="DJ299" t="s">
        <v>218</v>
      </c>
      <c r="DK299" t="s">
        <v>3</v>
      </c>
      <c r="DL299" t="s">
        <v>3</v>
      </c>
      <c r="DM299" t="s">
        <v>3</v>
      </c>
      <c r="DN299">
        <v>112</v>
      </c>
      <c r="DO299">
        <v>70</v>
      </c>
      <c r="DP299">
        <v>1.0669999999999999</v>
      </c>
      <c r="DQ299">
        <v>1.081</v>
      </c>
      <c r="DU299">
        <v>1013</v>
      </c>
      <c r="DV299" t="s">
        <v>360</v>
      </c>
      <c r="DW299" t="s">
        <v>360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40699947</v>
      </c>
      <c r="EF299">
        <v>30</v>
      </c>
      <c r="EG299" t="s">
        <v>17</v>
      </c>
      <c r="EH299">
        <v>0</v>
      </c>
      <c r="EI299" t="s">
        <v>3</v>
      </c>
      <c r="EJ299">
        <v>1</v>
      </c>
      <c r="EK299">
        <v>1561</v>
      </c>
      <c r="EL299" t="s">
        <v>362</v>
      </c>
      <c r="EM299" t="s">
        <v>363</v>
      </c>
      <c r="EO299" t="s">
        <v>213</v>
      </c>
      <c r="EQ299">
        <v>132096</v>
      </c>
      <c r="ER299">
        <v>1478.28</v>
      </c>
      <c r="ES299">
        <v>78</v>
      </c>
      <c r="ET299">
        <v>52.35</v>
      </c>
      <c r="EU299">
        <v>7.95</v>
      </c>
      <c r="EV299">
        <v>1347.93</v>
      </c>
      <c r="EW299">
        <v>122.24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112</v>
      </c>
      <c r="FY299">
        <v>70</v>
      </c>
      <c r="GA299" t="s">
        <v>3</v>
      </c>
      <c r="GD299">
        <v>0</v>
      </c>
      <c r="GF299">
        <v>-736937061</v>
      </c>
      <c r="GG299">
        <v>2</v>
      </c>
      <c r="GH299">
        <v>1</v>
      </c>
      <c r="GI299">
        <v>2</v>
      </c>
      <c r="GJ299">
        <v>0</v>
      </c>
      <c r="GK299">
        <f>ROUND(R299*(R12)/100,2)</f>
        <v>16.059999999999999</v>
      </c>
      <c r="GL299">
        <f t="shared" si="263"/>
        <v>0</v>
      </c>
      <c r="GM299">
        <f t="shared" si="281"/>
        <v>4112.7700000000004</v>
      </c>
      <c r="GN299">
        <f t="shared" si="264"/>
        <v>4112.7700000000004</v>
      </c>
      <c r="GO299">
        <f t="shared" si="265"/>
        <v>0</v>
      </c>
      <c r="GP299">
        <f t="shared" si="266"/>
        <v>0</v>
      </c>
      <c r="GR299">
        <v>0</v>
      </c>
      <c r="GS299">
        <v>3</v>
      </c>
      <c r="GT299">
        <v>0</v>
      </c>
      <c r="GU299" t="s">
        <v>3</v>
      </c>
      <c r="GV299">
        <f t="shared" si="267"/>
        <v>0</v>
      </c>
      <c r="GW299">
        <v>1</v>
      </c>
      <c r="GX299">
        <f t="shared" si="268"/>
        <v>0</v>
      </c>
      <c r="HA299">
        <v>0</v>
      </c>
      <c r="HB299">
        <v>0</v>
      </c>
      <c r="HC299">
        <f t="shared" si="26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E300" t="s">
        <v>3</v>
      </c>
      <c r="F300" t="s">
        <v>364</v>
      </c>
      <c r="G300" t="s">
        <v>365</v>
      </c>
      <c r="H300" t="s">
        <v>332</v>
      </c>
      <c r="I300">
        <f>I299*J300</f>
        <v>24.72</v>
      </c>
      <c r="J300">
        <v>1030</v>
      </c>
      <c r="K300">
        <v>1030</v>
      </c>
      <c r="O300">
        <f t="shared" si="242"/>
        <v>8438.6299999999992</v>
      </c>
      <c r="P300">
        <f t="shared" si="270"/>
        <v>8438.6299999999992</v>
      </c>
      <c r="Q300">
        <f>(ROUND((ROUND(((ET300)*AV300*I300),2)*BB300),2)+ROUND((ROUND(((AE300-(EU300))*AV300*I300),2)*BS300),2))</f>
        <v>0</v>
      </c>
      <c r="R300">
        <f t="shared" si="272"/>
        <v>0</v>
      </c>
      <c r="S300">
        <f t="shared" si="273"/>
        <v>0</v>
      </c>
      <c r="T300">
        <f t="shared" si="243"/>
        <v>0</v>
      </c>
      <c r="U300">
        <f t="shared" si="244"/>
        <v>0</v>
      </c>
      <c r="V300">
        <f t="shared" si="245"/>
        <v>0</v>
      </c>
      <c r="W300">
        <f t="shared" si="246"/>
        <v>0</v>
      </c>
      <c r="X300">
        <f t="shared" si="247"/>
        <v>0</v>
      </c>
      <c r="Y300">
        <f t="shared" si="248"/>
        <v>0</v>
      </c>
      <c r="AA300">
        <v>-1</v>
      </c>
      <c r="AB300">
        <f t="shared" si="249"/>
        <v>137.30000000000001</v>
      </c>
      <c r="AC300">
        <f>ROUND((ES300),6)</f>
        <v>137.30000000000001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253"/>
        <v>0</v>
      </c>
      <c r="AH300">
        <f>(EW300)</f>
        <v>0</v>
      </c>
      <c r="AI300">
        <f>(EX300)</f>
        <v>0</v>
      </c>
      <c r="AJ300">
        <f t="shared" si="256"/>
        <v>0</v>
      </c>
      <c r="AK300">
        <v>137.30000000000001</v>
      </c>
      <c r="AL300">
        <v>137.30000000000001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1.081</v>
      </c>
      <c r="AZ300">
        <v>1</v>
      </c>
      <c r="BA300">
        <v>1</v>
      </c>
      <c r="BB300">
        <v>1</v>
      </c>
      <c r="BC300">
        <v>2.2999999999999998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366</v>
      </c>
      <c r="BM300">
        <v>1561</v>
      </c>
      <c r="BN300">
        <v>0</v>
      </c>
      <c r="BO300" t="s">
        <v>364</v>
      </c>
      <c r="BP300">
        <v>1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57"/>
        <v>8438.6299999999992</v>
      </c>
      <c r="CQ300">
        <f t="shared" si="275"/>
        <v>341.37</v>
      </c>
      <c r="CR300">
        <f>(ROUND((ROUND(((ET300)*AV300*1),2)*BB300),2)+ROUND((ROUND(((AE300-(EU300))*AV300*1),2)*BS300),2))</f>
        <v>0</v>
      </c>
      <c r="CS300">
        <f t="shared" si="277"/>
        <v>0</v>
      </c>
      <c r="CT300">
        <f t="shared" si="278"/>
        <v>0</v>
      </c>
      <c r="CU300">
        <f t="shared" si="258"/>
        <v>0</v>
      </c>
      <c r="CV300">
        <f t="shared" si="279"/>
        <v>0</v>
      </c>
      <c r="CW300">
        <f t="shared" si="259"/>
        <v>0</v>
      </c>
      <c r="CX300">
        <f t="shared" si="260"/>
        <v>0</v>
      </c>
      <c r="CY300">
        <f t="shared" si="261"/>
        <v>0</v>
      </c>
      <c r="CZ300">
        <f t="shared" si="262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112</v>
      </c>
      <c r="DO300">
        <v>70</v>
      </c>
      <c r="DP300">
        <v>1.0669999999999999</v>
      </c>
      <c r="DQ300">
        <v>1.081</v>
      </c>
      <c r="DU300">
        <v>1003</v>
      </c>
      <c r="DV300" t="s">
        <v>332</v>
      </c>
      <c r="DW300" t="s">
        <v>332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40699947</v>
      </c>
      <c r="EF300">
        <v>30</v>
      </c>
      <c r="EG300" t="s">
        <v>17</v>
      </c>
      <c r="EH300">
        <v>0</v>
      </c>
      <c r="EI300" t="s">
        <v>3</v>
      </c>
      <c r="EJ300">
        <v>1</v>
      </c>
      <c r="EK300">
        <v>1561</v>
      </c>
      <c r="EL300" t="s">
        <v>362</v>
      </c>
      <c r="EM300" t="s">
        <v>363</v>
      </c>
      <c r="EO300" t="s">
        <v>3</v>
      </c>
      <c r="EQ300">
        <v>1024</v>
      </c>
      <c r="ER300">
        <v>137.30000000000001</v>
      </c>
      <c r="ES300">
        <v>137.30000000000001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112</v>
      </c>
      <c r="FY300">
        <v>70</v>
      </c>
      <c r="GA300" t="s">
        <v>3</v>
      </c>
      <c r="GD300">
        <v>0</v>
      </c>
      <c r="GF300">
        <v>2087266575</v>
      </c>
      <c r="GG300">
        <v>2</v>
      </c>
      <c r="GH300">
        <v>1</v>
      </c>
      <c r="GI300">
        <v>2</v>
      </c>
      <c r="GJ300">
        <v>0</v>
      </c>
      <c r="GK300">
        <f>ROUND(R300*(R12)/100,2)</f>
        <v>0</v>
      </c>
      <c r="GL300">
        <f t="shared" si="263"/>
        <v>0</v>
      </c>
      <c r="GM300">
        <f t="shared" si="281"/>
        <v>8438.6299999999992</v>
      </c>
      <c r="GN300">
        <f t="shared" si="264"/>
        <v>8438.6299999999992</v>
      </c>
      <c r="GO300">
        <f t="shared" si="265"/>
        <v>0</v>
      </c>
      <c r="GP300">
        <f t="shared" si="266"/>
        <v>0</v>
      </c>
      <c r="GR300">
        <v>0</v>
      </c>
      <c r="GS300">
        <v>3</v>
      </c>
      <c r="GT300">
        <v>0</v>
      </c>
      <c r="GU300" t="s">
        <v>3</v>
      </c>
      <c r="GV300">
        <f t="shared" si="267"/>
        <v>0</v>
      </c>
      <c r="GW300">
        <v>1</v>
      </c>
      <c r="GX300">
        <f t="shared" si="268"/>
        <v>0</v>
      </c>
      <c r="HA300">
        <v>0</v>
      </c>
      <c r="HB300">
        <v>0</v>
      </c>
      <c r="HC300">
        <f t="shared" si="26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3</v>
      </c>
      <c r="F301" t="s">
        <v>367</v>
      </c>
      <c r="G301" t="s">
        <v>368</v>
      </c>
      <c r="H301" t="s">
        <v>65</v>
      </c>
      <c r="I301">
        <f>ROUND(ROUND((5*3.14*0.04)/100,4),9)</f>
        <v>6.3E-3</v>
      </c>
      <c r="J301">
        <v>0</v>
      </c>
      <c r="K301">
        <f>ROUND(ROUND((5*3.14*0.04)/100,4),9)</f>
        <v>6.3E-3</v>
      </c>
      <c r="O301">
        <f t="shared" si="242"/>
        <v>676.99</v>
      </c>
      <c r="P301">
        <f t="shared" si="270"/>
        <v>10.73</v>
      </c>
      <c r="Q301">
        <f t="shared" ref="Q301:Q307" si="282">(ROUND((ROUND((((ET301*1.05))*AV301*I301),2)*BB301),2)+ROUND((ROUND(((AE301-((EU301*1.05)))*AV301*I301),2)*BS301),2))</f>
        <v>26.91</v>
      </c>
      <c r="R301">
        <f t="shared" si="272"/>
        <v>0.48</v>
      </c>
      <c r="S301">
        <f t="shared" si="273"/>
        <v>639.35</v>
      </c>
      <c r="T301">
        <f t="shared" si="243"/>
        <v>0</v>
      </c>
      <c r="U301">
        <f t="shared" si="244"/>
        <v>0.93499717500000001</v>
      </c>
      <c r="V301">
        <f t="shared" si="245"/>
        <v>0</v>
      </c>
      <c r="W301">
        <f t="shared" si="246"/>
        <v>0</v>
      </c>
      <c r="X301">
        <f t="shared" si="247"/>
        <v>556.23</v>
      </c>
      <c r="Y301">
        <f t="shared" si="248"/>
        <v>262.13</v>
      </c>
      <c r="AA301">
        <v>-1</v>
      </c>
      <c r="AB301">
        <f t="shared" si="249"/>
        <v>2960.8744999999999</v>
      </c>
      <c r="AC301">
        <f>ROUND((ES301),6)</f>
        <v>515.12</v>
      </c>
      <c r="AD301">
        <f t="shared" ref="AD301:AD307" si="283">ROUND(((((ET301*1.05))-((EU301*1.05)))+AE301),6)</f>
        <v>418.29899999999998</v>
      </c>
      <c r="AE301">
        <f t="shared" ref="AE301:AF307" si="284">ROUND(((EU301*1.05)),6)</f>
        <v>0.84</v>
      </c>
      <c r="AF301">
        <f t="shared" si="284"/>
        <v>2027.4555</v>
      </c>
      <c r="AG301">
        <f t="shared" si="253"/>
        <v>0</v>
      </c>
      <c r="AH301">
        <f t="shared" ref="AH301:AI307" si="285">((EW301*1.05))</f>
        <v>141.75</v>
      </c>
      <c r="AI301">
        <f t="shared" si="285"/>
        <v>0</v>
      </c>
      <c r="AJ301">
        <f t="shared" si="256"/>
        <v>0</v>
      </c>
      <c r="AK301">
        <v>2844.41</v>
      </c>
      <c r="AL301">
        <v>515.12</v>
      </c>
      <c r="AM301">
        <v>398.38</v>
      </c>
      <c r="AN301">
        <v>0.8</v>
      </c>
      <c r="AO301">
        <v>1930.91</v>
      </c>
      <c r="AP301">
        <v>0</v>
      </c>
      <c r="AQ301">
        <v>135</v>
      </c>
      <c r="AR301">
        <v>0</v>
      </c>
      <c r="AS301">
        <v>0</v>
      </c>
      <c r="AT301">
        <v>87</v>
      </c>
      <c r="AU301">
        <v>41</v>
      </c>
      <c r="AV301">
        <v>1.0469999999999999</v>
      </c>
      <c r="AW301">
        <v>1</v>
      </c>
      <c r="AZ301">
        <v>1</v>
      </c>
      <c r="BA301">
        <v>47.82</v>
      </c>
      <c r="BB301">
        <v>9.75</v>
      </c>
      <c r="BC301">
        <v>3.3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369</v>
      </c>
      <c r="BM301">
        <v>99</v>
      </c>
      <c r="BN301">
        <v>0</v>
      </c>
      <c r="BO301" t="s">
        <v>367</v>
      </c>
      <c r="BP301">
        <v>1</v>
      </c>
      <c r="BQ301">
        <v>30</v>
      </c>
      <c r="BR301">
        <v>0</v>
      </c>
      <c r="BS301">
        <v>47.82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87</v>
      </c>
      <c r="CA301">
        <v>41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1008</v>
      </c>
      <c r="CO301">
        <v>0</v>
      </c>
      <c r="CP301">
        <f t="shared" si="257"/>
        <v>676.99</v>
      </c>
      <c r="CQ301">
        <f t="shared" si="275"/>
        <v>1699.9</v>
      </c>
      <c r="CR301">
        <f t="shared" ref="CR301:CR307" si="286">(ROUND((ROUND((((ET301*1.05))*AV301*1),2)*BB301),2)+ROUND((ROUND(((AE301-((EU301*1.05)))*AV301*1),2)*BS301),2))</f>
        <v>4270.1099999999997</v>
      </c>
      <c r="CS301">
        <f t="shared" si="277"/>
        <v>42.08</v>
      </c>
      <c r="CT301">
        <f t="shared" si="278"/>
        <v>101509.91</v>
      </c>
      <c r="CU301">
        <f t="shared" si="258"/>
        <v>0</v>
      </c>
      <c r="CV301">
        <f t="shared" si="279"/>
        <v>148.41225</v>
      </c>
      <c r="CW301">
        <f t="shared" si="259"/>
        <v>0</v>
      </c>
      <c r="CX301">
        <f t="shared" si="260"/>
        <v>0</v>
      </c>
      <c r="CY301">
        <f t="shared" si="261"/>
        <v>556.23450000000003</v>
      </c>
      <c r="CZ301">
        <f t="shared" si="262"/>
        <v>262.13349999999997</v>
      </c>
      <c r="DC301" t="s">
        <v>3</v>
      </c>
      <c r="DD301" t="s">
        <v>3</v>
      </c>
      <c r="DE301" t="s">
        <v>218</v>
      </c>
      <c r="DF301" t="s">
        <v>218</v>
      </c>
      <c r="DG301" t="s">
        <v>218</v>
      </c>
      <c r="DH301" t="s">
        <v>3</v>
      </c>
      <c r="DI301" t="s">
        <v>218</v>
      </c>
      <c r="DJ301" t="s">
        <v>218</v>
      </c>
      <c r="DK301" t="s">
        <v>3</v>
      </c>
      <c r="DL301" t="s">
        <v>3</v>
      </c>
      <c r="DM301" t="s">
        <v>3</v>
      </c>
      <c r="DN301">
        <v>105</v>
      </c>
      <c r="DO301">
        <v>77</v>
      </c>
      <c r="DP301">
        <v>1.0469999999999999</v>
      </c>
      <c r="DQ301">
        <v>1</v>
      </c>
      <c r="DU301">
        <v>1013</v>
      </c>
      <c r="DV301" t="s">
        <v>65</v>
      </c>
      <c r="DW301" t="s">
        <v>65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40698485</v>
      </c>
      <c r="EF301">
        <v>30</v>
      </c>
      <c r="EG301" t="s">
        <v>17</v>
      </c>
      <c r="EH301">
        <v>0</v>
      </c>
      <c r="EI301" t="s">
        <v>3</v>
      </c>
      <c r="EJ301">
        <v>1</v>
      </c>
      <c r="EK301">
        <v>99</v>
      </c>
      <c r="EL301" t="s">
        <v>370</v>
      </c>
      <c r="EM301" t="s">
        <v>371</v>
      </c>
      <c r="EO301" t="s">
        <v>213</v>
      </c>
      <c r="EQ301">
        <v>132096</v>
      </c>
      <c r="ER301">
        <v>2844.41</v>
      </c>
      <c r="ES301">
        <v>515.12</v>
      </c>
      <c r="ET301">
        <v>398.38</v>
      </c>
      <c r="EU301">
        <v>0.8</v>
      </c>
      <c r="EV301">
        <v>1930.91</v>
      </c>
      <c r="EW301">
        <v>135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105</v>
      </c>
      <c r="FY301">
        <v>77</v>
      </c>
      <c r="GA301" t="s">
        <v>3</v>
      </c>
      <c r="GD301">
        <v>0</v>
      </c>
      <c r="GF301">
        <v>758774285</v>
      </c>
      <c r="GG301">
        <v>2</v>
      </c>
      <c r="GH301">
        <v>1</v>
      </c>
      <c r="GI301">
        <v>2</v>
      </c>
      <c r="GJ301">
        <v>0</v>
      </c>
      <c r="GK301">
        <f>ROUND(R301*(R12)/100,2)</f>
        <v>0.77</v>
      </c>
      <c r="GL301">
        <f t="shared" si="263"/>
        <v>0</v>
      </c>
      <c r="GM301">
        <f t="shared" si="281"/>
        <v>1496.12</v>
      </c>
      <c r="GN301">
        <f t="shared" si="264"/>
        <v>1496.12</v>
      </c>
      <c r="GO301">
        <f t="shared" si="265"/>
        <v>0</v>
      </c>
      <c r="GP301">
        <f t="shared" si="266"/>
        <v>0</v>
      </c>
      <c r="GR301">
        <v>0</v>
      </c>
      <c r="GS301">
        <v>3</v>
      </c>
      <c r="GT301">
        <v>0</v>
      </c>
      <c r="GU301" t="s">
        <v>3</v>
      </c>
      <c r="GV301">
        <f t="shared" si="267"/>
        <v>0</v>
      </c>
      <c r="GW301">
        <v>1</v>
      </c>
      <c r="GX301">
        <f t="shared" si="268"/>
        <v>0</v>
      </c>
      <c r="HA301">
        <v>0</v>
      </c>
      <c r="HB301">
        <v>0</v>
      </c>
      <c r="HC301">
        <f t="shared" si="26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E302" t="s">
        <v>3</v>
      </c>
      <c r="F302" t="s">
        <v>372</v>
      </c>
      <c r="G302" t="s">
        <v>373</v>
      </c>
      <c r="H302" t="s">
        <v>230</v>
      </c>
      <c r="I302">
        <v>0.85680000000000001</v>
      </c>
      <c r="J302">
        <v>0</v>
      </c>
      <c r="K302">
        <v>0.85680000000000001</v>
      </c>
      <c r="O302">
        <f t="shared" si="242"/>
        <v>383.09</v>
      </c>
      <c r="P302">
        <f t="shared" si="270"/>
        <v>383.09</v>
      </c>
      <c r="Q302">
        <f t="shared" si="282"/>
        <v>0</v>
      </c>
      <c r="R302">
        <f t="shared" si="272"/>
        <v>0</v>
      </c>
      <c r="S302">
        <f t="shared" si="273"/>
        <v>0</v>
      </c>
      <c r="T302">
        <f t="shared" si="243"/>
        <v>0</v>
      </c>
      <c r="U302">
        <f t="shared" si="244"/>
        <v>0</v>
      </c>
      <c r="V302">
        <f t="shared" si="245"/>
        <v>0</v>
      </c>
      <c r="W302">
        <f t="shared" si="246"/>
        <v>0</v>
      </c>
      <c r="X302">
        <f t="shared" si="247"/>
        <v>0</v>
      </c>
      <c r="Y302">
        <f t="shared" si="248"/>
        <v>0</v>
      </c>
      <c r="AA302">
        <v>-1</v>
      </c>
      <c r="AB302">
        <f t="shared" si="249"/>
        <v>46.716000000000001</v>
      </c>
      <c r="AC302">
        <f>ROUND(((ES302*1.02)),6)</f>
        <v>46.716000000000001</v>
      </c>
      <c r="AD302">
        <f t="shared" si="283"/>
        <v>0</v>
      </c>
      <c r="AE302">
        <f t="shared" si="284"/>
        <v>0</v>
      </c>
      <c r="AF302">
        <f t="shared" si="284"/>
        <v>0</v>
      </c>
      <c r="AG302">
        <f t="shared" si="253"/>
        <v>0</v>
      </c>
      <c r="AH302">
        <f t="shared" si="285"/>
        <v>0</v>
      </c>
      <c r="AI302">
        <f t="shared" si="285"/>
        <v>0</v>
      </c>
      <c r="AJ302">
        <f t="shared" si="256"/>
        <v>0</v>
      </c>
      <c r="AK302">
        <v>45.8</v>
      </c>
      <c r="AL302">
        <v>45.8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9.57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1008</v>
      </c>
      <c r="CO302">
        <v>0</v>
      </c>
      <c r="CP302">
        <f t="shared" si="257"/>
        <v>383.09</v>
      </c>
      <c r="CQ302">
        <f t="shared" si="275"/>
        <v>447.11</v>
      </c>
      <c r="CR302">
        <f t="shared" si="286"/>
        <v>0</v>
      </c>
      <c r="CS302">
        <f t="shared" si="277"/>
        <v>0</v>
      </c>
      <c r="CT302">
        <f t="shared" si="278"/>
        <v>0</v>
      </c>
      <c r="CU302">
        <f t="shared" si="258"/>
        <v>0</v>
      </c>
      <c r="CV302">
        <f t="shared" si="279"/>
        <v>0</v>
      </c>
      <c r="CW302">
        <f t="shared" si="259"/>
        <v>0</v>
      </c>
      <c r="CX302">
        <f t="shared" si="260"/>
        <v>0</v>
      </c>
      <c r="CY302">
        <f t="shared" si="261"/>
        <v>0</v>
      </c>
      <c r="CZ302">
        <f t="shared" si="262"/>
        <v>0</v>
      </c>
      <c r="DC302" t="s">
        <v>3</v>
      </c>
      <c r="DD302" t="s">
        <v>351</v>
      </c>
      <c r="DE302" t="s">
        <v>218</v>
      </c>
      <c r="DF302" t="s">
        <v>218</v>
      </c>
      <c r="DG302" t="s">
        <v>218</v>
      </c>
      <c r="DH302" t="s">
        <v>3</v>
      </c>
      <c r="DI302" t="s">
        <v>218</v>
      </c>
      <c r="DJ302" t="s">
        <v>218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1009</v>
      </c>
      <c r="DV302" t="s">
        <v>230</v>
      </c>
      <c r="DW302" t="s">
        <v>230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40700353</v>
      </c>
      <c r="EF302">
        <v>202</v>
      </c>
      <c r="EG302" t="s">
        <v>352</v>
      </c>
      <c r="EH302">
        <v>0</v>
      </c>
      <c r="EI302" t="s">
        <v>3</v>
      </c>
      <c r="EJ302">
        <v>1</v>
      </c>
      <c r="EK302">
        <v>400002</v>
      </c>
      <c r="EL302" t="s">
        <v>353</v>
      </c>
      <c r="EM302" t="s">
        <v>352</v>
      </c>
      <c r="EO302" t="s">
        <v>213</v>
      </c>
      <c r="EQ302">
        <v>132096</v>
      </c>
      <c r="ER302">
        <v>45.8</v>
      </c>
      <c r="ES302">
        <v>45.8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526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374</v>
      </c>
      <c r="GD302">
        <v>0</v>
      </c>
      <c r="GF302">
        <v>-1519308922</v>
      </c>
      <c r="GG302">
        <v>2</v>
      </c>
      <c r="GH302">
        <v>3</v>
      </c>
      <c r="GI302">
        <v>3</v>
      </c>
      <c r="GJ302">
        <v>0</v>
      </c>
      <c r="GK302">
        <f>ROUND(R302*(R12)/100,2)</f>
        <v>0</v>
      </c>
      <c r="GL302">
        <f t="shared" si="263"/>
        <v>0</v>
      </c>
      <c r="GM302">
        <f t="shared" si="281"/>
        <v>383.09</v>
      </c>
      <c r="GN302">
        <f t="shared" si="264"/>
        <v>383.09</v>
      </c>
      <c r="GO302">
        <f t="shared" si="265"/>
        <v>0</v>
      </c>
      <c r="GP302">
        <f t="shared" si="266"/>
        <v>0</v>
      </c>
      <c r="GR302">
        <v>1</v>
      </c>
      <c r="GS302">
        <v>1</v>
      </c>
      <c r="GT302">
        <v>0</v>
      </c>
      <c r="GU302" t="s">
        <v>3</v>
      </c>
      <c r="GV302">
        <f t="shared" si="267"/>
        <v>0</v>
      </c>
      <c r="GW302">
        <v>1</v>
      </c>
      <c r="GX302">
        <f t="shared" si="268"/>
        <v>0</v>
      </c>
      <c r="HA302">
        <v>0</v>
      </c>
      <c r="HB302">
        <v>0</v>
      </c>
      <c r="HC302">
        <f t="shared" si="269"/>
        <v>0</v>
      </c>
      <c r="HE302" t="s">
        <v>355</v>
      </c>
      <c r="HF302" t="s">
        <v>355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E303" t="s">
        <v>3</v>
      </c>
      <c r="F303" t="s">
        <v>375</v>
      </c>
      <c r="G303" t="s">
        <v>376</v>
      </c>
      <c r="H303" t="s">
        <v>377</v>
      </c>
      <c r="I303">
        <f>ROUND(3/100,9)</f>
        <v>0.03</v>
      </c>
      <c r="J303">
        <v>0</v>
      </c>
      <c r="K303">
        <f>ROUND(3/100,9)</f>
        <v>0.03</v>
      </c>
      <c r="O303">
        <f t="shared" si="242"/>
        <v>6783.9</v>
      </c>
      <c r="P303">
        <f t="shared" si="270"/>
        <v>0</v>
      </c>
      <c r="Q303">
        <f t="shared" si="282"/>
        <v>2823.45</v>
      </c>
      <c r="R303">
        <f t="shared" si="272"/>
        <v>1990.27</v>
      </c>
      <c r="S303">
        <f t="shared" si="273"/>
        <v>3960.45</v>
      </c>
      <c r="T303">
        <f t="shared" si="243"/>
        <v>0</v>
      </c>
      <c r="U303">
        <f t="shared" si="244"/>
        <v>6.793982999999999</v>
      </c>
      <c r="V303">
        <f t="shared" si="245"/>
        <v>0</v>
      </c>
      <c r="W303">
        <f t="shared" si="246"/>
        <v>0</v>
      </c>
      <c r="X303">
        <f t="shared" si="247"/>
        <v>2970.34</v>
      </c>
      <c r="Y303">
        <f t="shared" si="248"/>
        <v>1623.78</v>
      </c>
      <c r="AA303">
        <v>-1</v>
      </c>
      <c r="AB303">
        <f t="shared" si="249"/>
        <v>6362.0969999999998</v>
      </c>
      <c r="AC303">
        <f t="shared" ref="AC303:AC308" si="287">ROUND((ES303),6)</f>
        <v>0</v>
      </c>
      <c r="AD303">
        <f t="shared" si="283"/>
        <v>3725.4</v>
      </c>
      <c r="AE303">
        <f t="shared" si="284"/>
        <v>1325.1</v>
      </c>
      <c r="AF303">
        <f t="shared" si="284"/>
        <v>2636.6970000000001</v>
      </c>
      <c r="AG303">
        <f t="shared" si="253"/>
        <v>0</v>
      </c>
      <c r="AH303">
        <f t="shared" si="285"/>
        <v>216.3</v>
      </c>
      <c r="AI303">
        <f t="shared" si="285"/>
        <v>0</v>
      </c>
      <c r="AJ303">
        <f t="shared" si="256"/>
        <v>0</v>
      </c>
      <c r="AK303">
        <v>6059.14</v>
      </c>
      <c r="AL303">
        <v>0</v>
      </c>
      <c r="AM303">
        <v>3548</v>
      </c>
      <c r="AN303">
        <v>1262</v>
      </c>
      <c r="AO303">
        <v>2511.14</v>
      </c>
      <c r="AP303">
        <v>0</v>
      </c>
      <c r="AQ303">
        <v>206</v>
      </c>
      <c r="AR303">
        <v>0</v>
      </c>
      <c r="AS303">
        <v>0</v>
      </c>
      <c r="AT303">
        <v>75</v>
      </c>
      <c r="AU303">
        <v>41</v>
      </c>
      <c r="AV303">
        <v>1.0469999999999999</v>
      </c>
      <c r="AW303">
        <v>1.002</v>
      </c>
      <c r="AZ303">
        <v>1</v>
      </c>
      <c r="BA303">
        <v>47.82</v>
      </c>
      <c r="BB303">
        <v>24.13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378</v>
      </c>
      <c r="BM303">
        <v>682</v>
      </c>
      <c r="BN303">
        <v>0</v>
      </c>
      <c r="BO303" t="s">
        <v>375</v>
      </c>
      <c r="BP303">
        <v>1</v>
      </c>
      <c r="BQ303">
        <v>60</v>
      </c>
      <c r="BR303">
        <v>0</v>
      </c>
      <c r="BS303">
        <v>47.82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75</v>
      </c>
      <c r="CA303">
        <v>41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1008</v>
      </c>
      <c r="CO303">
        <v>0</v>
      </c>
      <c r="CP303">
        <f t="shared" si="257"/>
        <v>6783.9</v>
      </c>
      <c r="CQ303">
        <f t="shared" si="275"/>
        <v>0</v>
      </c>
      <c r="CR303">
        <f t="shared" si="286"/>
        <v>94118.82</v>
      </c>
      <c r="CS303">
        <f t="shared" si="277"/>
        <v>66344.509999999995</v>
      </c>
      <c r="CT303">
        <f t="shared" si="278"/>
        <v>132012.85</v>
      </c>
      <c r="CU303">
        <f t="shared" si="258"/>
        <v>0</v>
      </c>
      <c r="CV303">
        <f t="shared" si="279"/>
        <v>226.46609999999998</v>
      </c>
      <c r="CW303">
        <f t="shared" si="259"/>
        <v>0</v>
      </c>
      <c r="CX303">
        <f t="shared" si="260"/>
        <v>0</v>
      </c>
      <c r="CY303">
        <f t="shared" si="261"/>
        <v>2970.3374999999996</v>
      </c>
      <c r="CZ303">
        <f t="shared" si="262"/>
        <v>1623.7844999999998</v>
      </c>
      <c r="DC303" t="s">
        <v>3</v>
      </c>
      <c r="DD303" t="s">
        <v>3</v>
      </c>
      <c r="DE303" t="s">
        <v>218</v>
      </c>
      <c r="DF303" t="s">
        <v>218</v>
      </c>
      <c r="DG303" t="s">
        <v>218</v>
      </c>
      <c r="DH303" t="s">
        <v>3</v>
      </c>
      <c r="DI303" t="s">
        <v>218</v>
      </c>
      <c r="DJ303" t="s">
        <v>218</v>
      </c>
      <c r="DK303" t="s">
        <v>3</v>
      </c>
      <c r="DL303" t="s">
        <v>3</v>
      </c>
      <c r="DM303" t="s">
        <v>3</v>
      </c>
      <c r="DN303">
        <v>91</v>
      </c>
      <c r="DO303">
        <v>70</v>
      </c>
      <c r="DP303">
        <v>1.0469999999999999</v>
      </c>
      <c r="DQ303">
        <v>1.002</v>
      </c>
      <c r="DU303">
        <v>1013</v>
      </c>
      <c r="DV303" t="s">
        <v>377</v>
      </c>
      <c r="DW303" t="s">
        <v>377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40699068</v>
      </c>
      <c r="EF303">
        <v>60</v>
      </c>
      <c r="EG303" t="s">
        <v>33</v>
      </c>
      <c r="EH303">
        <v>0</v>
      </c>
      <c r="EI303" t="s">
        <v>3</v>
      </c>
      <c r="EJ303">
        <v>1</v>
      </c>
      <c r="EK303">
        <v>682</v>
      </c>
      <c r="EL303" t="s">
        <v>379</v>
      </c>
      <c r="EM303" t="s">
        <v>380</v>
      </c>
      <c r="EO303" t="s">
        <v>213</v>
      </c>
      <c r="EQ303">
        <v>132096</v>
      </c>
      <c r="ER303">
        <v>6059.14</v>
      </c>
      <c r="ES303">
        <v>0</v>
      </c>
      <c r="ET303">
        <v>3548</v>
      </c>
      <c r="EU303">
        <v>1262</v>
      </c>
      <c r="EV303">
        <v>2511.14</v>
      </c>
      <c r="EW303">
        <v>206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91</v>
      </c>
      <c r="FY303">
        <v>70</v>
      </c>
      <c r="GA303" t="s">
        <v>3</v>
      </c>
      <c r="GD303">
        <v>0</v>
      </c>
      <c r="GF303">
        <v>222715366</v>
      </c>
      <c r="GG303">
        <v>2</v>
      </c>
      <c r="GH303">
        <v>1</v>
      </c>
      <c r="GI303">
        <v>2</v>
      </c>
      <c r="GJ303">
        <v>0</v>
      </c>
      <c r="GK303">
        <f>ROUND(R303*(R12)/100,2)</f>
        <v>3184.43</v>
      </c>
      <c r="GL303">
        <f t="shared" si="263"/>
        <v>0</v>
      </c>
      <c r="GM303">
        <f t="shared" si="281"/>
        <v>14562.45</v>
      </c>
      <c r="GN303">
        <f t="shared" si="264"/>
        <v>14562.45</v>
      </c>
      <c r="GO303">
        <f t="shared" si="265"/>
        <v>0</v>
      </c>
      <c r="GP303">
        <f t="shared" si="266"/>
        <v>0</v>
      </c>
      <c r="GR303">
        <v>0</v>
      </c>
      <c r="GS303">
        <v>3</v>
      </c>
      <c r="GT303">
        <v>0</v>
      </c>
      <c r="GU303" t="s">
        <v>3</v>
      </c>
      <c r="GV303">
        <f t="shared" si="267"/>
        <v>0</v>
      </c>
      <c r="GW303">
        <v>1</v>
      </c>
      <c r="GX303">
        <f t="shared" si="268"/>
        <v>0</v>
      </c>
      <c r="HA303">
        <v>0</v>
      </c>
      <c r="HB303">
        <v>0</v>
      </c>
      <c r="HC303">
        <f t="shared" si="26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E304" t="s">
        <v>3</v>
      </c>
      <c r="F304" t="s">
        <v>381</v>
      </c>
      <c r="G304" t="s">
        <v>382</v>
      </c>
      <c r="H304" t="s">
        <v>377</v>
      </c>
      <c r="I304">
        <v>0</v>
      </c>
      <c r="J304">
        <v>0</v>
      </c>
      <c r="K304">
        <v>0</v>
      </c>
      <c r="O304">
        <f t="shared" si="242"/>
        <v>0</v>
      </c>
      <c r="P304">
        <f t="shared" si="270"/>
        <v>0</v>
      </c>
      <c r="Q304">
        <f t="shared" si="282"/>
        <v>0</v>
      </c>
      <c r="R304">
        <f t="shared" si="272"/>
        <v>0</v>
      </c>
      <c r="S304">
        <f t="shared" si="273"/>
        <v>0</v>
      </c>
      <c r="T304">
        <f t="shared" si="243"/>
        <v>0</v>
      </c>
      <c r="U304">
        <f t="shared" si="244"/>
        <v>0</v>
      </c>
      <c r="V304">
        <f t="shared" si="245"/>
        <v>0</v>
      </c>
      <c r="W304">
        <f t="shared" si="246"/>
        <v>0</v>
      </c>
      <c r="X304">
        <f t="shared" si="247"/>
        <v>0</v>
      </c>
      <c r="Y304">
        <f t="shared" si="248"/>
        <v>0</v>
      </c>
      <c r="AA304">
        <v>-1</v>
      </c>
      <c r="AB304">
        <f t="shared" si="249"/>
        <v>5746.3980000000001</v>
      </c>
      <c r="AC304">
        <f t="shared" si="287"/>
        <v>0</v>
      </c>
      <c r="AD304">
        <f t="shared" si="283"/>
        <v>3775.2750000000001</v>
      </c>
      <c r="AE304">
        <f t="shared" si="284"/>
        <v>1056.0374999999999</v>
      </c>
      <c r="AF304">
        <f t="shared" si="284"/>
        <v>1971.123</v>
      </c>
      <c r="AG304">
        <f t="shared" si="253"/>
        <v>0</v>
      </c>
      <c r="AH304">
        <f t="shared" si="285"/>
        <v>161.70000000000002</v>
      </c>
      <c r="AI304">
        <f t="shared" si="285"/>
        <v>0</v>
      </c>
      <c r="AJ304">
        <f t="shared" si="256"/>
        <v>0</v>
      </c>
      <c r="AK304">
        <v>5472.76</v>
      </c>
      <c r="AL304">
        <v>0</v>
      </c>
      <c r="AM304">
        <v>3595.5</v>
      </c>
      <c r="AN304">
        <v>1005.75</v>
      </c>
      <c r="AO304">
        <v>1877.26</v>
      </c>
      <c r="AP304">
        <v>0</v>
      </c>
      <c r="AQ304">
        <v>154</v>
      </c>
      <c r="AR304">
        <v>0</v>
      </c>
      <c r="AS304">
        <v>0</v>
      </c>
      <c r="AT304">
        <v>75</v>
      </c>
      <c r="AU304">
        <v>41</v>
      </c>
      <c r="AV304">
        <v>1.0469999999999999</v>
      </c>
      <c r="AW304">
        <v>1.002</v>
      </c>
      <c r="AZ304">
        <v>1</v>
      </c>
      <c r="BA304">
        <v>47.82</v>
      </c>
      <c r="BB304">
        <v>24.13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383</v>
      </c>
      <c r="BM304">
        <v>682</v>
      </c>
      <c r="BN304">
        <v>0</v>
      </c>
      <c r="BO304" t="s">
        <v>381</v>
      </c>
      <c r="BP304">
        <v>1</v>
      </c>
      <c r="BQ304">
        <v>60</v>
      </c>
      <c r="BR304">
        <v>0</v>
      </c>
      <c r="BS304">
        <v>47.82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75</v>
      </c>
      <c r="CA304">
        <v>41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1008</v>
      </c>
      <c r="CO304">
        <v>0</v>
      </c>
      <c r="CP304">
        <f t="shared" si="257"/>
        <v>0</v>
      </c>
      <c r="CQ304">
        <f t="shared" si="275"/>
        <v>0</v>
      </c>
      <c r="CR304">
        <f t="shared" si="286"/>
        <v>95378.89</v>
      </c>
      <c r="CS304">
        <f t="shared" si="277"/>
        <v>52873.14</v>
      </c>
      <c r="CT304">
        <f t="shared" si="278"/>
        <v>98689.48</v>
      </c>
      <c r="CU304">
        <f t="shared" si="258"/>
        <v>0</v>
      </c>
      <c r="CV304">
        <f t="shared" si="279"/>
        <v>169.29990000000001</v>
      </c>
      <c r="CW304">
        <f t="shared" si="259"/>
        <v>0</v>
      </c>
      <c r="CX304">
        <f t="shared" si="260"/>
        <v>0</v>
      </c>
      <c r="CY304">
        <f t="shared" si="261"/>
        <v>0</v>
      </c>
      <c r="CZ304">
        <f t="shared" si="262"/>
        <v>0</v>
      </c>
      <c r="DC304" t="s">
        <v>3</v>
      </c>
      <c r="DD304" t="s">
        <v>3</v>
      </c>
      <c r="DE304" t="s">
        <v>218</v>
      </c>
      <c r="DF304" t="s">
        <v>218</v>
      </c>
      <c r="DG304" t="s">
        <v>218</v>
      </c>
      <c r="DH304" t="s">
        <v>3</v>
      </c>
      <c r="DI304" t="s">
        <v>218</v>
      </c>
      <c r="DJ304" t="s">
        <v>218</v>
      </c>
      <c r="DK304" t="s">
        <v>3</v>
      </c>
      <c r="DL304" t="s">
        <v>3</v>
      </c>
      <c r="DM304" t="s">
        <v>3</v>
      </c>
      <c r="DN304">
        <v>91</v>
      </c>
      <c r="DO304">
        <v>70</v>
      </c>
      <c r="DP304">
        <v>1.0469999999999999</v>
      </c>
      <c r="DQ304">
        <v>1.002</v>
      </c>
      <c r="DU304">
        <v>1013</v>
      </c>
      <c r="DV304" t="s">
        <v>377</v>
      </c>
      <c r="DW304" t="s">
        <v>377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40699068</v>
      </c>
      <c r="EF304">
        <v>60</v>
      </c>
      <c r="EG304" t="s">
        <v>33</v>
      </c>
      <c r="EH304">
        <v>0</v>
      </c>
      <c r="EI304" t="s">
        <v>3</v>
      </c>
      <c r="EJ304">
        <v>1</v>
      </c>
      <c r="EK304">
        <v>682</v>
      </c>
      <c r="EL304" t="s">
        <v>379</v>
      </c>
      <c r="EM304" t="s">
        <v>380</v>
      </c>
      <c r="EO304" t="s">
        <v>213</v>
      </c>
      <c r="EQ304">
        <v>132096</v>
      </c>
      <c r="ER304">
        <v>5472.76</v>
      </c>
      <c r="ES304">
        <v>0</v>
      </c>
      <c r="ET304">
        <v>3595.5</v>
      </c>
      <c r="EU304">
        <v>1005.75</v>
      </c>
      <c r="EV304">
        <v>1877.26</v>
      </c>
      <c r="EW304">
        <v>154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91</v>
      </c>
      <c r="FY304">
        <v>70</v>
      </c>
      <c r="GA304" t="s">
        <v>3</v>
      </c>
      <c r="GD304">
        <v>0</v>
      </c>
      <c r="GF304">
        <v>481926121</v>
      </c>
      <c r="GG304">
        <v>2</v>
      </c>
      <c r="GH304">
        <v>1</v>
      </c>
      <c r="GI304">
        <v>2</v>
      </c>
      <c r="GJ304">
        <v>0</v>
      </c>
      <c r="GK304">
        <f>ROUND(R304*(R12)/100,2)</f>
        <v>0</v>
      </c>
      <c r="GL304">
        <f t="shared" si="263"/>
        <v>0</v>
      </c>
      <c r="GM304">
        <f t="shared" si="281"/>
        <v>0</v>
      </c>
      <c r="GN304">
        <f t="shared" si="264"/>
        <v>0</v>
      </c>
      <c r="GO304">
        <f t="shared" si="265"/>
        <v>0</v>
      </c>
      <c r="GP304">
        <f t="shared" si="266"/>
        <v>0</v>
      </c>
      <c r="GR304">
        <v>0</v>
      </c>
      <c r="GS304">
        <v>0</v>
      </c>
      <c r="GT304">
        <v>0</v>
      </c>
      <c r="GU304" t="s">
        <v>3</v>
      </c>
      <c r="GV304">
        <f t="shared" si="267"/>
        <v>0</v>
      </c>
      <c r="GW304">
        <v>1</v>
      </c>
      <c r="GX304">
        <f t="shared" si="268"/>
        <v>0</v>
      </c>
      <c r="HA304">
        <v>0</v>
      </c>
      <c r="HB304">
        <v>0</v>
      </c>
      <c r="HC304">
        <f t="shared" si="26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3</v>
      </c>
      <c r="F305" t="s">
        <v>3</v>
      </c>
      <c r="G305" t="s">
        <v>3</v>
      </c>
      <c r="H305" t="s">
        <v>3</v>
      </c>
      <c r="I305">
        <v>0</v>
      </c>
      <c r="J305">
        <v>0</v>
      </c>
      <c r="K305">
        <v>0</v>
      </c>
      <c r="O305">
        <f t="shared" si="242"/>
        <v>0</v>
      </c>
      <c r="P305">
        <f t="shared" si="270"/>
        <v>0</v>
      </c>
      <c r="Q305">
        <f t="shared" si="282"/>
        <v>0</v>
      </c>
      <c r="R305">
        <f t="shared" si="272"/>
        <v>0</v>
      </c>
      <c r="S305">
        <f t="shared" si="273"/>
        <v>0</v>
      </c>
      <c r="T305">
        <f t="shared" si="243"/>
        <v>0</v>
      </c>
      <c r="U305">
        <f t="shared" si="244"/>
        <v>0</v>
      </c>
      <c r="V305">
        <f t="shared" si="245"/>
        <v>0</v>
      </c>
      <c r="W305">
        <f t="shared" si="246"/>
        <v>0</v>
      </c>
      <c r="X305">
        <f t="shared" si="247"/>
        <v>0</v>
      </c>
      <c r="Y305">
        <f t="shared" si="248"/>
        <v>0</v>
      </c>
      <c r="AA305">
        <v>-1</v>
      </c>
      <c r="AB305">
        <f t="shared" si="249"/>
        <v>0</v>
      </c>
      <c r="AC305">
        <f t="shared" si="287"/>
        <v>0</v>
      </c>
      <c r="AD305">
        <f t="shared" si="283"/>
        <v>0</v>
      </c>
      <c r="AE305">
        <f t="shared" si="284"/>
        <v>0</v>
      </c>
      <c r="AF305">
        <f t="shared" si="284"/>
        <v>0</v>
      </c>
      <c r="AG305">
        <f t="shared" si="253"/>
        <v>0</v>
      </c>
      <c r="AH305">
        <f t="shared" si="285"/>
        <v>0</v>
      </c>
      <c r="AI305">
        <f t="shared" si="285"/>
        <v>0</v>
      </c>
      <c r="AJ305">
        <f t="shared" si="256"/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1008</v>
      </c>
      <c r="CO305">
        <v>0</v>
      </c>
      <c r="CP305">
        <f t="shared" si="257"/>
        <v>0</v>
      </c>
      <c r="CQ305">
        <f t="shared" si="275"/>
        <v>0</v>
      </c>
      <c r="CR305">
        <f t="shared" si="286"/>
        <v>0</v>
      </c>
      <c r="CS305">
        <f t="shared" si="277"/>
        <v>0</v>
      </c>
      <c r="CT305">
        <f t="shared" si="278"/>
        <v>0</v>
      </c>
      <c r="CU305">
        <f t="shared" si="258"/>
        <v>0</v>
      </c>
      <c r="CV305">
        <f t="shared" si="279"/>
        <v>0</v>
      </c>
      <c r="CW305">
        <f t="shared" si="259"/>
        <v>0</v>
      </c>
      <c r="CX305">
        <f t="shared" si="260"/>
        <v>0</v>
      </c>
      <c r="CY305">
        <f t="shared" si="261"/>
        <v>0</v>
      </c>
      <c r="CZ305">
        <f t="shared" si="262"/>
        <v>0</v>
      </c>
      <c r="DC305" t="s">
        <v>3</v>
      </c>
      <c r="DD305" t="s">
        <v>3</v>
      </c>
      <c r="DE305" t="s">
        <v>218</v>
      </c>
      <c r="DF305" t="s">
        <v>218</v>
      </c>
      <c r="DG305" t="s">
        <v>218</v>
      </c>
      <c r="DH305" t="s">
        <v>3</v>
      </c>
      <c r="DI305" t="s">
        <v>218</v>
      </c>
      <c r="DJ305" t="s">
        <v>218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40700353</v>
      </c>
      <c r="EF305">
        <v>202</v>
      </c>
      <c r="EG305" t="s">
        <v>352</v>
      </c>
      <c r="EH305">
        <v>0</v>
      </c>
      <c r="EI305" t="s">
        <v>3</v>
      </c>
      <c r="EJ305">
        <v>1</v>
      </c>
      <c r="EK305">
        <v>400002</v>
      </c>
      <c r="EL305" t="s">
        <v>353</v>
      </c>
      <c r="EM305" t="s">
        <v>352</v>
      </c>
      <c r="EO305" t="s">
        <v>213</v>
      </c>
      <c r="EQ305">
        <v>132096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0</v>
      </c>
      <c r="GF305">
        <v>1218112172</v>
      </c>
      <c r="GG305">
        <v>2</v>
      </c>
      <c r="GH305">
        <v>0</v>
      </c>
      <c r="GI305">
        <v>-2</v>
      </c>
      <c r="GJ305">
        <v>0</v>
      </c>
      <c r="GK305">
        <f>ROUND(R305*(R12)/100,2)</f>
        <v>0</v>
      </c>
      <c r="GL305">
        <f t="shared" si="263"/>
        <v>0</v>
      </c>
      <c r="GM305">
        <f t="shared" si="281"/>
        <v>0</v>
      </c>
      <c r="GN305">
        <f t="shared" si="264"/>
        <v>0</v>
      </c>
      <c r="GO305">
        <f t="shared" si="265"/>
        <v>0</v>
      </c>
      <c r="GP305">
        <f t="shared" si="266"/>
        <v>0</v>
      </c>
      <c r="GR305">
        <v>0</v>
      </c>
      <c r="GS305">
        <v>3</v>
      </c>
      <c r="GT305">
        <v>0</v>
      </c>
      <c r="GU305" t="s">
        <v>3</v>
      </c>
      <c r="GV305">
        <f t="shared" si="267"/>
        <v>0</v>
      </c>
      <c r="GW305">
        <v>1</v>
      </c>
      <c r="GX305">
        <f t="shared" si="268"/>
        <v>0</v>
      </c>
      <c r="HA305">
        <v>0</v>
      </c>
      <c r="HB305">
        <v>0</v>
      </c>
      <c r="HC305">
        <f t="shared" si="26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E306" t="s">
        <v>3</v>
      </c>
      <c r="F306" t="s">
        <v>375</v>
      </c>
      <c r="G306" t="s">
        <v>376</v>
      </c>
      <c r="H306" t="s">
        <v>377</v>
      </c>
      <c r="I306">
        <v>0</v>
      </c>
      <c r="J306">
        <v>0</v>
      </c>
      <c r="K306">
        <v>0</v>
      </c>
      <c r="O306">
        <f t="shared" si="242"/>
        <v>0</v>
      </c>
      <c r="P306">
        <f t="shared" si="270"/>
        <v>0</v>
      </c>
      <c r="Q306">
        <f t="shared" si="282"/>
        <v>0</v>
      </c>
      <c r="R306">
        <f t="shared" si="272"/>
        <v>0</v>
      </c>
      <c r="S306">
        <f t="shared" si="273"/>
        <v>0</v>
      </c>
      <c r="T306">
        <f t="shared" si="243"/>
        <v>0</v>
      </c>
      <c r="U306">
        <f t="shared" si="244"/>
        <v>0</v>
      </c>
      <c r="V306">
        <f t="shared" si="245"/>
        <v>0</v>
      </c>
      <c r="W306">
        <f t="shared" si="246"/>
        <v>0</v>
      </c>
      <c r="X306">
        <f t="shared" si="247"/>
        <v>0</v>
      </c>
      <c r="Y306">
        <f t="shared" si="248"/>
        <v>0</v>
      </c>
      <c r="AA306">
        <v>-1</v>
      </c>
      <c r="AB306">
        <f t="shared" si="249"/>
        <v>7670.3969999999999</v>
      </c>
      <c r="AC306">
        <f t="shared" si="287"/>
        <v>0</v>
      </c>
      <c r="AD306">
        <f t="shared" si="283"/>
        <v>5033.7</v>
      </c>
      <c r="AE306">
        <f t="shared" si="284"/>
        <v>1408.05</v>
      </c>
      <c r="AF306">
        <f t="shared" si="284"/>
        <v>2636.6970000000001</v>
      </c>
      <c r="AG306">
        <f t="shared" si="253"/>
        <v>0</v>
      </c>
      <c r="AH306">
        <f t="shared" si="285"/>
        <v>216.3</v>
      </c>
      <c r="AI306">
        <f t="shared" si="285"/>
        <v>0</v>
      </c>
      <c r="AJ306">
        <f t="shared" si="256"/>
        <v>0</v>
      </c>
      <c r="AK306">
        <v>7305.14</v>
      </c>
      <c r="AL306">
        <v>0</v>
      </c>
      <c r="AM306">
        <v>4794</v>
      </c>
      <c r="AN306">
        <v>1341</v>
      </c>
      <c r="AO306">
        <v>2511.14</v>
      </c>
      <c r="AP306">
        <v>0</v>
      </c>
      <c r="AQ306">
        <v>206</v>
      </c>
      <c r="AR306">
        <v>0</v>
      </c>
      <c r="AS306">
        <v>0</v>
      </c>
      <c r="AT306">
        <v>75</v>
      </c>
      <c r="AU306">
        <v>41</v>
      </c>
      <c r="AV306">
        <v>1.0469999999999999</v>
      </c>
      <c r="AW306">
        <v>1.002</v>
      </c>
      <c r="AZ306">
        <v>1</v>
      </c>
      <c r="BA306">
        <v>47.82</v>
      </c>
      <c r="BB306">
        <v>24.13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384</v>
      </c>
      <c r="BM306">
        <v>682</v>
      </c>
      <c r="BN306">
        <v>0</v>
      </c>
      <c r="BO306" t="s">
        <v>375</v>
      </c>
      <c r="BP306">
        <v>1</v>
      </c>
      <c r="BQ306">
        <v>60</v>
      </c>
      <c r="BR306">
        <v>0</v>
      </c>
      <c r="BS306">
        <v>47.82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75</v>
      </c>
      <c r="CA306">
        <v>41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1008</v>
      </c>
      <c r="CO306">
        <v>0</v>
      </c>
      <c r="CP306">
        <f t="shared" si="257"/>
        <v>0</v>
      </c>
      <c r="CQ306">
        <f t="shared" si="275"/>
        <v>0</v>
      </c>
      <c r="CR306">
        <f t="shared" si="286"/>
        <v>127171.86</v>
      </c>
      <c r="CS306">
        <f t="shared" si="277"/>
        <v>70497.679999999993</v>
      </c>
      <c r="CT306">
        <f t="shared" si="278"/>
        <v>132012.85</v>
      </c>
      <c r="CU306">
        <f t="shared" si="258"/>
        <v>0</v>
      </c>
      <c r="CV306">
        <f t="shared" si="279"/>
        <v>226.46609999999998</v>
      </c>
      <c r="CW306">
        <f t="shared" si="259"/>
        <v>0</v>
      </c>
      <c r="CX306">
        <f t="shared" si="260"/>
        <v>0</v>
      </c>
      <c r="CY306">
        <f t="shared" si="261"/>
        <v>0</v>
      </c>
      <c r="CZ306">
        <f t="shared" si="262"/>
        <v>0</v>
      </c>
      <c r="DC306" t="s">
        <v>3</v>
      </c>
      <c r="DD306" t="s">
        <v>3</v>
      </c>
      <c r="DE306" t="s">
        <v>218</v>
      </c>
      <c r="DF306" t="s">
        <v>218</v>
      </c>
      <c r="DG306" t="s">
        <v>218</v>
      </c>
      <c r="DH306" t="s">
        <v>3</v>
      </c>
      <c r="DI306" t="s">
        <v>218</v>
      </c>
      <c r="DJ306" t="s">
        <v>218</v>
      </c>
      <c r="DK306" t="s">
        <v>3</v>
      </c>
      <c r="DL306" t="s">
        <v>3</v>
      </c>
      <c r="DM306" t="s">
        <v>3</v>
      </c>
      <c r="DN306">
        <v>91</v>
      </c>
      <c r="DO306">
        <v>70</v>
      </c>
      <c r="DP306">
        <v>1.0469999999999999</v>
      </c>
      <c r="DQ306">
        <v>1.002</v>
      </c>
      <c r="DU306">
        <v>1013</v>
      </c>
      <c r="DV306" t="s">
        <v>377</v>
      </c>
      <c r="DW306" t="s">
        <v>377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40699068</v>
      </c>
      <c r="EF306">
        <v>60</v>
      </c>
      <c r="EG306" t="s">
        <v>33</v>
      </c>
      <c r="EH306">
        <v>0</v>
      </c>
      <c r="EI306" t="s">
        <v>3</v>
      </c>
      <c r="EJ306">
        <v>1</v>
      </c>
      <c r="EK306">
        <v>682</v>
      </c>
      <c r="EL306" t="s">
        <v>379</v>
      </c>
      <c r="EM306" t="s">
        <v>380</v>
      </c>
      <c r="EO306" t="s">
        <v>213</v>
      </c>
      <c r="EQ306">
        <v>132096</v>
      </c>
      <c r="ER306">
        <v>7305.14</v>
      </c>
      <c r="ES306">
        <v>0</v>
      </c>
      <c r="ET306">
        <v>4794</v>
      </c>
      <c r="EU306">
        <v>1341</v>
      </c>
      <c r="EV306">
        <v>2511.14</v>
      </c>
      <c r="EW306">
        <v>206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91</v>
      </c>
      <c r="FY306">
        <v>70</v>
      </c>
      <c r="GA306" t="s">
        <v>3</v>
      </c>
      <c r="GD306">
        <v>0</v>
      </c>
      <c r="GF306">
        <v>878765690</v>
      </c>
      <c r="GG306">
        <v>2</v>
      </c>
      <c r="GH306">
        <v>1</v>
      </c>
      <c r="GI306">
        <v>2</v>
      </c>
      <c r="GJ306">
        <v>0</v>
      </c>
      <c r="GK306">
        <f>ROUND(R306*(R12)/100,2)</f>
        <v>0</v>
      </c>
      <c r="GL306">
        <f t="shared" si="263"/>
        <v>0</v>
      </c>
      <c r="GM306">
        <f t="shared" si="281"/>
        <v>0</v>
      </c>
      <c r="GN306">
        <f t="shared" si="264"/>
        <v>0</v>
      </c>
      <c r="GO306">
        <f t="shared" si="265"/>
        <v>0</v>
      </c>
      <c r="GP306">
        <f t="shared" si="266"/>
        <v>0</v>
      </c>
      <c r="GR306">
        <v>0</v>
      </c>
      <c r="GS306">
        <v>0</v>
      </c>
      <c r="GT306">
        <v>0</v>
      </c>
      <c r="GU306" t="s">
        <v>3</v>
      </c>
      <c r="GV306">
        <f t="shared" si="267"/>
        <v>0</v>
      </c>
      <c r="GW306">
        <v>1</v>
      </c>
      <c r="GX306">
        <f t="shared" si="268"/>
        <v>0</v>
      </c>
      <c r="HA306">
        <v>0</v>
      </c>
      <c r="HB306">
        <v>0</v>
      </c>
      <c r="HC306">
        <f t="shared" si="26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E307" t="s">
        <v>3</v>
      </c>
      <c r="F307" t="s">
        <v>385</v>
      </c>
      <c r="G307" t="s">
        <v>386</v>
      </c>
      <c r="H307" t="s">
        <v>377</v>
      </c>
      <c r="I307">
        <f>ROUND(3/100,9)</f>
        <v>0.03</v>
      </c>
      <c r="J307">
        <v>0</v>
      </c>
      <c r="K307">
        <f>ROUND(3/100,9)</f>
        <v>0.03</v>
      </c>
      <c r="O307">
        <f t="shared" si="242"/>
        <v>2487.0500000000002</v>
      </c>
      <c r="P307">
        <f t="shared" si="270"/>
        <v>130.47999999999999</v>
      </c>
      <c r="Q307">
        <f t="shared" si="282"/>
        <v>0</v>
      </c>
      <c r="R307">
        <f t="shared" si="272"/>
        <v>0</v>
      </c>
      <c r="S307">
        <f t="shared" si="273"/>
        <v>2356.5700000000002</v>
      </c>
      <c r="T307">
        <f t="shared" si="243"/>
        <v>0</v>
      </c>
      <c r="U307">
        <f t="shared" si="244"/>
        <v>4.3534259999999989</v>
      </c>
      <c r="V307">
        <f t="shared" si="245"/>
        <v>0</v>
      </c>
      <c r="W307">
        <f t="shared" si="246"/>
        <v>0</v>
      </c>
      <c r="X307">
        <f t="shared" si="247"/>
        <v>1767.43</v>
      </c>
      <c r="Y307">
        <f t="shared" si="248"/>
        <v>966.19</v>
      </c>
      <c r="AA307">
        <v>-1</v>
      </c>
      <c r="AB307">
        <f t="shared" si="249"/>
        <v>2431.7620000000002</v>
      </c>
      <c r="AC307">
        <f t="shared" si="287"/>
        <v>862.81</v>
      </c>
      <c r="AD307">
        <f t="shared" si="283"/>
        <v>0</v>
      </c>
      <c r="AE307">
        <f t="shared" si="284"/>
        <v>0</v>
      </c>
      <c r="AF307">
        <f t="shared" si="284"/>
        <v>1568.952</v>
      </c>
      <c r="AG307">
        <f t="shared" si="253"/>
        <v>0</v>
      </c>
      <c r="AH307">
        <f t="shared" si="285"/>
        <v>138.6</v>
      </c>
      <c r="AI307">
        <f t="shared" si="285"/>
        <v>0</v>
      </c>
      <c r="AJ307">
        <f t="shared" si="256"/>
        <v>0</v>
      </c>
      <c r="AK307">
        <v>2357.0500000000002</v>
      </c>
      <c r="AL307">
        <v>862.81</v>
      </c>
      <c r="AM307">
        <v>0</v>
      </c>
      <c r="AN307">
        <v>0</v>
      </c>
      <c r="AO307">
        <v>1494.24</v>
      </c>
      <c r="AP307">
        <v>0</v>
      </c>
      <c r="AQ307">
        <v>132</v>
      </c>
      <c r="AR307">
        <v>0</v>
      </c>
      <c r="AS307">
        <v>0</v>
      </c>
      <c r="AT307">
        <v>75</v>
      </c>
      <c r="AU307">
        <v>41</v>
      </c>
      <c r="AV307">
        <v>1.0469999999999999</v>
      </c>
      <c r="AW307">
        <v>1.002</v>
      </c>
      <c r="AZ307">
        <v>1</v>
      </c>
      <c r="BA307">
        <v>47.82</v>
      </c>
      <c r="BB307">
        <v>1</v>
      </c>
      <c r="BC307">
        <v>5.03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387</v>
      </c>
      <c r="BM307">
        <v>682</v>
      </c>
      <c r="BN307">
        <v>0</v>
      </c>
      <c r="BO307" t="s">
        <v>385</v>
      </c>
      <c r="BP307">
        <v>1</v>
      </c>
      <c r="BQ307">
        <v>60</v>
      </c>
      <c r="BR307">
        <v>0</v>
      </c>
      <c r="BS307">
        <v>47.82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75</v>
      </c>
      <c r="CA307">
        <v>41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1008</v>
      </c>
      <c r="CO307">
        <v>0</v>
      </c>
      <c r="CP307">
        <f t="shared" si="257"/>
        <v>2487.0500000000002</v>
      </c>
      <c r="CQ307">
        <f t="shared" si="275"/>
        <v>4348.6400000000003</v>
      </c>
      <c r="CR307">
        <f t="shared" si="286"/>
        <v>0</v>
      </c>
      <c r="CS307">
        <f t="shared" si="277"/>
        <v>0</v>
      </c>
      <c r="CT307">
        <f t="shared" si="278"/>
        <v>78553.440000000002</v>
      </c>
      <c r="CU307">
        <f t="shared" si="258"/>
        <v>0</v>
      </c>
      <c r="CV307">
        <f t="shared" si="279"/>
        <v>145.11419999999998</v>
      </c>
      <c r="CW307">
        <f t="shared" si="259"/>
        <v>0</v>
      </c>
      <c r="CX307">
        <f t="shared" si="260"/>
        <v>0</v>
      </c>
      <c r="CY307">
        <f t="shared" si="261"/>
        <v>1767.4275000000002</v>
      </c>
      <c r="CZ307">
        <f t="shared" si="262"/>
        <v>966.19370000000004</v>
      </c>
      <c r="DC307" t="s">
        <v>3</v>
      </c>
      <c r="DD307" t="s">
        <v>3</v>
      </c>
      <c r="DE307" t="s">
        <v>218</v>
      </c>
      <c r="DF307" t="s">
        <v>218</v>
      </c>
      <c r="DG307" t="s">
        <v>218</v>
      </c>
      <c r="DH307" t="s">
        <v>3</v>
      </c>
      <c r="DI307" t="s">
        <v>218</v>
      </c>
      <c r="DJ307" t="s">
        <v>218</v>
      </c>
      <c r="DK307" t="s">
        <v>3</v>
      </c>
      <c r="DL307" t="s">
        <v>3</v>
      </c>
      <c r="DM307" t="s">
        <v>3</v>
      </c>
      <c r="DN307">
        <v>91</v>
      </c>
      <c r="DO307">
        <v>70</v>
      </c>
      <c r="DP307">
        <v>1.0469999999999999</v>
      </c>
      <c r="DQ307">
        <v>1.002</v>
      </c>
      <c r="DU307">
        <v>1013</v>
      </c>
      <c r="DV307" t="s">
        <v>377</v>
      </c>
      <c r="DW307" t="s">
        <v>377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40699068</v>
      </c>
      <c r="EF307">
        <v>60</v>
      </c>
      <c r="EG307" t="s">
        <v>33</v>
      </c>
      <c r="EH307">
        <v>0</v>
      </c>
      <c r="EI307" t="s">
        <v>3</v>
      </c>
      <c r="EJ307">
        <v>1</v>
      </c>
      <c r="EK307">
        <v>682</v>
      </c>
      <c r="EL307" t="s">
        <v>379</v>
      </c>
      <c r="EM307" t="s">
        <v>380</v>
      </c>
      <c r="EO307" t="s">
        <v>213</v>
      </c>
      <c r="EQ307">
        <v>132096</v>
      </c>
      <c r="ER307">
        <v>2357.0500000000002</v>
      </c>
      <c r="ES307">
        <v>862.81</v>
      </c>
      <c r="ET307">
        <v>0</v>
      </c>
      <c r="EU307">
        <v>0</v>
      </c>
      <c r="EV307">
        <v>1494.24</v>
      </c>
      <c r="EW307">
        <v>132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91</v>
      </c>
      <c r="FY307">
        <v>70</v>
      </c>
      <c r="GA307" t="s">
        <v>3</v>
      </c>
      <c r="GD307">
        <v>0</v>
      </c>
      <c r="GF307">
        <v>1487233220</v>
      </c>
      <c r="GG307">
        <v>2</v>
      </c>
      <c r="GH307">
        <v>1</v>
      </c>
      <c r="GI307">
        <v>2</v>
      </c>
      <c r="GJ307">
        <v>0</v>
      </c>
      <c r="GK307">
        <f>ROUND(R307*(R12)/100,2)</f>
        <v>0</v>
      </c>
      <c r="GL307">
        <f t="shared" si="263"/>
        <v>0</v>
      </c>
      <c r="GM307">
        <f t="shared" si="281"/>
        <v>5220.67</v>
      </c>
      <c r="GN307">
        <f t="shared" si="264"/>
        <v>5220.67</v>
      </c>
      <c r="GO307">
        <f t="shared" si="265"/>
        <v>0</v>
      </c>
      <c r="GP307">
        <f t="shared" si="266"/>
        <v>0</v>
      </c>
      <c r="GR307">
        <v>0</v>
      </c>
      <c r="GS307">
        <v>3</v>
      </c>
      <c r="GT307">
        <v>0</v>
      </c>
      <c r="GU307" t="s">
        <v>3</v>
      </c>
      <c r="GV307">
        <f t="shared" si="267"/>
        <v>0</v>
      </c>
      <c r="GW307">
        <v>1</v>
      </c>
      <c r="GX307">
        <f t="shared" si="268"/>
        <v>0</v>
      </c>
      <c r="HA307">
        <v>0</v>
      </c>
      <c r="HB307">
        <v>0</v>
      </c>
      <c r="HC307">
        <f t="shared" si="26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">
      <c r="A308">
        <v>18</v>
      </c>
      <c r="B308">
        <v>1</v>
      </c>
      <c r="E308" t="s">
        <v>3</v>
      </c>
      <c r="F308" t="s">
        <v>145</v>
      </c>
      <c r="G308" t="s">
        <v>177</v>
      </c>
      <c r="H308" t="s">
        <v>61</v>
      </c>
      <c r="I308">
        <f>I307*J308</f>
        <v>1.248E-2</v>
      </c>
      <c r="J308">
        <v>0.41599999999999998</v>
      </c>
      <c r="K308">
        <v>0.41599999999999998</v>
      </c>
      <c r="O308">
        <f t="shared" si="242"/>
        <v>80.75</v>
      </c>
      <c r="P308">
        <f t="shared" si="270"/>
        <v>80.75</v>
      </c>
      <c r="Q308">
        <f>(ROUND((ROUND(((ET308)*AV308*I308),2)*BB308),2)+ROUND((ROUND(((AE308-(EU308))*AV308*I308),2)*BS308),2))</f>
        <v>0</v>
      </c>
      <c r="R308">
        <f t="shared" si="272"/>
        <v>0</v>
      </c>
      <c r="S308">
        <f t="shared" si="273"/>
        <v>0</v>
      </c>
      <c r="T308">
        <f t="shared" si="243"/>
        <v>0</v>
      </c>
      <c r="U308">
        <f t="shared" si="244"/>
        <v>0</v>
      </c>
      <c r="V308">
        <f t="shared" si="245"/>
        <v>0</v>
      </c>
      <c r="W308">
        <f t="shared" si="246"/>
        <v>0</v>
      </c>
      <c r="X308">
        <f t="shared" si="247"/>
        <v>0</v>
      </c>
      <c r="Y308">
        <f t="shared" si="248"/>
        <v>0</v>
      </c>
      <c r="AA308">
        <v>-1</v>
      </c>
      <c r="AB308">
        <f t="shared" si="249"/>
        <v>517.14</v>
      </c>
      <c r="AC308">
        <f t="shared" si="287"/>
        <v>517.14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253"/>
        <v>0</v>
      </c>
      <c r="AH308">
        <f>(EW308)</f>
        <v>0</v>
      </c>
      <c r="AI308">
        <f>(EX308)</f>
        <v>0</v>
      </c>
      <c r="AJ308">
        <f t="shared" si="256"/>
        <v>0</v>
      </c>
      <c r="AK308">
        <v>517.14</v>
      </c>
      <c r="AL308">
        <v>517.14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1.002</v>
      </c>
      <c r="AZ308">
        <v>1</v>
      </c>
      <c r="BA308">
        <v>1</v>
      </c>
      <c r="BB308">
        <v>1</v>
      </c>
      <c r="BC308">
        <v>12.48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178</v>
      </c>
      <c r="BM308">
        <v>682</v>
      </c>
      <c r="BN308">
        <v>0</v>
      </c>
      <c r="BO308" t="s">
        <v>145</v>
      </c>
      <c r="BP308">
        <v>1</v>
      </c>
      <c r="BQ308">
        <v>60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57"/>
        <v>80.75</v>
      </c>
      <c r="CQ308">
        <f t="shared" si="275"/>
        <v>6466.76</v>
      </c>
      <c r="CR308">
        <f>(ROUND((ROUND(((ET308)*AV308*1),2)*BB308),2)+ROUND((ROUND(((AE308-(EU308))*AV308*1),2)*BS308),2))</f>
        <v>0</v>
      </c>
      <c r="CS308">
        <f t="shared" si="277"/>
        <v>0</v>
      </c>
      <c r="CT308">
        <f t="shared" si="278"/>
        <v>0</v>
      </c>
      <c r="CU308">
        <f t="shared" si="258"/>
        <v>0</v>
      </c>
      <c r="CV308">
        <f t="shared" si="279"/>
        <v>0</v>
      </c>
      <c r="CW308">
        <f t="shared" si="259"/>
        <v>0</v>
      </c>
      <c r="CX308">
        <f t="shared" si="260"/>
        <v>0</v>
      </c>
      <c r="CY308">
        <f t="shared" si="261"/>
        <v>0</v>
      </c>
      <c r="CZ308">
        <f t="shared" si="262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91</v>
      </c>
      <c r="DO308">
        <v>70</v>
      </c>
      <c r="DP308">
        <v>1.0469999999999999</v>
      </c>
      <c r="DQ308">
        <v>1.002</v>
      </c>
      <c r="DU308">
        <v>1007</v>
      </c>
      <c r="DV308" t="s">
        <v>61</v>
      </c>
      <c r="DW308" t="s">
        <v>61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40699068</v>
      </c>
      <c r="EF308">
        <v>60</v>
      </c>
      <c r="EG308" t="s">
        <v>33</v>
      </c>
      <c r="EH308">
        <v>0</v>
      </c>
      <c r="EI308" t="s">
        <v>3</v>
      </c>
      <c r="EJ308">
        <v>1</v>
      </c>
      <c r="EK308">
        <v>682</v>
      </c>
      <c r="EL308" t="s">
        <v>379</v>
      </c>
      <c r="EM308" t="s">
        <v>380</v>
      </c>
      <c r="EO308" t="s">
        <v>3</v>
      </c>
      <c r="EQ308">
        <v>1024</v>
      </c>
      <c r="ER308">
        <v>517.14</v>
      </c>
      <c r="ES308">
        <v>517.14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91</v>
      </c>
      <c r="FY308">
        <v>70</v>
      </c>
      <c r="GA308" t="s">
        <v>3</v>
      </c>
      <c r="GD308">
        <v>0</v>
      </c>
      <c r="GF308">
        <v>412444006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263"/>
        <v>0</v>
      </c>
      <c r="GM308">
        <f t="shared" si="281"/>
        <v>80.75</v>
      </c>
      <c r="GN308">
        <f t="shared" si="264"/>
        <v>80.75</v>
      </c>
      <c r="GO308">
        <f t="shared" si="265"/>
        <v>0</v>
      </c>
      <c r="GP308">
        <f t="shared" si="266"/>
        <v>0</v>
      </c>
      <c r="GR308">
        <v>0</v>
      </c>
      <c r="GS308">
        <v>0</v>
      </c>
      <c r="GT308">
        <v>0</v>
      </c>
      <c r="GU308" t="s">
        <v>3</v>
      </c>
      <c r="GV308">
        <f t="shared" si="267"/>
        <v>0</v>
      </c>
      <c r="GW308">
        <v>1</v>
      </c>
      <c r="GX308">
        <f t="shared" si="268"/>
        <v>0</v>
      </c>
      <c r="HA308">
        <v>0</v>
      </c>
      <c r="HB308">
        <v>0</v>
      </c>
      <c r="HC308">
        <f t="shared" si="26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10" spans="1:245" x14ac:dyDescent="0.2">
      <c r="A310" s="2">
        <v>51</v>
      </c>
      <c r="B310" s="2">
        <f>B274</f>
        <v>1</v>
      </c>
      <c r="C310" s="2">
        <f>A274</f>
        <v>4</v>
      </c>
      <c r="D310" s="2">
        <f>ROW(A274)</f>
        <v>274</v>
      </c>
      <c r="E310" s="2"/>
      <c r="F310" s="2" t="str">
        <f>IF(F274&lt;&gt;"",F274,"")</f>
        <v>Строительные работы</v>
      </c>
      <c r="G310" s="2" t="str">
        <f>IF(G274&lt;&gt;"",G274,"")</f>
        <v>Строительные работы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288">ROUND(AB310,2)</f>
        <v>55065.21</v>
      </c>
      <c r="P310" s="2">
        <f t="shared" si="288"/>
        <v>0</v>
      </c>
      <c r="Q310" s="2">
        <f t="shared" si="288"/>
        <v>0</v>
      </c>
      <c r="R310" s="2">
        <f t="shared" si="288"/>
        <v>0</v>
      </c>
      <c r="S310" s="2">
        <f t="shared" si="288"/>
        <v>55065.21</v>
      </c>
      <c r="T310" s="2">
        <f t="shared" si="288"/>
        <v>0</v>
      </c>
      <c r="U310" s="2">
        <f>AH310</f>
        <v>111.63047313599999</v>
      </c>
      <c r="V310" s="2">
        <f>AI310</f>
        <v>0</v>
      </c>
      <c r="W310" s="2">
        <f>ROUND(AJ310,2)</f>
        <v>0</v>
      </c>
      <c r="X310" s="2">
        <f>ROUND(AK310,2)</f>
        <v>47512.11</v>
      </c>
      <c r="Y310" s="2">
        <f>ROUND(AL310,2)</f>
        <v>22576.74</v>
      </c>
      <c r="Z310" s="2"/>
      <c r="AA310" s="2"/>
      <c r="AB310" s="2">
        <f>ROUND(SUMIF(AA278:AA308,"=44842498",O278:O308),2)</f>
        <v>55065.21</v>
      </c>
      <c r="AC310" s="2">
        <f>ROUND(SUMIF(AA278:AA308,"=44842498",P278:P308),2)</f>
        <v>0</v>
      </c>
      <c r="AD310" s="2">
        <f>ROUND(SUMIF(AA278:AA308,"=44842498",Q278:Q308),2)</f>
        <v>0</v>
      </c>
      <c r="AE310" s="2">
        <f>ROUND(SUMIF(AA278:AA308,"=44842498",R278:R308),2)</f>
        <v>0</v>
      </c>
      <c r="AF310" s="2">
        <f>ROUND(SUMIF(AA278:AA308,"=44842498",S278:S308),2)</f>
        <v>55065.21</v>
      </c>
      <c r="AG310" s="2">
        <f>ROUND(SUMIF(AA278:AA308,"=44842498",T278:T308),2)</f>
        <v>0</v>
      </c>
      <c r="AH310" s="2">
        <f>SUMIF(AA278:AA308,"=44842498",U278:U308)</f>
        <v>111.63047313599999</v>
      </c>
      <c r="AI310" s="2">
        <f>SUMIF(AA278:AA308,"=44842498",V278:V308)</f>
        <v>0</v>
      </c>
      <c r="AJ310" s="2">
        <f>ROUND(SUMIF(AA278:AA308,"=44842498",W278:W308),2)</f>
        <v>0</v>
      </c>
      <c r="AK310" s="2">
        <f>ROUND(SUMIF(AA278:AA308,"=44842498",X278:X308),2)</f>
        <v>47512.11</v>
      </c>
      <c r="AL310" s="2">
        <f>ROUND(SUMIF(AA278:AA308,"=44842498",Y278:Y308),2)</f>
        <v>22576.74</v>
      </c>
      <c r="AM310" s="2"/>
      <c r="AN310" s="2"/>
      <c r="AO310" s="2">
        <f t="shared" ref="AO310:BD310" si="289">ROUND(BX310,2)</f>
        <v>0</v>
      </c>
      <c r="AP310" s="2">
        <f t="shared" si="289"/>
        <v>0</v>
      </c>
      <c r="AQ310" s="2">
        <f t="shared" si="289"/>
        <v>0</v>
      </c>
      <c r="AR310" s="2">
        <f t="shared" si="289"/>
        <v>125154.06</v>
      </c>
      <c r="AS310" s="2">
        <f t="shared" si="289"/>
        <v>125154.06</v>
      </c>
      <c r="AT310" s="2">
        <f t="shared" si="289"/>
        <v>0</v>
      </c>
      <c r="AU310" s="2">
        <f t="shared" si="289"/>
        <v>0</v>
      </c>
      <c r="AV310" s="2">
        <f t="shared" si="289"/>
        <v>0</v>
      </c>
      <c r="AW310" s="2">
        <f t="shared" si="289"/>
        <v>0</v>
      </c>
      <c r="AX310" s="2">
        <f t="shared" si="289"/>
        <v>0</v>
      </c>
      <c r="AY310" s="2">
        <f t="shared" si="289"/>
        <v>0</v>
      </c>
      <c r="AZ310" s="2">
        <f t="shared" si="289"/>
        <v>0</v>
      </c>
      <c r="BA310" s="2">
        <f t="shared" si="289"/>
        <v>0</v>
      </c>
      <c r="BB310" s="2">
        <f t="shared" si="289"/>
        <v>0</v>
      </c>
      <c r="BC310" s="2">
        <f t="shared" si="289"/>
        <v>0</v>
      </c>
      <c r="BD310" s="2">
        <f t="shared" si="289"/>
        <v>0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>
        <f>ROUND(SUMIF(AA278:AA308,"=44842498",FQ278:FQ308),2)</f>
        <v>0</v>
      </c>
      <c r="BY310" s="2">
        <f>ROUND(SUMIF(AA278:AA308,"=44842498",FR278:FR308),2)</f>
        <v>0</v>
      </c>
      <c r="BZ310" s="2">
        <f>ROUND(SUMIF(AA278:AA308,"=44842498",GL278:GL308),2)</f>
        <v>0</v>
      </c>
      <c r="CA310" s="2">
        <f>ROUND(SUMIF(AA278:AA308,"=44842498",GM278:GM308),2)</f>
        <v>125154.06</v>
      </c>
      <c r="CB310" s="2">
        <f>ROUND(SUMIF(AA278:AA308,"=44842498",GN278:GN308),2)</f>
        <v>125154.06</v>
      </c>
      <c r="CC310" s="2">
        <f>ROUND(SUMIF(AA278:AA308,"=44842498",GO278:GO308),2)</f>
        <v>0</v>
      </c>
      <c r="CD310" s="2">
        <f>ROUND(SUMIF(AA278:AA308,"=44842498",GP278:GP308),2)</f>
        <v>0</v>
      </c>
      <c r="CE310" s="2">
        <f>AC310-BX310</f>
        <v>0</v>
      </c>
      <c r="CF310" s="2">
        <f>AC310-BY310</f>
        <v>0</v>
      </c>
      <c r="CG310" s="2">
        <f>BX310-BZ310</f>
        <v>0</v>
      </c>
      <c r="CH310" s="2">
        <f>AC310-BX310-BY310+BZ310</f>
        <v>0</v>
      </c>
      <c r="CI310" s="2">
        <f>BY310-BZ310</f>
        <v>0</v>
      </c>
      <c r="CJ310" s="2">
        <f>ROUND(SUMIF(AA278:AA308,"=44842498",GX278:GX308),2)</f>
        <v>0</v>
      </c>
      <c r="CK310" s="2">
        <f>ROUND(SUMIF(AA278:AA308,"=44842498",GY278:GY308),2)</f>
        <v>0</v>
      </c>
      <c r="CL310" s="2">
        <f>ROUND(SUMIF(AA278:AA308,"=44842498",GZ278:GZ308),2)</f>
        <v>0</v>
      </c>
      <c r="CM310" s="2">
        <f>ROUND(SUMIF(AA278:AA308,"=44842498",HD278:HD308),2)</f>
        <v>0</v>
      </c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201</v>
      </c>
      <c r="F312" s="4">
        <f>ROUND(Source!O310,O312)</f>
        <v>55065.21</v>
      </c>
      <c r="G312" s="4" t="s">
        <v>75</v>
      </c>
      <c r="H312" s="4" t="s">
        <v>76</v>
      </c>
      <c r="I312" s="4"/>
      <c r="J312" s="4"/>
      <c r="K312" s="4">
        <v>201</v>
      </c>
      <c r="L312" s="4">
        <v>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55065.21</v>
      </c>
      <c r="X312" s="4">
        <v>1</v>
      </c>
      <c r="Y312" s="4">
        <v>55065.21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202</v>
      </c>
      <c r="F313" s="4">
        <f>ROUND(Source!P310,O313)</f>
        <v>0</v>
      </c>
      <c r="G313" s="4" t="s">
        <v>77</v>
      </c>
      <c r="H313" s="4" t="s">
        <v>78</v>
      </c>
      <c r="I313" s="4"/>
      <c r="J313" s="4"/>
      <c r="K313" s="4">
        <v>202</v>
      </c>
      <c r="L313" s="4">
        <v>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79</v>
      </c>
      <c r="H314" s="4" t="s">
        <v>80</v>
      </c>
      <c r="I314" s="4"/>
      <c r="J314" s="4"/>
      <c r="K314" s="4">
        <v>222</v>
      </c>
      <c r="L314" s="4">
        <v>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225</v>
      </c>
      <c r="F315" s="4">
        <f>ROUND(Source!AV310,O315)</f>
        <v>0</v>
      </c>
      <c r="G315" s="4" t="s">
        <v>81</v>
      </c>
      <c r="H315" s="4" t="s">
        <v>82</v>
      </c>
      <c r="I315" s="4"/>
      <c r="J315" s="4"/>
      <c r="K315" s="4">
        <v>225</v>
      </c>
      <c r="L315" s="4">
        <v>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226</v>
      </c>
      <c r="F316" s="4">
        <f>ROUND(Source!AW310,O316)</f>
        <v>0</v>
      </c>
      <c r="G316" s="4" t="s">
        <v>83</v>
      </c>
      <c r="H316" s="4" t="s">
        <v>84</v>
      </c>
      <c r="I316" s="4"/>
      <c r="J316" s="4"/>
      <c r="K316" s="4">
        <v>226</v>
      </c>
      <c r="L316" s="4">
        <v>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85</v>
      </c>
      <c r="H317" s="4" t="s">
        <v>86</v>
      </c>
      <c r="I317" s="4"/>
      <c r="J317" s="4"/>
      <c r="K317" s="4">
        <v>227</v>
      </c>
      <c r="L317" s="4">
        <v>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228</v>
      </c>
      <c r="F318" s="4">
        <f>ROUND(Source!AY310,O318)</f>
        <v>0</v>
      </c>
      <c r="G318" s="4" t="s">
        <v>87</v>
      </c>
      <c r="H318" s="4" t="s">
        <v>88</v>
      </c>
      <c r="I318" s="4"/>
      <c r="J318" s="4"/>
      <c r="K318" s="4">
        <v>228</v>
      </c>
      <c r="L318" s="4">
        <v>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0</v>
      </c>
      <c r="G319" s="4" t="s">
        <v>89</v>
      </c>
      <c r="H319" s="4" t="s">
        <v>90</v>
      </c>
      <c r="I319" s="4"/>
      <c r="J319" s="4"/>
      <c r="K319" s="4">
        <v>216</v>
      </c>
      <c r="L319" s="4">
        <v>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91</v>
      </c>
      <c r="H320" s="4" t="s">
        <v>92</v>
      </c>
      <c r="I320" s="4"/>
      <c r="J320" s="4"/>
      <c r="K320" s="4">
        <v>223</v>
      </c>
      <c r="L320" s="4">
        <v>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0</v>
      </c>
      <c r="G321" s="4" t="s">
        <v>93</v>
      </c>
      <c r="H321" s="4" t="s">
        <v>94</v>
      </c>
      <c r="I321" s="4"/>
      <c r="J321" s="4"/>
      <c r="K321" s="4">
        <v>229</v>
      </c>
      <c r="L321" s="4">
        <v>10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203</v>
      </c>
      <c r="F322" s="4">
        <f>ROUND(Source!Q310,O322)</f>
        <v>0</v>
      </c>
      <c r="G322" s="4" t="s">
        <v>95</v>
      </c>
      <c r="H322" s="4" t="s">
        <v>96</v>
      </c>
      <c r="I322" s="4"/>
      <c r="J322" s="4"/>
      <c r="K322" s="4">
        <v>203</v>
      </c>
      <c r="L322" s="4">
        <v>11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97</v>
      </c>
      <c r="H323" s="4" t="s">
        <v>98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204</v>
      </c>
      <c r="F324" s="4">
        <f>ROUND(Source!R310,O324)</f>
        <v>0</v>
      </c>
      <c r="G324" s="4" t="s">
        <v>99</v>
      </c>
      <c r="H324" s="4" t="s">
        <v>100</v>
      </c>
      <c r="I324" s="4"/>
      <c r="J324" s="4"/>
      <c r="K324" s="4">
        <v>204</v>
      </c>
      <c r="L324" s="4">
        <v>13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205</v>
      </c>
      <c r="F325" s="4">
        <f>ROUND(Source!S310,O325)</f>
        <v>55065.21</v>
      </c>
      <c r="G325" s="4" t="s">
        <v>101</v>
      </c>
      <c r="H325" s="4" t="s">
        <v>102</v>
      </c>
      <c r="I325" s="4"/>
      <c r="J325" s="4"/>
      <c r="K325" s="4">
        <v>205</v>
      </c>
      <c r="L325" s="4">
        <v>14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55065.21</v>
      </c>
      <c r="X325" s="4">
        <v>1</v>
      </c>
      <c r="Y325" s="4">
        <v>55065.21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103</v>
      </c>
      <c r="H326" s="4" t="s">
        <v>104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125154.06</v>
      </c>
      <c r="G327" s="4" t="s">
        <v>105</v>
      </c>
      <c r="H327" s="4" t="s">
        <v>106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125154.06</v>
      </c>
      <c r="X327" s="4">
        <v>1</v>
      </c>
      <c r="Y327" s="4">
        <v>125154.06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0</v>
      </c>
      <c r="G328" s="4" t="s">
        <v>107</v>
      </c>
      <c r="H328" s="4" t="s">
        <v>108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0</v>
      </c>
      <c r="G329" s="4" t="s">
        <v>109</v>
      </c>
      <c r="H329" s="4" t="s">
        <v>110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111</v>
      </c>
      <c r="H330" s="4" t="s">
        <v>112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113</v>
      </c>
      <c r="H331" s="4" t="s">
        <v>114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207</v>
      </c>
      <c r="F332" s="4">
        <f>Source!U310</f>
        <v>111.63047313599999</v>
      </c>
      <c r="G332" s="4" t="s">
        <v>115</v>
      </c>
      <c r="H332" s="4" t="s">
        <v>116</v>
      </c>
      <c r="I332" s="4"/>
      <c r="J332" s="4"/>
      <c r="K332" s="4">
        <v>207</v>
      </c>
      <c r="L332" s="4">
        <v>21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111.63047313600001</v>
      </c>
      <c r="X332" s="4">
        <v>1</v>
      </c>
      <c r="Y332" s="4">
        <v>111.63047313600001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208</v>
      </c>
      <c r="F333" s="4">
        <f>Source!V310</f>
        <v>0</v>
      </c>
      <c r="G333" s="4" t="s">
        <v>117</v>
      </c>
      <c r="H333" s="4" t="s">
        <v>118</v>
      </c>
      <c r="I333" s="4"/>
      <c r="J333" s="4"/>
      <c r="K333" s="4">
        <v>208</v>
      </c>
      <c r="L333" s="4">
        <v>22</v>
      </c>
      <c r="M333" s="4">
        <v>3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0</v>
      </c>
      <c r="G334" s="4" t="s">
        <v>119</v>
      </c>
      <c r="H334" s="4" t="s">
        <v>120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0</v>
      </c>
      <c r="G335" s="4" t="s">
        <v>121</v>
      </c>
      <c r="H335" s="4" t="s">
        <v>122</v>
      </c>
      <c r="I335" s="4"/>
      <c r="J335" s="4"/>
      <c r="K335" s="4">
        <v>233</v>
      </c>
      <c r="L335" s="4">
        <v>24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210</v>
      </c>
      <c r="F336" s="4">
        <f>ROUND(Source!X310,O336)</f>
        <v>47512.11</v>
      </c>
      <c r="G336" s="4" t="s">
        <v>123</v>
      </c>
      <c r="H336" s="4" t="s">
        <v>124</v>
      </c>
      <c r="I336" s="4"/>
      <c r="J336" s="4"/>
      <c r="K336" s="4">
        <v>210</v>
      </c>
      <c r="L336" s="4">
        <v>25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47512.11</v>
      </c>
      <c r="X336" s="4">
        <v>1</v>
      </c>
      <c r="Y336" s="4">
        <v>47512.11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211</v>
      </c>
      <c r="F337" s="4">
        <f>ROUND(Source!Y310,O337)</f>
        <v>22576.74</v>
      </c>
      <c r="G337" s="4" t="s">
        <v>125</v>
      </c>
      <c r="H337" s="4" t="s">
        <v>126</v>
      </c>
      <c r="I337" s="4"/>
      <c r="J337" s="4"/>
      <c r="K337" s="4">
        <v>211</v>
      </c>
      <c r="L337" s="4">
        <v>26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22576.74</v>
      </c>
      <c r="X337" s="4">
        <v>1</v>
      </c>
      <c r="Y337" s="4">
        <v>22576.74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224</v>
      </c>
      <c r="F338" s="4">
        <f>ROUND(Source!AR310,O338)</f>
        <v>125154.06</v>
      </c>
      <c r="G338" s="4" t="s">
        <v>127</v>
      </c>
      <c r="H338" s="4" t="s">
        <v>128</v>
      </c>
      <c r="I338" s="4"/>
      <c r="J338" s="4"/>
      <c r="K338" s="4">
        <v>224</v>
      </c>
      <c r="L338" s="4">
        <v>27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125154.06</v>
      </c>
      <c r="X338" s="4">
        <v>1</v>
      </c>
      <c r="Y338" s="4">
        <v>125154.06</v>
      </c>
      <c r="Z338" s="4"/>
      <c r="AA338" s="4"/>
      <c r="AB338" s="4"/>
    </row>
    <row r="340" spans="1:245" x14ac:dyDescent="0.2">
      <c r="A340" s="1">
        <v>4</v>
      </c>
      <c r="B340" s="1">
        <v>1</v>
      </c>
      <c r="C340" s="1"/>
      <c r="D340" s="1">
        <f>ROW(A367)</f>
        <v>367</v>
      </c>
      <c r="E340" s="1"/>
      <c r="F340" s="1" t="s">
        <v>388</v>
      </c>
      <c r="G340" s="1" t="s">
        <v>388</v>
      </c>
      <c r="H340" s="1" t="s">
        <v>3</v>
      </c>
      <c r="I340" s="1">
        <v>0</v>
      </c>
      <c r="J340" s="1"/>
      <c r="K340" s="1">
        <v>1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/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45" x14ac:dyDescent="0.2">
      <c r="A342" s="2">
        <v>52</v>
      </c>
      <c r="B342" s="2">
        <f t="shared" ref="B342:G342" si="290">B367</f>
        <v>1</v>
      </c>
      <c r="C342" s="2">
        <f t="shared" si="290"/>
        <v>4</v>
      </c>
      <c r="D342" s="2">
        <f t="shared" si="290"/>
        <v>340</v>
      </c>
      <c r="E342" s="2">
        <f t="shared" si="290"/>
        <v>0</v>
      </c>
      <c r="F342" s="2" t="str">
        <f t="shared" si="290"/>
        <v>Монтажные работы</v>
      </c>
      <c r="G342" s="2" t="str">
        <f t="shared" si="290"/>
        <v>Монтажные работы</v>
      </c>
      <c r="H342" s="2"/>
      <c r="I342" s="2"/>
      <c r="J342" s="2"/>
      <c r="K342" s="2"/>
      <c r="L342" s="2"/>
      <c r="M342" s="2"/>
      <c r="N342" s="2"/>
      <c r="O342" s="2">
        <f t="shared" ref="O342:AT342" si="291">O367</f>
        <v>169587.99</v>
      </c>
      <c r="P342" s="2">
        <f t="shared" si="291"/>
        <v>147119.57999999999</v>
      </c>
      <c r="Q342" s="2">
        <f t="shared" si="291"/>
        <v>7798.67</v>
      </c>
      <c r="R342" s="2">
        <f t="shared" si="291"/>
        <v>3635.76</v>
      </c>
      <c r="S342" s="2">
        <f t="shared" si="291"/>
        <v>14669.74</v>
      </c>
      <c r="T342" s="2">
        <f t="shared" si="291"/>
        <v>0</v>
      </c>
      <c r="U342" s="2">
        <f t="shared" si="291"/>
        <v>24.900092448000002</v>
      </c>
      <c r="V342" s="2">
        <f t="shared" si="291"/>
        <v>0</v>
      </c>
      <c r="W342" s="2">
        <f t="shared" si="291"/>
        <v>0</v>
      </c>
      <c r="X342" s="2">
        <f t="shared" si="291"/>
        <v>13496.16</v>
      </c>
      <c r="Y342" s="2">
        <f t="shared" si="291"/>
        <v>6307.99</v>
      </c>
      <c r="Z342" s="2">
        <f t="shared" si="291"/>
        <v>0</v>
      </c>
      <c r="AA342" s="2">
        <f t="shared" si="291"/>
        <v>0</v>
      </c>
      <c r="AB342" s="2">
        <f t="shared" si="291"/>
        <v>169587.99</v>
      </c>
      <c r="AC342" s="2">
        <f t="shared" si="291"/>
        <v>147119.57999999999</v>
      </c>
      <c r="AD342" s="2">
        <f t="shared" si="291"/>
        <v>7798.67</v>
      </c>
      <c r="AE342" s="2">
        <f t="shared" si="291"/>
        <v>3635.76</v>
      </c>
      <c r="AF342" s="2">
        <f t="shared" si="291"/>
        <v>14669.74</v>
      </c>
      <c r="AG342" s="2">
        <f t="shared" si="291"/>
        <v>0</v>
      </c>
      <c r="AH342" s="2">
        <f t="shared" si="291"/>
        <v>24.900092448000002</v>
      </c>
      <c r="AI342" s="2">
        <f t="shared" si="291"/>
        <v>0</v>
      </c>
      <c r="AJ342" s="2">
        <f t="shared" si="291"/>
        <v>0</v>
      </c>
      <c r="AK342" s="2">
        <f t="shared" si="291"/>
        <v>13496.16</v>
      </c>
      <c r="AL342" s="2">
        <f t="shared" si="291"/>
        <v>6307.99</v>
      </c>
      <c r="AM342" s="2">
        <f t="shared" si="291"/>
        <v>0</v>
      </c>
      <c r="AN342" s="2">
        <f t="shared" si="291"/>
        <v>0</v>
      </c>
      <c r="AO342" s="2">
        <f t="shared" si="291"/>
        <v>0</v>
      </c>
      <c r="AP342" s="2">
        <f t="shared" si="291"/>
        <v>0</v>
      </c>
      <c r="AQ342" s="2">
        <f t="shared" si="291"/>
        <v>0</v>
      </c>
      <c r="AR342" s="2">
        <f t="shared" si="291"/>
        <v>195209.36</v>
      </c>
      <c r="AS342" s="2">
        <f t="shared" si="291"/>
        <v>0</v>
      </c>
      <c r="AT342" s="2">
        <f t="shared" si="291"/>
        <v>195209.36</v>
      </c>
      <c r="AU342" s="2">
        <f t="shared" ref="AU342:BZ342" si="292">AU367</f>
        <v>0</v>
      </c>
      <c r="AV342" s="2">
        <f t="shared" si="292"/>
        <v>147119.57999999999</v>
      </c>
      <c r="AW342" s="2">
        <f t="shared" si="292"/>
        <v>147119.57999999999</v>
      </c>
      <c r="AX342" s="2">
        <f t="shared" si="292"/>
        <v>0</v>
      </c>
      <c r="AY342" s="2">
        <f t="shared" si="292"/>
        <v>147119.57999999999</v>
      </c>
      <c r="AZ342" s="2">
        <f t="shared" si="292"/>
        <v>0</v>
      </c>
      <c r="BA342" s="2">
        <f t="shared" si="292"/>
        <v>0</v>
      </c>
      <c r="BB342" s="2">
        <f t="shared" si="292"/>
        <v>0</v>
      </c>
      <c r="BC342" s="2">
        <f t="shared" si="292"/>
        <v>0</v>
      </c>
      <c r="BD342" s="2">
        <f t="shared" si="292"/>
        <v>0</v>
      </c>
      <c r="BE342" s="2">
        <f t="shared" si="292"/>
        <v>0</v>
      </c>
      <c r="BF342" s="2">
        <f t="shared" si="292"/>
        <v>0</v>
      </c>
      <c r="BG342" s="2">
        <f t="shared" si="292"/>
        <v>0</v>
      </c>
      <c r="BH342" s="2">
        <f t="shared" si="292"/>
        <v>0</v>
      </c>
      <c r="BI342" s="2">
        <f t="shared" si="292"/>
        <v>0</v>
      </c>
      <c r="BJ342" s="2">
        <f t="shared" si="292"/>
        <v>0</v>
      </c>
      <c r="BK342" s="2">
        <f t="shared" si="292"/>
        <v>0</v>
      </c>
      <c r="BL342" s="2">
        <f t="shared" si="292"/>
        <v>0</v>
      </c>
      <c r="BM342" s="2">
        <f t="shared" si="292"/>
        <v>0</v>
      </c>
      <c r="BN342" s="2">
        <f t="shared" si="292"/>
        <v>0</v>
      </c>
      <c r="BO342" s="2">
        <f t="shared" si="292"/>
        <v>0</v>
      </c>
      <c r="BP342" s="2">
        <f t="shared" si="292"/>
        <v>0</v>
      </c>
      <c r="BQ342" s="2">
        <f t="shared" si="292"/>
        <v>0</v>
      </c>
      <c r="BR342" s="2">
        <f t="shared" si="292"/>
        <v>0</v>
      </c>
      <c r="BS342" s="2">
        <f t="shared" si="292"/>
        <v>0</v>
      </c>
      <c r="BT342" s="2">
        <f t="shared" si="292"/>
        <v>0</v>
      </c>
      <c r="BU342" s="2">
        <f t="shared" si="292"/>
        <v>0</v>
      </c>
      <c r="BV342" s="2">
        <f t="shared" si="292"/>
        <v>0</v>
      </c>
      <c r="BW342" s="2">
        <f t="shared" si="292"/>
        <v>0</v>
      </c>
      <c r="BX342" s="2">
        <f t="shared" si="292"/>
        <v>0</v>
      </c>
      <c r="BY342" s="2">
        <f t="shared" si="292"/>
        <v>0</v>
      </c>
      <c r="BZ342" s="2">
        <f t="shared" si="292"/>
        <v>0</v>
      </c>
      <c r="CA342" s="2">
        <f t="shared" ref="CA342:DF342" si="293">CA367</f>
        <v>195209.36</v>
      </c>
      <c r="CB342" s="2">
        <f t="shared" si="293"/>
        <v>0</v>
      </c>
      <c r="CC342" s="2">
        <f t="shared" si="293"/>
        <v>195209.36</v>
      </c>
      <c r="CD342" s="2">
        <f t="shared" si="293"/>
        <v>0</v>
      </c>
      <c r="CE342" s="2">
        <f t="shared" si="293"/>
        <v>147119.57999999999</v>
      </c>
      <c r="CF342" s="2">
        <f t="shared" si="293"/>
        <v>147119.57999999999</v>
      </c>
      <c r="CG342" s="2">
        <f t="shared" si="293"/>
        <v>0</v>
      </c>
      <c r="CH342" s="2">
        <f t="shared" si="293"/>
        <v>147119.57999999999</v>
      </c>
      <c r="CI342" s="2">
        <f t="shared" si="293"/>
        <v>0</v>
      </c>
      <c r="CJ342" s="2">
        <f t="shared" si="293"/>
        <v>0</v>
      </c>
      <c r="CK342" s="2">
        <f t="shared" si="293"/>
        <v>0</v>
      </c>
      <c r="CL342" s="2">
        <f t="shared" si="293"/>
        <v>0</v>
      </c>
      <c r="CM342" s="2">
        <f t="shared" si="293"/>
        <v>0</v>
      </c>
      <c r="CN342" s="2">
        <f t="shared" si="293"/>
        <v>0</v>
      </c>
      <c r="CO342" s="2">
        <f t="shared" si="293"/>
        <v>0</v>
      </c>
      <c r="CP342" s="2">
        <f t="shared" si="293"/>
        <v>0</v>
      </c>
      <c r="CQ342" s="2">
        <f t="shared" si="293"/>
        <v>0</v>
      </c>
      <c r="CR342" s="2">
        <f t="shared" si="293"/>
        <v>0</v>
      </c>
      <c r="CS342" s="2">
        <f t="shared" si="293"/>
        <v>0</v>
      </c>
      <c r="CT342" s="2">
        <f t="shared" si="293"/>
        <v>0</v>
      </c>
      <c r="CU342" s="2">
        <f t="shared" si="293"/>
        <v>0</v>
      </c>
      <c r="CV342" s="2">
        <f t="shared" si="293"/>
        <v>0</v>
      </c>
      <c r="CW342" s="2">
        <f t="shared" si="293"/>
        <v>0</v>
      </c>
      <c r="CX342" s="2">
        <f t="shared" si="293"/>
        <v>0</v>
      </c>
      <c r="CY342" s="2">
        <f t="shared" si="293"/>
        <v>0</v>
      </c>
      <c r="CZ342" s="2">
        <f t="shared" si="293"/>
        <v>0</v>
      </c>
      <c r="DA342" s="2">
        <f t="shared" si="293"/>
        <v>0</v>
      </c>
      <c r="DB342" s="2">
        <f t="shared" si="293"/>
        <v>0</v>
      </c>
      <c r="DC342" s="2">
        <f t="shared" si="293"/>
        <v>0</v>
      </c>
      <c r="DD342" s="2">
        <f t="shared" si="293"/>
        <v>0</v>
      </c>
      <c r="DE342" s="2">
        <f t="shared" si="293"/>
        <v>0</v>
      </c>
      <c r="DF342" s="2">
        <f t="shared" si="293"/>
        <v>0</v>
      </c>
      <c r="DG342" s="3">
        <f t="shared" ref="DG342:EL342" si="294">DG367</f>
        <v>0</v>
      </c>
      <c r="DH342" s="3">
        <f t="shared" si="294"/>
        <v>0</v>
      </c>
      <c r="DI342" s="3">
        <f t="shared" si="294"/>
        <v>0</v>
      </c>
      <c r="DJ342" s="3">
        <f t="shared" si="294"/>
        <v>0</v>
      </c>
      <c r="DK342" s="3">
        <f t="shared" si="294"/>
        <v>0</v>
      </c>
      <c r="DL342" s="3">
        <f t="shared" si="294"/>
        <v>0</v>
      </c>
      <c r="DM342" s="3">
        <f t="shared" si="294"/>
        <v>0</v>
      </c>
      <c r="DN342" s="3">
        <f t="shared" si="294"/>
        <v>0</v>
      </c>
      <c r="DO342" s="3">
        <f t="shared" si="294"/>
        <v>0</v>
      </c>
      <c r="DP342" s="3">
        <f t="shared" si="294"/>
        <v>0</v>
      </c>
      <c r="DQ342" s="3">
        <f t="shared" si="294"/>
        <v>0</v>
      </c>
      <c r="DR342" s="3">
        <f t="shared" si="294"/>
        <v>0</v>
      </c>
      <c r="DS342" s="3">
        <f t="shared" si="294"/>
        <v>0</v>
      </c>
      <c r="DT342" s="3">
        <f t="shared" si="294"/>
        <v>0</v>
      </c>
      <c r="DU342" s="3">
        <f t="shared" si="294"/>
        <v>0</v>
      </c>
      <c r="DV342" s="3">
        <f t="shared" si="294"/>
        <v>0</v>
      </c>
      <c r="DW342" s="3">
        <f t="shared" si="294"/>
        <v>0</v>
      </c>
      <c r="DX342" s="3">
        <f t="shared" si="294"/>
        <v>0</v>
      </c>
      <c r="DY342" s="3">
        <f t="shared" si="294"/>
        <v>0</v>
      </c>
      <c r="DZ342" s="3">
        <f t="shared" si="294"/>
        <v>0</v>
      </c>
      <c r="EA342" s="3">
        <f t="shared" si="294"/>
        <v>0</v>
      </c>
      <c r="EB342" s="3">
        <f t="shared" si="294"/>
        <v>0</v>
      </c>
      <c r="EC342" s="3">
        <f t="shared" si="294"/>
        <v>0</v>
      </c>
      <c r="ED342" s="3">
        <f t="shared" si="294"/>
        <v>0</v>
      </c>
      <c r="EE342" s="3">
        <f t="shared" si="294"/>
        <v>0</v>
      </c>
      <c r="EF342" s="3">
        <f t="shared" si="294"/>
        <v>0</v>
      </c>
      <c r="EG342" s="3">
        <f t="shared" si="294"/>
        <v>0</v>
      </c>
      <c r="EH342" s="3">
        <f t="shared" si="294"/>
        <v>0</v>
      </c>
      <c r="EI342" s="3">
        <f t="shared" si="294"/>
        <v>0</v>
      </c>
      <c r="EJ342" s="3">
        <f t="shared" si="294"/>
        <v>0</v>
      </c>
      <c r="EK342" s="3">
        <f t="shared" si="294"/>
        <v>0</v>
      </c>
      <c r="EL342" s="3">
        <f t="shared" si="294"/>
        <v>0</v>
      </c>
      <c r="EM342" s="3">
        <f t="shared" ref="EM342:FR342" si="295">EM367</f>
        <v>0</v>
      </c>
      <c r="EN342" s="3">
        <f t="shared" si="295"/>
        <v>0</v>
      </c>
      <c r="EO342" s="3">
        <f t="shared" si="295"/>
        <v>0</v>
      </c>
      <c r="EP342" s="3">
        <f t="shared" si="295"/>
        <v>0</v>
      </c>
      <c r="EQ342" s="3">
        <f t="shared" si="295"/>
        <v>0</v>
      </c>
      <c r="ER342" s="3">
        <f t="shared" si="295"/>
        <v>0</v>
      </c>
      <c r="ES342" s="3">
        <f t="shared" si="295"/>
        <v>0</v>
      </c>
      <c r="ET342" s="3">
        <f t="shared" si="295"/>
        <v>0</v>
      </c>
      <c r="EU342" s="3">
        <f t="shared" si="295"/>
        <v>0</v>
      </c>
      <c r="EV342" s="3">
        <f t="shared" si="295"/>
        <v>0</v>
      </c>
      <c r="EW342" s="3">
        <f t="shared" si="295"/>
        <v>0</v>
      </c>
      <c r="EX342" s="3">
        <f t="shared" si="295"/>
        <v>0</v>
      </c>
      <c r="EY342" s="3">
        <f t="shared" si="295"/>
        <v>0</v>
      </c>
      <c r="EZ342" s="3">
        <f t="shared" si="295"/>
        <v>0</v>
      </c>
      <c r="FA342" s="3">
        <f t="shared" si="295"/>
        <v>0</v>
      </c>
      <c r="FB342" s="3">
        <f t="shared" si="295"/>
        <v>0</v>
      </c>
      <c r="FC342" s="3">
        <f t="shared" si="295"/>
        <v>0</v>
      </c>
      <c r="FD342" s="3">
        <f t="shared" si="295"/>
        <v>0</v>
      </c>
      <c r="FE342" s="3">
        <f t="shared" si="295"/>
        <v>0</v>
      </c>
      <c r="FF342" s="3">
        <f t="shared" si="295"/>
        <v>0</v>
      </c>
      <c r="FG342" s="3">
        <f t="shared" si="295"/>
        <v>0</v>
      </c>
      <c r="FH342" s="3">
        <f t="shared" si="295"/>
        <v>0</v>
      </c>
      <c r="FI342" s="3">
        <f t="shared" si="295"/>
        <v>0</v>
      </c>
      <c r="FJ342" s="3">
        <f t="shared" si="295"/>
        <v>0</v>
      </c>
      <c r="FK342" s="3">
        <f t="shared" si="295"/>
        <v>0</v>
      </c>
      <c r="FL342" s="3">
        <f t="shared" si="295"/>
        <v>0</v>
      </c>
      <c r="FM342" s="3">
        <f t="shared" si="295"/>
        <v>0</v>
      </c>
      <c r="FN342" s="3">
        <f t="shared" si="295"/>
        <v>0</v>
      </c>
      <c r="FO342" s="3">
        <f t="shared" si="295"/>
        <v>0</v>
      </c>
      <c r="FP342" s="3">
        <f t="shared" si="295"/>
        <v>0</v>
      </c>
      <c r="FQ342" s="3">
        <f t="shared" si="295"/>
        <v>0</v>
      </c>
      <c r="FR342" s="3">
        <f t="shared" si="295"/>
        <v>0</v>
      </c>
      <c r="FS342" s="3">
        <f t="shared" ref="FS342:GX342" si="296">FS367</f>
        <v>0</v>
      </c>
      <c r="FT342" s="3">
        <f t="shared" si="296"/>
        <v>0</v>
      </c>
      <c r="FU342" s="3">
        <f t="shared" si="296"/>
        <v>0</v>
      </c>
      <c r="FV342" s="3">
        <f t="shared" si="296"/>
        <v>0</v>
      </c>
      <c r="FW342" s="3">
        <f t="shared" si="296"/>
        <v>0</v>
      </c>
      <c r="FX342" s="3">
        <f t="shared" si="296"/>
        <v>0</v>
      </c>
      <c r="FY342" s="3">
        <f t="shared" si="296"/>
        <v>0</v>
      </c>
      <c r="FZ342" s="3">
        <f t="shared" si="296"/>
        <v>0</v>
      </c>
      <c r="GA342" s="3">
        <f t="shared" si="296"/>
        <v>0</v>
      </c>
      <c r="GB342" s="3">
        <f t="shared" si="296"/>
        <v>0</v>
      </c>
      <c r="GC342" s="3">
        <f t="shared" si="296"/>
        <v>0</v>
      </c>
      <c r="GD342" s="3">
        <f t="shared" si="296"/>
        <v>0</v>
      </c>
      <c r="GE342" s="3">
        <f t="shared" si="296"/>
        <v>0</v>
      </c>
      <c r="GF342" s="3">
        <f t="shared" si="296"/>
        <v>0</v>
      </c>
      <c r="GG342" s="3">
        <f t="shared" si="296"/>
        <v>0</v>
      </c>
      <c r="GH342" s="3">
        <f t="shared" si="296"/>
        <v>0</v>
      </c>
      <c r="GI342" s="3">
        <f t="shared" si="296"/>
        <v>0</v>
      </c>
      <c r="GJ342" s="3">
        <f t="shared" si="296"/>
        <v>0</v>
      </c>
      <c r="GK342" s="3">
        <f t="shared" si="296"/>
        <v>0</v>
      </c>
      <c r="GL342" s="3">
        <f t="shared" si="296"/>
        <v>0</v>
      </c>
      <c r="GM342" s="3">
        <f t="shared" si="296"/>
        <v>0</v>
      </c>
      <c r="GN342" s="3">
        <f t="shared" si="296"/>
        <v>0</v>
      </c>
      <c r="GO342" s="3">
        <f t="shared" si="296"/>
        <v>0</v>
      </c>
      <c r="GP342" s="3">
        <f t="shared" si="296"/>
        <v>0</v>
      </c>
      <c r="GQ342" s="3">
        <f t="shared" si="296"/>
        <v>0</v>
      </c>
      <c r="GR342" s="3">
        <f t="shared" si="296"/>
        <v>0</v>
      </c>
      <c r="GS342" s="3">
        <f t="shared" si="296"/>
        <v>0</v>
      </c>
      <c r="GT342" s="3">
        <f t="shared" si="296"/>
        <v>0</v>
      </c>
      <c r="GU342" s="3">
        <f t="shared" si="296"/>
        <v>0</v>
      </c>
      <c r="GV342" s="3">
        <f t="shared" si="296"/>
        <v>0</v>
      </c>
      <c r="GW342" s="3">
        <f t="shared" si="296"/>
        <v>0</v>
      </c>
      <c r="GX342" s="3">
        <f t="shared" si="296"/>
        <v>0</v>
      </c>
    </row>
    <row r="344" spans="1:245" x14ac:dyDescent="0.2">
      <c r="A344">
        <v>17</v>
      </c>
      <c r="B344">
        <v>1</v>
      </c>
      <c r="D344">
        <f>ROW(EtalonRes!A122)</f>
        <v>122</v>
      </c>
      <c r="E344" t="s">
        <v>180</v>
      </c>
      <c r="F344" t="s">
        <v>389</v>
      </c>
      <c r="G344" t="s">
        <v>390</v>
      </c>
      <c r="H344" t="s">
        <v>391</v>
      </c>
      <c r="I344">
        <f>ROUND(88/100,9)</f>
        <v>0.88</v>
      </c>
      <c r="J344">
        <v>0</v>
      </c>
      <c r="K344">
        <f>ROUND(88/100,9)</f>
        <v>0.88</v>
      </c>
      <c r="O344">
        <f t="shared" ref="O344:O365" si="297">ROUND(CP344,2)</f>
        <v>9226.44</v>
      </c>
      <c r="P344">
        <f t="shared" ref="P344:P365" si="298">ROUND((ROUND((AC344*AW344*I344),2)*BC344),2)</f>
        <v>0</v>
      </c>
      <c r="Q344">
        <f t="shared" ref="Q344:Q359" si="299">(ROUND((ROUND((((ET344*1.05))*AV344*I344),2)*BB344),2)+ROUND((ROUND(((AE344-((EU344*1.05)))*AV344*I344),2)*BS344),2))</f>
        <v>5694.93</v>
      </c>
      <c r="R344">
        <f t="shared" ref="R344:R365" si="300">ROUND((ROUND((AE344*AV344*I344),2)*BS344),2)</f>
        <v>2719.05</v>
      </c>
      <c r="S344">
        <f t="shared" ref="S344:S365" si="301">ROUND((ROUND((AF344*AV344*I344),2)*BA344),2)</f>
        <v>3531.51</v>
      </c>
      <c r="T344">
        <f t="shared" ref="T344:T365" si="302">ROUND(CU344*I344,2)</f>
        <v>0</v>
      </c>
      <c r="U344">
        <f t="shared" ref="U344:U365" si="303">CV344*I344</f>
        <v>5.9943206400000006</v>
      </c>
      <c r="V344">
        <f t="shared" ref="V344:V365" si="304">CW344*I344</f>
        <v>0</v>
      </c>
      <c r="W344">
        <f t="shared" ref="W344:W365" si="305">ROUND(CX344*I344,2)</f>
        <v>0</v>
      </c>
      <c r="X344">
        <f t="shared" ref="X344:X365" si="306">ROUND(CY344,2)</f>
        <v>3248.99</v>
      </c>
      <c r="Y344">
        <f t="shared" ref="Y344:Y365" si="307">ROUND(CZ344,2)</f>
        <v>1518.55</v>
      </c>
      <c r="AA344">
        <v>44842498</v>
      </c>
      <c r="AB344">
        <f t="shared" ref="AB344:AB365" si="308">ROUND((AC344+AD344+AF344),6)</f>
        <v>477.41399999999999</v>
      </c>
      <c r="AC344">
        <f>ROUND((ES344),6)</f>
        <v>0</v>
      </c>
      <c r="AD344">
        <f t="shared" ref="AD344:AD359" si="309">ROUND(((((ET344*1.05))-((EU344*1.05)))+AE344),6)</f>
        <v>398.75850000000003</v>
      </c>
      <c r="AE344">
        <f t="shared" ref="AE344:AE359" si="310">ROUND(((EU344*1.05)),6)</f>
        <v>60.5535</v>
      </c>
      <c r="AF344">
        <f t="shared" ref="AF344:AF359" si="311">ROUND(((EV344*1.05)),6)</f>
        <v>78.655500000000004</v>
      </c>
      <c r="AG344">
        <f t="shared" ref="AG344:AG365" si="312">ROUND((AP344),6)</f>
        <v>0</v>
      </c>
      <c r="AH344">
        <f t="shared" ref="AH344:AH359" si="313">((EW344*1.05))</f>
        <v>6.3840000000000003</v>
      </c>
      <c r="AI344">
        <f t="shared" ref="AI344:AI359" si="314">((EX344*1.05))</f>
        <v>0</v>
      </c>
      <c r="AJ344">
        <f t="shared" ref="AJ344:AJ365" si="315">(AS344)</f>
        <v>0</v>
      </c>
      <c r="AK344">
        <v>454.68</v>
      </c>
      <c r="AL344">
        <v>0</v>
      </c>
      <c r="AM344">
        <v>379.77</v>
      </c>
      <c r="AN344">
        <v>57.67</v>
      </c>
      <c r="AO344">
        <v>74.91</v>
      </c>
      <c r="AP344">
        <v>0</v>
      </c>
      <c r="AQ344">
        <v>6.08</v>
      </c>
      <c r="AR344">
        <v>0</v>
      </c>
      <c r="AS344">
        <v>0</v>
      </c>
      <c r="AT344">
        <v>92</v>
      </c>
      <c r="AU344">
        <v>43</v>
      </c>
      <c r="AV344">
        <v>1.0669999999999999</v>
      </c>
      <c r="AW344">
        <v>1.081</v>
      </c>
      <c r="AZ344">
        <v>1</v>
      </c>
      <c r="BA344">
        <v>47.82</v>
      </c>
      <c r="BB344">
        <v>15.21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392</v>
      </c>
      <c r="BM344">
        <v>318</v>
      </c>
      <c r="BN344">
        <v>0</v>
      </c>
      <c r="BO344" t="s">
        <v>389</v>
      </c>
      <c r="BP344">
        <v>1</v>
      </c>
      <c r="BQ344">
        <v>40</v>
      </c>
      <c r="BR344">
        <v>0</v>
      </c>
      <c r="BS344">
        <v>47.82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92</v>
      </c>
      <c r="CA344">
        <v>43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1008</v>
      </c>
      <c r="CO344">
        <v>0</v>
      </c>
      <c r="CP344">
        <f t="shared" ref="CP344:CP365" si="316">(P344+Q344+S344)</f>
        <v>9226.44</v>
      </c>
      <c r="CQ344">
        <f t="shared" ref="CQ344:CQ365" si="317">ROUND((ROUND((AC344*AW344*1),2)*BC344),2)</f>
        <v>0</v>
      </c>
      <c r="CR344">
        <f t="shared" ref="CR344:CR359" si="318">(ROUND((ROUND((((ET344*1.05))*AV344*1),2)*BB344),2)+ROUND((ROUND(((AE344-((EU344*1.05)))*AV344*1),2)*BS344),2))</f>
        <v>6471.55</v>
      </c>
      <c r="CS344">
        <f t="shared" ref="CS344:CS365" si="319">ROUND((ROUND((AE344*AV344*1),2)*BS344),2)</f>
        <v>3089.65</v>
      </c>
      <c r="CT344">
        <f t="shared" ref="CT344:CT365" si="320">ROUND((ROUND((AF344*AV344*1),2)*BA344),2)</f>
        <v>4013.53</v>
      </c>
      <c r="CU344">
        <f t="shared" ref="CU344:CU365" si="321">AG344</f>
        <v>0</v>
      </c>
      <c r="CV344">
        <f t="shared" ref="CV344:CV365" si="322">(AH344*AV344)</f>
        <v>6.8117280000000004</v>
      </c>
      <c r="CW344">
        <f t="shared" ref="CW344:CW365" si="323">AI344</f>
        <v>0</v>
      </c>
      <c r="CX344">
        <f t="shared" ref="CX344:CX365" si="324">AJ344</f>
        <v>0</v>
      </c>
      <c r="CY344">
        <f t="shared" ref="CY344:CY365" si="325">S344*(BZ344/100)</f>
        <v>3248.9892000000004</v>
      </c>
      <c r="CZ344">
        <f t="shared" ref="CZ344:CZ365" si="326">S344*(CA344/100)</f>
        <v>1518.5493000000001</v>
      </c>
      <c r="DC344" t="s">
        <v>3</v>
      </c>
      <c r="DD344" t="s">
        <v>3</v>
      </c>
      <c r="DE344" t="s">
        <v>218</v>
      </c>
      <c r="DF344" t="s">
        <v>218</v>
      </c>
      <c r="DG344" t="s">
        <v>218</v>
      </c>
      <c r="DH344" t="s">
        <v>3</v>
      </c>
      <c r="DI344" t="s">
        <v>218</v>
      </c>
      <c r="DJ344" t="s">
        <v>218</v>
      </c>
      <c r="DK344" t="s">
        <v>3</v>
      </c>
      <c r="DL344" t="s">
        <v>3</v>
      </c>
      <c r="DM344" t="s">
        <v>3</v>
      </c>
      <c r="DN344">
        <v>112</v>
      </c>
      <c r="DO344">
        <v>70</v>
      </c>
      <c r="DP344">
        <v>1.0669999999999999</v>
      </c>
      <c r="DQ344">
        <v>1.081</v>
      </c>
      <c r="DU344">
        <v>1013</v>
      </c>
      <c r="DV344" t="s">
        <v>391</v>
      </c>
      <c r="DW344" t="s">
        <v>391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40698704</v>
      </c>
      <c r="EF344">
        <v>40</v>
      </c>
      <c r="EG344" t="s">
        <v>393</v>
      </c>
      <c r="EH344">
        <v>0</v>
      </c>
      <c r="EI344" t="s">
        <v>3</v>
      </c>
      <c r="EJ344">
        <v>2</v>
      </c>
      <c r="EK344">
        <v>318</v>
      </c>
      <c r="EL344" t="s">
        <v>394</v>
      </c>
      <c r="EM344" t="s">
        <v>395</v>
      </c>
      <c r="EO344" t="s">
        <v>213</v>
      </c>
      <c r="EQ344">
        <v>131072</v>
      </c>
      <c r="ER344">
        <v>454.68</v>
      </c>
      <c r="ES344">
        <v>0</v>
      </c>
      <c r="ET344">
        <v>379.77</v>
      </c>
      <c r="EU344">
        <v>57.67</v>
      </c>
      <c r="EV344">
        <v>74.91</v>
      </c>
      <c r="EW344">
        <v>6.08</v>
      </c>
      <c r="EX344">
        <v>0</v>
      </c>
      <c r="EY344">
        <v>0</v>
      </c>
      <c r="FQ344">
        <v>0</v>
      </c>
      <c r="FR344">
        <v>0</v>
      </c>
      <c r="FS344">
        <v>2</v>
      </c>
      <c r="FX344">
        <v>112</v>
      </c>
      <c r="FY344">
        <v>70</v>
      </c>
      <c r="GA344" t="s">
        <v>3</v>
      </c>
      <c r="GD344">
        <v>0</v>
      </c>
      <c r="GF344">
        <v>1123547128</v>
      </c>
      <c r="GG344">
        <v>2</v>
      </c>
      <c r="GH344">
        <v>1</v>
      </c>
      <c r="GI344">
        <v>2</v>
      </c>
      <c r="GJ344">
        <v>0</v>
      </c>
      <c r="GK344">
        <f>ROUND(R344*(R12)/100,2)</f>
        <v>4350.4799999999996</v>
      </c>
      <c r="GL344">
        <f t="shared" ref="GL344:GL365" si="327">ROUND(IF(AND(BH344=3,BI344=3,FS344&lt;&gt;0),P344,0),2)</f>
        <v>0</v>
      </c>
      <c r="GM344">
        <f t="shared" ref="GM344:GM365" si="328">ROUND(O344+X344+Y344+GK344,2)+GX344</f>
        <v>18344.46</v>
      </c>
      <c r="GN344">
        <f t="shared" ref="GN344:GN365" si="329">IF(OR(BI344=0,BI344=1),GM344-GX344,0)</f>
        <v>0</v>
      </c>
      <c r="GO344">
        <f t="shared" ref="GO344:GO365" si="330">IF(BI344=2,GM344-GX344,0)</f>
        <v>18344.46</v>
      </c>
      <c r="GP344">
        <f t="shared" ref="GP344:GP365" si="331">IF(BI344=4,GM344-GX344,0)</f>
        <v>0</v>
      </c>
      <c r="GR344">
        <v>0</v>
      </c>
      <c r="GS344">
        <v>3</v>
      </c>
      <c r="GT344">
        <v>0</v>
      </c>
      <c r="GU344" t="s">
        <v>3</v>
      </c>
      <c r="GV344">
        <f t="shared" ref="GV344:GV365" si="332">ROUND((GT344),6)</f>
        <v>0</v>
      </c>
      <c r="GW344">
        <v>1</v>
      </c>
      <c r="GX344">
        <f t="shared" ref="GX344:GX365" si="333">ROUND(HC344*I344,2)</f>
        <v>0</v>
      </c>
      <c r="HA344">
        <v>0</v>
      </c>
      <c r="HB344">
        <v>0</v>
      </c>
      <c r="HC344">
        <f t="shared" ref="HC344:HC365" si="334"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E345" t="s">
        <v>36</v>
      </c>
      <c r="F345" t="s">
        <v>396</v>
      </c>
      <c r="G345" t="s">
        <v>397</v>
      </c>
      <c r="H345" t="s">
        <v>391</v>
      </c>
      <c r="I345">
        <v>0</v>
      </c>
      <c r="J345">
        <v>0</v>
      </c>
      <c r="K345">
        <v>0</v>
      </c>
      <c r="O345">
        <f t="shared" si="297"/>
        <v>0</v>
      </c>
      <c r="P345">
        <f t="shared" si="298"/>
        <v>0</v>
      </c>
      <c r="Q345">
        <f t="shared" si="299"/>
        <v>0</v>
      </c>
      <c r="R345">
        <f t="shared" si="300"/>
        <v>0</v>
      </c>
      <c r="S345">
        <f t="shared" si="301"/>
        <v>0</v>
      </c>
      <c r="T345">
        <f t="shared" si="302"/>
        <v>0</v>
      </c>
      <c r="U345">
        <f t="shared" si="303"/>
        <v>0</v>
      </c>
      <c r="V345">
        <f t="shared" si="304"/>
        <v>0</v>
      </c>
      <c r="W345">
        <f t="shared" si="305"/>
        <v>0</v>
      </c>
      <c r="X345">
        <f t="shared" si="306"/>
        <v>0</v>
      </c>
      <c r="Y345">
        <f t="shared" si="307"/>
        <v>0</v>
      </c>
      <c r="AA345">
        <v>44842498</v>
      </c>
      <c r="AB345">
        <f t="shared" si="308"/>
        <v>143.79750000000001</v>
      </c>
      <c r="AC345">
        <f>ROUND((ES345),6)</f>
        <v>0</v>
      </c>
      <c r="AD345">
        <f t="shared" si="309"/>
        <v>114.303</v>
      </c>
      <c r="AE345">
        <f t="shared" si="310"/>
        <v>17.3565</v>
      </c>
      <c r="AF345">
        <f t="shared" si="311"/>
        <v>29.494499999999999</v>
      </c>
      <c r="AG345">
        <f t="shared" si="312"/>
        <v>0</v>
      </c>
      <c r="AH345">
        <f t="shared" si="313"/>
        <v>2.3939999999999997</v>
      </c>
      <c r="AI345">
        <f t="shared" si="314"/>
        <v>0</v>
      </c>
      <c r="AJ345">
        <f t="shared" si="315"/>
        <v>0</v>
      </c>
      <c r="AK345">
        <v>136.94999999999999</v>
      </c>
      <c r="AL345">
        <v>0</v>
      </c>
      <c r="AM345">
        <v>108.86</v>
      </c>
      <c r="AN345">
        <v>16.53</v>
      </c>
      <c r="AO345">
        <v>28.09</v>
      </c>
      <c r="AP345">
        <v>0</v>
      </c>
      <c r="AQ345">
        <v>2.2799999999999998</v>
      </c>
      <c r="AR345">
        <v>0</v>
      </c>
      <c r="AS345">
        <v>0</v>
      </c>
      <c r="AT345">
        <v>92</v>
      </c>
      <c r="AU345">
        <v>43</v>
      </c>
      <c r="AV345">
        <v>1.0669999999999999</v>
      </c>
      <c r="AW345">
        <v>1.081</v>
      </c>
      <c r="AZ345">
        <v>1</v>
      </c>
      <c r="BA345">
        <v>47.82</v>
      </c>
      <c r="BB345">
        <v>15.21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398</v>
      </c>
      <c r="BM345">
        <v>318</v>
      </c>
      <c r="BN345">
        <v>0</v>
      </c>
      <c r="BO345" t="s">
        <v>396</v>
      </c>
      <c r="BP345">
        <v>1</v>
      </c>
      <c r="BQ345">
        <v>40</v>
      </c>
      <c r="BR345">
        <v>0</v>
      </c>
      <c r="BS345">
        <v>47.82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92</v>
      </c>
      <c r="CA345">
        <v>43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1008</v>
      </c>
      <c r="CO345">
        <v>0</v>
      </c>
      <c r="CP345">
        <f t="shared" si="316"/>
        <v>0</v>
      </c>
      <c r="CQ345">
        <f t="shared" si="317"/>
        <v>0</v>
      </c>
      <c r="CR345">
        <f t="shared" si="318"/>
        <v>1855.01</v>
      </c>
      <c r="CS345">
        <f t="shared" si="319"/>
        <v>885.63</v>
      </c>
      <c r="CT345">
        <f t="shared" si="320"/>
        <v>1504.9</v>
      </c>
      <c r="CU345">
        <f t="shared" si="321"/>
        <v>0</v>
      </c>
      <c r="CV345">
        <f t="shared" si="322"/>
        <v>2.5543979999999995</v>
      </c>
      <c r="CW345">
        <f t="shared" si="323"/>
        <v>0</v>
      </c>
      <c r="CX345">
        <f t="shared" si="324"/>
        <v>0</v>
      </c>
      <c r="CY345">
        <f t="shared" si="325"/>
        <v>0</v>
      </c>
      <c r="CZ345">
        <f t="shared" si="326"/>
        <v>0</v>
      </c>
      <c r="DC345" t="s">
        <v>3</v>
      </c>
      <c r="DD345" t="s">
        <v>3</v>
      </c>
      <c r="DE345" t="s">
        <v>218</v>
      </c>
      <c r="DF345" t="s">
        <v>218</v>
      </c>
      <c r="DG345" t="s">
        <v>218</v>
      </c>
      <c r="DH345" t="s">
        <v>3</v>
      </c>
      <c r="DI345" t="s">
        <v>218</v>
      </c>
      <c r="DJ345" t="s">
        <v>218</v>
      </c>
      <c r="DK345" t="s">
        <v>3</v>
      </c>
      <c r="DL345" t="s">
        <v>3</v>
      </c>
      <c r="DM345" t="s">
        <v>3</v>
      </c>
      <c r="DN345">
        <v>112</v>
      </c>
      <c r="DO345">
        <v>70</v>
      </c>
      <c r="DP345">
        <v>1.0669999999999999</v>
      </c>
      <c r="DQ345">
        <v>1.081</v>
      </c>
      <c r="DU345">
        <v>1013</v>
      </c>
      <c r="DV345" t="s">
        <v>391</v>
      </c>
      <c r="DW345" t="s">
        <v>391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40698704</v>
      </c>
      <c r="EF345">
        <v>40</v>
      </c>
      <c r="EG345" t="s">
        <v>393</v>
      </c>
      <c r="EH345">
        <v>0</v>
      </c>
      <c r="EI345" t="s">
        <v>3</v>
      </c>
      <c r="EJ345">
        <v>2</v>
      </c>
      <c r="EK345">
        <v>318</v>
      </c>
      <c r="EL345" t="s">
        <v>394</v>
      </c>
      <c r="EM345" t="s">
        <v>395</v>
      </c>
      <c r="EO345" t="s">
        <v>213</v>
      </c>
      <c r="EQ345">
        <v>131072</v>
      </c>
      <c r="ER345">
        <v>136.94999999999999</v>
      </c>
      <c r="ES345">
        <v>0</v>
      </c>
      <c r="ET345">
        <v>108.86</v>
      </c>
      <c r="EU345">
        <v>16.53</v>
      </c>
      <c r="EV345">
        <v>28.09</v>
      </c>
      <c r="EW345">
        <v>2.2799999999999998</v>
      </c>
      <c r="EX345">
        <v>0</v>
      </c>
      <c r="EY345">
        <v>0</v>
      </c>
      <c r="FQ345">
        <v>0</v>
      </c>
      <c r="FR345">
        <v>0</v>
      </c>
      <c r="FS345">
        <v>2</v>
      </c>
      <c r="FX345">
        <v>112</v>
      </c>
      <c r="FY345">
        <v>70</v>
      </c>
      <c r="GA345" t="s">
        <v>3</v>
      </c>
      <c r="GD345">
        <v>0</v>
      </c>
      <c r="GF345">
        <v>-1208738899</v>
      </c>
      <c r="GG345">
        <v>2</v>
      </c>
      <c r="GH345">
        <v>1</v>
      </c>
      <c r="GI345">
        <v>2</v>
      </c>
      <c r="GJ345">
        <v>0</v>
      </c>
      <c r="GK345">
        <f>ROUND(R345*(R12)/100,2)</f>
        <v>0</v>
      </c>
      <c r="GL345">
        <f t="shared" si="327"/>
        <v>0</v>
      </c>
      <c r="GM345">
        <f t="shared" si="328"/>
        <v>0</v>
      </c>
      <c r="GN345">
        <f t="shared" si="329"/>
        <v>0</v>
      </c>
      <c r="GO345">
        <f t="shared" si="330"/>
        <v>0</v>
      </c>
      <c r="GP345">
        <f t="shared" si="331"/>
        <v>0</v>
      </c>
      <c r="GR345">
        <v>0</v>
      </c>
      <c r="GS345">
        <v>3</v>
      </c>
      <c r="GT345">
        <v>0</v>
      </c>
      <c r="GU345" t="s">
        <v>3</v>
      </c>
      <c r="GV345">
        <f t="shared" si="332"/>
        <v>0</v>
      </c>
      <c r="GW345">
        <v>1</v>
      </c>
      <c r="GX345">
        <f t="shared" si="333"/>
        <v>0</v>
      </c>
      <c r="HA345">
        <v>0</v>
      </c>
      <c r="HB345">
        <v>0</v>
      </c>
      <c r="HC345">
        <f t="shared" si="334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E346" t="s">
        <v>41</v>
      </c>
      <c r="F346" t="s">
        <v>136</v>
      </c>
      <c r="G346" t="s">
        <v>356</v>
      </c>
      <c r="H346" t="s">
        <v>61</v>
      </c>
      <c r="I346">
        <v>7.07</v>
      </c>
      <c r="J346">
        <v>0</v>
      </c>
      <c r="K346">
        <v>7.07</v>
      </c>
      <c r="O346">
        <f t="shared" si="297"/>
        <v>6613.71</v>
      </c>
      <c r="P346">
        <f t="shared" si="298"/>
        <v>6613.71</v>
      </c>
      <c r="Q346">
        <f t="shared" si="299"/>
        <v>0</v>
      </c>
      <c r="R346">
        <f t="shared" si="300"/>
        <v>0</v>
      </c>
      <c r="S346">
        <f t="shared" si="301"/>
        <v>0</v>
      </c>
      <c r="T346">
        <f t="shared" si="302"/>
        <v>0</v>
      </c>
      <c r="U346">
        <f t="shared" si="303"/>
        <v>0</v>
      </c>
      <c r="V346">
        <f t="shared" si="304"/>
        <v>0</v>
      </c>
      <c r="W346">
        <f t="shared" si="305"/>
        <v>0</v>
      </c>
      <c r="X346">
        <f t="shared" si="306"/>
        <v>0</v>
      </c>
      <c r="Y346">
        <f t="shared" si="307"/>
        <v>0</v>
      </c>
      <c r="AA346">
        <v>44842498</v>
      </c>
      <c r="AB346">
        <f t="shared" si="308"/>
        <v>104.99</v>
      </c>
      <c r="AC346">
        <f>ROUND((ES346),6)</f>
        <v>104.99</v>
      </c>
      <c r="AD346">
        <f t="shared" si="309"/>
        <v>0</v>
      </c>
      <c r="AE346">
        <f t="shared" si="310"/>
        <v>0</v>
      </c>
      <c r="AF346">
        <f t="shared" si="311"/>
        <v>0</v>
      </c>
      <c r="AG346">
        <f t="shared" si="312"/>
        <v>0</v>
      </c>
      <c r="AH346">
        <f t="shared" si="313"/>
        <v>0</v>
      </c>
      <c r="AI346">
        <f t="shared" si="314"/>
        <v>0</v>
      </c>
      <c r="AJ346">
        <f t="shared" si="315"/>
        <v>0</v>
      </c>
      <c r="AK346">
        <v>104.99</v>
      </c>
      <c r="AL346">
        <v>104.99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8.91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2</v>
      </c>
      <c r="BJ346" t="s">
        <v>357</v>
      </c>
      <c r="BM346">
        <v>1617</v>
      </c>
      <c r="BN346">
        <v>0</v>
      </c>
      <c r="BO346" t="s">
        <v>136</v>
      </c>
      <c r="BP346">
        <v>1</v>
      </c>
      <c r="BQ346">
        <v>200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1008</v>
      </c>
      <c r="CO346">
        <v>0</v>
      </c>
      <c r="CP346">
        <f t="shared" si="316"/>
        <v>6613.71</v>
      </c>
      <c r="CQ346">
        <f t="shared" si="317"/>
        <v>935.46</v>
      </c>
      <c r="CR346">
        <f t="shared" si="318"/>
        <v>0</v>
      </c>
      <c r="CS346">
        <f t="shared" si="319"/>
        <v>0</v>
      </c>
      <c r="CT346">
        <f t="shared" si="320"/>
        <v>0</v>
      </c>
      <c r="CU346">
        <f t="shared" si="321"/>
        <v>0</v>
      </c>
      <c r="CV346">
        <f t="shared" si="322"/>
        <v>0</v>
      </c>
      <c r="CW346">
        <f t="shared" si="323"/>
        <v>0</v>
      </c>
      <c r="CX346">
        <f t="shared" si="324"/>
        <v>0</v>
      </c>
      <c r="CY346">
        <f t="shared" si="325"/>
        <v>0</v>
      </c>
      <c r="CZ346">
        <f t="shared" si="326"/>
        <v>0</v>
      </c>
      <c r="DC346" t="s">
        <v>3</v>
      </c>
      <c r="DD346" t="s">
        <v>3</v>
      </c>
      <c r="DE346" t="s">
        <v>218</v>
      </c>
      <c r="DF346" t="s">
        <v>218</v>
      </c>
      <c r="DG346" t="s">
        <v>218</v>
      </c>
      <c r="DH346" t="s">
        <v>3</v>
      </c>
      <c r="DI346" t="s">
        <v>218</v>
      </c>
      <c r="DJ346" t="s">
        <v>218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61</v>
      </c>
      <c r="DW346" t="s">
        <v>61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40700003</v>
      </c>
      <c r="EF346">
        <v>200</v>
      </c>
      <c r="EG346" t="s">
        <v>237</v>
      </c>
      <c r="EH346">
        <v>0</v>
      </c>
      <c r="EI346" t="s">
        <v>3</v>
      </c>
      <c r="EJ346">
        <v>1</v>
      </c>
      <c r="EK346">
        <v>1617</v>
      </c>
      <c r="EL346" t="s">
        <v>238</v>
      </c>
      <c r="EM346" t="s">
        <v>239</v>
      </c>
      <c r="EO346" t="s">
        <v>213</v>
      </c>
      <c r="EQ346">
        <v>131072</v>
      </c>
      <c r="ER346">
        <v>104.99</v>
      </c>
      <c r="ES346">
        <v>104.99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</v>
      </c>
      <c r="GD346">
        <v>0</v>
      </c>
      <c r="GF346">
        <v>-731903097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 t="shared" si="327"/>
        <v>0</v>
      </c>
      <c r="GM346">
        <f t="shared" si="328"/>
        <v>6613.71</v>
      </c>
      <c r="GN346">
        <f t="shared" si="329"/>
        <v>0</v>
      </c>
      <c r="GO346">
        <f t="shared" si="330"/>
        <v>6613.71</v>
      </c>
      <c r="GP346">
        <f t="shared" si="331"/>
        <v>0</v>
      </c>
      <c r="GR346">
        <v>0</v>
      </c>
      <c r="GS346">
        <v>3</v>
      </c>
      <c r="GT346">
        <v>0</v>
      </c>
      <c r="GU346" t="s">
        <v>3</v>
      </c>
      <c r="GV346">
        <f t="shared" si="332"/>
        <v>0</v>
      </c>
      <c r="GW346">
        <v>1</v>
      </c>
      <c r="GX346">
        <f t="shared" si="333"/>
        <v>0</v>
      </c>
      <c r="HA346">
        <v>0</v>
      </c>
      <c r="HB346">
        <v>0</v>
      </c>
      <c r="HC346">
        <f t="shared" si="334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45" x14ac:dyDescent="0.2">
      <c r="A347">
        <v>17</v>
      </c>
      <c r="B347">
        <v>1</v>
      </c>
      <c r="E347" t="s">
        <v>221</v>
      </c>
      <c r="F347" t="s">
        <v>399</v>
      </c>
      <c r="G347" t="s">
        <v>400</v>
      </c>
      <c r="H347" t="s">
        <v>391</v>
      </c>
      <c r="I347">
        <f>ROUND((I345+I344)*1.02,9)</f>
        <v>0.89759999999999995</v>
      </c>
      <c r="J347">
        <v>0</v>
      </c>
      <c r="K347">
        <f>ROUND((I345+I344)*1.02,9)</f>
        <v>0.89759999999999995</v>
      </c>
      <c r="O347">
        <f t="shared" si="297"/>
        <v>14004.13</v>
      </c>
      <c r="P347">
        <f t="shared" si="298"/>
        <v>762.16</v>
      </c>
      <c r="Q347">
        <f t="shared" si="299"/>
        <v>2103.7399999999998</v>
      </c>
      <c r="R347">
        <f t="shared" si="300"/>
        <v>916.71</v>
      </c>
      <c r="S347">
        <f t="shared" si="301"/>
        <v>11138.23</v>
      </c>
      <c r="T347">
        <f t="shared" si="302"/>
        <v>0</v>
      </c>
      <c r="U347">
        <f t="shared" si="303"/>
        <v>18.905771808000001</v>
      </c>
      <c r="V347">
        <f t="shared" si="304"/>
        <v>0</v>
      </c>
      <c r="W347">
        <f t="shared" si="305"/>
        <v>0</v>
      </c>
      <c r="X347">
        <f t="shared" si="306"/>
        <v>10247.17</v>
      </c>
      <c r="Y347">
        <f t="shared" si="307"/>
        <v>4789.4399999999996</v>
      </c>
      <c r="AA347">
        <v>44842498</v>
      </c>
      <c r="AB347">
        <f t="shared" si="308"/>
        <v>529.29499999999996</v>
      </c>
      <c r="AC347">
        <f>ROUND((ES347),6)</f>
        <v>133.13</v>
      </c>
      <c r="AD347">
        <f t="shared" si="309"/>
        <v>152.964</v>
      </c>
      <c r="AE347">
        <f t="shared" si="310"/>
        <v>20.013000000000002</v>
      </c>
      <c r="AF347">
        <f t="shared" si="311"/>
        <v>243.20099999999999</v>
      </c>
      <c r="AG347">
        <f t="shared" si="312"/>
        <v>0</v>
      </c>
      <c r="AH347">
        <f t="shared" si="313"/>
        <v>19.740000000000002</v>
      </c>
      <c r="AI347">
        <f t="shared" si="314"/>
        <v>0</v>
      </c>
      <c r="AJ347">
        <f t="shared" si="315"/>
        <v>0</v>
      </c>
      <c r="AK347">
        <v>510.43</v>
      </c>
      <c r="AL347">
        <v>133.13</v>
      </c>
      <c r="AM347">
        <v>145.68</v>
      </c>
      <c r="AN347">
        <v>19.059999999999999</v>
      </c>
      <c r="AO347">
        <v>231.62</v>
      </c>
      <c r="AP347">
        <v>0</v>
      </c>
      <c r="AQ347">
        <v>18.8</v>
      </c>
      <c r="AR347">
        <v>0</v>
      </c>
      <c r="AS347">
        <v>0</v>
      </c>
      <c r="AT347">
        <v>92</v>
      </c>
      <c r="AU347">
        <v>43</v>
      </c>
      <c r="AV347">
        <v>1.0669999999999999</v>
      </c>
      <c r="AW347">
        <v>1.081</v>
      </c>
      <c r="AZ347">
        <v>1</v>
      </c>
      <c r="BA347">
        <v>47.82</v>
      </c>
      <c r="BB347">
        <v>14.36</v>
      </c>
      <c r="BC347">
        <v>5.9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401</v>
      </c>
      <c r="BM347">
        <v>318</v>
      </c>
      <c r="BN347">
        <v>0</v>
      </c>
      <c r="BO347" t="s">
        <v>399</v>
      </c>
      <c r="BP347">
        <v>1</v>
      </c>
      <c r="BQ347">
        <v>40</v>
      </c>
      <c r="BR347">
        <v>0</v>
      </c>
      <c r="BS347">
        <v>47.82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1008</v>
      </c>
      <c r="CO347">
        <v>0</v>
      </c>
      <c r="CP347">
        <f t="shared" si="316"/>
        <v>14004.13</v>
      </c>
      <c r="CQ347">
        <f t="shared" si="317"/>
        <v>849.07</v>
      </c>
      <c r="CR347">
        <f t="shared" si="318"/>
        <v>2343.6999999999998</v>
      </c>
      <c r="CS347">
        <f t="shared" si="319"/>
        <v>1020.96</v>
      </c>
      <c r="CT347">
        <f t="shared" si="320"/>
        <v>12409.29</v>
      </c>
      <c r="CU347">
        <f t="shared" si="321"/>
        <v>0</v>
      </c>
      <c r="CV347">
        <f t="shared" si="322"/>
        <v>21.062580000000001</v>
      </c>
      <c r="CW347">
        <f t="shared" si="323"/>
        <v>0</v>
      </c>
      <c r="CX347">
        <f t="shared" si="324"/>
        <v>0</v>
      </c>
      <c r="CY347">
        <f t="shared" si="325"/>
        <v>10247.1716</v>
      </c>
      <c r="CZ347">
        <f t="shared" si="326"/>
        <v>4789.4389000000001</v>
      </c>
      <c r="DC347" t="s">
        <v>3</v>
      </c>
      <c r="DD347" t="s">
        <v>3</v>
      </c>
      <c r="DE347" t="s">
        <v>218</v>
      </c>
      <c r="DF347" t="s">
        <v>218</v>
      </c>
      <c r="DG347" t="s">
        <v>218</v>
      </c>
      <c r="DH347" t="s">
        <v>3</v>
      </c>
      <c r="DI347" t="s">
        <v>218</v>
      </c>
      <c r="DJ347" t="s">
        <v>218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1.0669999999999999</v>
      </c>
      <c r="DQ347">
        <v>1.081</v>
      </c>
      <c r="DU347">
        <v>1013</v>
      </c>
      <c r="DV347" t="s">
        <v>391</v>
      </c>
      <c r="DW347" t="s">
        <v>391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40698704</v>
      </c>
      <c r="EF347">
        <v>40</v>
      </c>
      <c r="EG347" t="s">
        <v>393</v>
      </c>
      <c r="EH347">
        <v>0</v>
      </c>
      <c r="EI347" t="s">
        <v>3</v>
      </c>
      <c r="EJ347">
        <v>2</v>
      </c>
      <c r="EK347">
        <v>318</v>
      </c>
      <c r="EL347" t="s">
        <v>394</v>
      </c>
      <c r="EM347" t="s">
        <v>395</v>
      </c>
      <c r="EO347" t="s">
        <v>213</v>
      </c>
      <c r="EQ347">
        <v>131072</v>
      </c>
      <c r="ER347">
        <v>510.43</v>
      </c>
      <c r="ES347">
        <v>133.13</v>
      </c>
      <c r="ET347">
        <v>145.68</v>
      </c>
      <c r="EU347">
        <v>19.059999999999999</v>
      </c>
      <c r="EV347">
        <v>231.62</v>
      </c>
      <c r="EW347">
        <v>18.8</v>
      </c>
      <c r="EX347">
        <v>0</v>
      </c>
      <c r="EY347">
        <v>0</v>
      </c>
      <c r="FQ347">
        <v>0</v>
      </c>
      <c r="FR347">
        <v>0</v>
      </c>
      <c r="FS347">
        <v>2</v>
      </c>
      <c r="FX347">
        <v>112</v>
      </c>
      <c r="FY347">
        <v>70</v>
      </c>
      <c r="GA347" t="s">
        <v>3</v>
      </c>
      <c r="GD347">
        <v>0</v>
      </c>
      <c r="GF347">
        <v>1220229673</v>
      </c>
      <c r="GG347">
        <v>2</v>
      </c>
      <c r="GH347">
        <v>1</v>
      </c>
      <c r="GI347">
        <v>2</v>
      </c>
      <c r="GJ347">
        <v>0</v>
      </c>
      <c r="GK347">
        <f>ROUND(R347*(R12)/100,2)</f>
        <v>1466.74</v>
      </c>
      <c r="GL347">
        <f t="shared" si="327"/>
        <v>0</v>
      </c>
      <c r="GM347">
        <f t="shared" si="328"/>
        <v>30507.48</v>
      </c>
      <c r="GN347">
        <f t="shared" si="329"/>
        <v>0</v>
      </c>
      <c r="GO347">
        <f t="shared" si="330"/>
        <v>30507.48</v>
      </c>
      <c r="GP347">
        <f t="shared" si="331"/>
        <v>0</v>
      </c>
      <c r="GR347">
        <v>0</v>
      </c>
      <c r="GS347">
        <v>3</v>
      </c>
      <c r="GT347">
        <v>0</v>
      </c>
      <c r="GU347" t="s">
        <v>3</v>
      </c>
      <c r="GV347">
        <f t="shared" si="332"/>
        <v>0</v>
      </c>
      <c r="GW347">
        <v>1</v>
      </c>
      <c r="GX347">
        <f t="shared" si="333"/>
        <v>0</v>
      </c>
      <c r="HA347">
        <v>0</v>
      </c>
      <c r="HB347">
        <v>0</v>
      </c>
      <c r="HC347">
        <f t="shared" si="334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45" x14ac:dyDescent="0.2">
      <c r="A348">
        <v>17</v>
      </c>
      <c r="B348">
        <v>1</v>
      </c>
      <c r="E348" t="s">
        <v>48</v>
      </c>
      <c r="F348" t="s">
        <v>372</v>
      </c>
      <c r="G348" t="s">
        <v>402</v>
      </c>
      <c r="H348" t="s">
        <v>332</v>
      </c>
      <c r="I348">
        <f>ROUND(ROUND(I347*100*1.02,2),9)</f>
        <v>91.56</v>
      </c>
      <c r="J348">
        <v>0</v>
      </c>
      <c r="K348">
        <f>ROUND(ROUND(I347*100*1.02,2),9)</f>
        <v>91.56</v>
      </c>
      <c r="O348">
        <f t="shared" si="297"/>
        <v>139743.71</v>
      </c>
      <c r="P348">
        <f t="shared" si="298"/>
        <v>139743.71</v>
      </c>
      <c r="Q348">
        <f t="shared" si="299"/>
        <v>0</v>
      </c>
      <c r="R348">
        <f t="shared" si="300"/>
        <v>0</v>
      </c>
      <c r="S348">
        <f t="shared" si="301"/>
        <v>0</v>
      </c>
      <c r="T348">
        <f t="shared" si="302"/>
        <v>0</v>
      </c>
      <c r="U348">
        <f t="shared" si="303"/>
        <v>0</v>
      </c>
      <c r="V348">
        <f t="shared" si="304"/>
        <v>0</v>
      </c>
      <c r="W348">
        <f t="shared" si="305"/>
        <v>0</v>
      </c>
      <c r="X348">
        <f t="shared" si="306"/>
        <v>0</v>
      </c>
      <c r="Y348">
        <f t="shared" si="307"/>
        <v>0</v>
      </c>
      <c r="AA348">
        <v>44842498</v>
      </c>
      <c r="AB348">
        <f t="shared" si="308"/>
        <v>154.47900000000001</v>
      </c>
      <c r="AC348">
        <f>ROUND(((ES348*1.02)),6)</f>
        <v>154.47900000000001</v>
      </c>
      <c r="AD348">
        <f t="shared" si="309"/>
        <v>0</v>
      </c>
      <c r="AE348">
        <f t="shared" si="310"/>
        <v>0</v>
      </c>
      <c r="AF348">
        <f t="shared" si="311"/>
        <v>0</v>
      </c>
      <c r="AG348">
        <f t="shared" si="312"/>
        <v>0</v>
      </c>
      <c r="AH348">
        <f t="shared" si="313"/>
        <v>0</v>
      </c>
      <c r="AI348">
        <f t="shared" si="314"/>
        <v>0</v>
      </c>
      <c r="AJ348">
        <f t="shared" si="315"/>
        <v>0</v>
      </c>
      <c r="AK348">
        <v>151.44999999999999</v>
      </c>
      <c r="AL348">
        <v>151.44999999999999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9.8800000000000008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3</v>
      </c>
      <c r="BM348">
        <v>1</v>
      </c>
      <c r="BN348">
        <v>0</v>
      </c>
      <c r="BO348" t="s">
        <v>3</v>
      </c>
      <c r="BP348">
        <v>0</v>
      </c>
      <c r="BQ348">
        <v>30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1008</v>
      </c>
      <c r="CO348">
        <v>0</v>
      </c>
      <c r="CP348">
        <f t="shared" si="316"/>
        <v>139743.71</v>
      </c>
      <c r="CQ348">
        <f t="shared" si="317"/>
        <v>1526.26</v>
      </c>
      <c r="CR348">
        <f t="shared" si="318"/>
        <v>0</v>
      </c>
      <c r="CS348">
        <f t="shared" si="319"/>
        <v>0</v>
      </c>
      <c r="CT348">
        <f t="shared" si="320"/>
        <v>0</v>
      </c>
      <c r="CU348">
        <f t="shared" si="321"/>
        <v>0</v>
      </c>
      <c r="CV348">
        <f t="shared" si="322"/>
        <v>0</v>
      </c>
      <c r="CW348">
        <f t="shared" si="323"/>
        <v>0</v>
      </c>
      <c r="CX348">
        <f t="shared" si="324"/>
        <v>0</v>
      </c>
      <c r="CY348">
        <f t="shared" si="325"/>
        <v>0</v>
      </c>
      <c r="CZ348">
        <f t="shared" si="326"/>
        <v>0</v>
      </c>
      <c r="DC348" t="s">
        <v>3</v>
      </c>
      <c r="DD348" t="s">
        <v>351</v>
      </c>
      <c r="DE348" t="s">
        <v>218</v>
      </c>
      <c r="DF348" t="s">
        <v>218</v>
      </c>
      <c r="DG348" t="s">
        <v>218</v>
      </c>
      <c r="DH348" t="s">
        <v>3</v>
      </c>
      <c r="DI348" t="s">
        <v>218</v>
      </c>
      <c r="DJ348" t="s">
        <v>218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332</v>
      </c>
      <c r="DW348" t="s">
        <v>332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40698431</v>
      </c>
      <c r="EF348">
        <v>30</v>
      </c>
      <c r="EG348" t="s">
        <v>17</v>
      </c>
      <c r="EH348">
        <v>0</v>
      </c>
      <c r="EI348" t="s">
        <v>3</v>
      </c>
      <c r="EJ348">
        <v>1</v>
      </c>
      <c r="EK348">
        <v>1</v>
      </c>
      <c r="EL348" t="s">
        <v>403</v>
      </c>
      <c r="EM348" t="s">
        <v>404</v>
      </c>
      <c r="EO348" t="s">
        <v>213</v>
      </c>
      <c r="EQ348">
        <v>131072</v>
      </c>
      <c r="ER348">
        <v>151.44999999999999</v>
      </c>
      <c r="ES348">
        <v>151.44999999999999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1496.35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405</v>
      </c>
      <c r="GD348">
        <v>0</v>
      </c>
      <c r="GF348">
        <v>-2130532122</v>
      </c>
      <c r="GG348">
        <v>2</v>
      </c>
      <c r="GH348">
        <v>3</v>
      </c>
      <c r="GI348">
        <v>3</v>
      </c>
      <c r="GJ348">
        <v>0</v>
      </c>
      <c r="GK348">
        <f>ROUND(R348*(R12)/100,2)</f>
        <v>0</v>
      </c>
      <c r="GL348">
        <f t="shared" si="327"/>
        <v>0</v>
      </c>
      <c r="GM348">
        <f t="shared" si="328"/>
        <v>139743.71</v>
      </c>
      <c r="GN348">
        <f t="shared" si="329"/>
        <v>0</v>
      </c>
      <c r="GO348">
        <f t="shared" si="330"/>
        <v>139743.71</v>
      </c>
      <c r="GP348">
        <f t="shared" si="331"/>
        <v>0</v>
      </c>
      <c r="GR348">
        <v>1</v>
      </c>
      <c r="GS348">
        <v>1</v>
      </c>
      <c r="GT348">
        <v>0</v>
      </c>
      <c r="GU348" t="s">
        <v>3</v>
      </c>
      <c r="GV348">
        <f t="shared" si="332"/>
        <v>0</v>
      </c>
      <c r="GW348">
        <v>1</v>
      </c>
      <c r="GX348">
        <f t="shared" si="333"/>
        <v>0</v>
      </c>
      <c r="HA348">
        <v>0</v>
      </c>
      <c r="HB348">
        <v>0</v>
      </c>
      <c r="HC348">
        <f t="shared" si="334"/>
        <v>0</v>
      </c>
      <c r="HE348" t="s">
        <v>355</v>
      </c>
      <c r="HF348" t="s">
        <v>355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E349" t="s">
        <v>3</v>
      </c>
      <c r="F349" t="s">
        <v>406</v>
      </c>
      <c r="G349" t="s">
        <v>407</v>
      </c>
      <c r="H349" t="s">
        <v>391</v>
      </c>
      <c r="I349">
        <f>ROUND(76.5/100,9)</f>
        <v>0.76500000000000001</v>
      </c>
      <c r="J349">
        <v>0</v>
      </c>
      <c r="K349">
        <f>ROUND(76.5/100,9)</f>
        <v>0.76500000000000001</v>
      </c>
      <c r="O349">
        <f t="shared" si="297"/>
        <v>15088.15</v>
      </c>
      <c r="P349">
        <f t="shared" si="298"/>
        <v>759.15</v>
      </c>
      <c r="Q349">
        <f t="shared" si="299"/>
        <v>1806.38</v>
      </c>
      <c r="R349">
        <f t="shared" si="300"/>
        <v>770.38</v>
      </c>
      <c r="S349">
        <f t="shared" si="301"/>
        <v>12522.62</v>
      </c>
      <c r="T349">
        <f t="shared" si="302"/>
        <v>0</v>
      </c>
      <c r="U349">
        <f t="shared" si="303"/>
        <v>21.255280200000001</v>
      </c>
      <c r="V349">
        <f t="shared" si="304"/>
        <v>0</v>
      </c>
      <c r="W349">
        <f t="shared" si="305"/>
        <v>0</v>
      </c>
      <c r="X349">
        <f t="shared" si="306"/>
        <v>11520.81</v>
      </c>
      <c r="Y349">
        <f t="shared" si="307"/>
        <v>5384.73</v>
      </c>
      <c r="AA349">
        <v>-1</v>
      </c>
      <c r="AB349">
        <f t="shared" si="308"/>
        <v>529.60850000000005</v>
      </c>
      <c r="AC349">
        <f t="shared" ref="AC349:AC365" si="335">ROUND((ES349),6)</f>
        <v>52.94</v>
      </c>
      <c r="AD349">
        <f t="shared" si="309"/>
        <v>155.85149999999999</v>
      </c>
      <c r="AE349">
        <f t="shared" si="310"/>
        <v>19.739999999999998</v>
      </c>
      <c r="AF349">
        <f t="shared" si="311"/>
        <v>320.81700000000001</v>
      </c>
      <c r="AG349">
        <f t="shared" si="312"/>
        <v>0</v>
      </c>
      <c r="AH349">
        <f t="shared" si="313"/>
        <v>26.040000000000003</v>
      </c>
      <c r="AI349">
        <f t="shared" si="314"/>
        <v>0</v>
      </c>
      <c r="AJ349">
        <f t="shared" si="315"/>
        <v>0</v>
      </c>
      <c r="AK349">
        <v>506.91</v>
      </c>
      <c r="AL349">
        <v>52.94</v>
      </c>
      <c r="AM349">
        <v>148.43</v>
      </c>
      <c r="AN349">
        <v>18.8</v>
      </c>
      <c r="AO349">
        <v>305.54000000000002</v>
      </c>
      <c r="AP349">
        <v>0</v>
      </c>
      <c r="AQ349">
        <v>24.8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47.82</v>
      </c>
      <c r="BB349">
        <v>14.2</v>
      </c>
      <c r="BC349">
        <v>17.34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408</v>
      </c>
      <c r="BM349">
        <v>318</v>
      </c>
      <c r="BN349">
        <v>0</v>
      </c>
      <c r="BO349" t="s">
        <v>406</v>
      </c>
      <c r="BP349">
        <v>1</v>
      </c>
      <c r="BQ349">
        <v>40</v>
      </c>
      <c r="BR349">
        <v>0</v>
      </c>
      <c r="BS349">
        <v>47.82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1008</v>
      </c>
      <c r="CO349">
        <v>0</v>
      </c>
      <c r="CP349">
        <f t="shared" si="316"/>
        <v>15088.150000000001</v>
      </c>
      <c r="CQ349">
        <f t="shared" si="317"/>
        <v>992.37</v>
      </c>
      <c r="CR349">
        <f t="shared" si="318"/>
        <v>2361.3200000000002</v>
      </c>
      <c r="CS349">
        <f t="shared" si="319"/>
        <v>1007.09</v>
      </c>
      <c r="CT349">
        <f t="shared" si="320"/>
        <v>16369.26</v>
      </c>
      <c r="CU349">
        <f t="shared" si="321"/>
        <v>0</v>
      </c>
      <c r="CV349">
        <f t="shared" si="322"/>
        <v>27.784680000000002</v>
      </c>
      <c r="CW349">
        <f t="shared" si="323"/>
        <v>0</v>
      </c>
      <c r="CX349">
        <f t="shared" si="324"/>
        <v>0</v>
      </c>
      <c r="CY349">
        <f t="shared" si="325"/>
        <v>11520.810400000002</v>
      </c>
      <c r="CZ349">
        <f t="shared" si="326"/>
        <v>5384.7266</v>
      </c>
      <c r="DC349" t="s">
        <v>3</v>
      </c>
      <c r="DD349" t="s">
        <v>3</v>
      </c>
      <c r="DE349" t="s">
        <v>218</v>
      </c>
      <c r="DF349" t="s">
        <v>218</v>
      </c>
      <c r="DG349" t="s">
        <v>218</v>
      </c>
      <c r="DH349" t="s">
        <v>3</v>
      </c>
      <c r="DI349" t="s">
        <v>218</v>
      </c>
      <c r="DJ349" t="s">
        <v>218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1.0669999999999999</v>
      </c>
      <c r="DQ349">
        <v>1.081</v>
      </c>
      <c r="DU349">
        <v>1013</v>
      </c>
      <c r="DV349" t="s">
        <v>391</v>
      </c>
      <c r="DW349" t="s">
        <v>391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40698704</v>
      </c>
      <c r="EF349">
        <v>40</v>
      </c>
      <c r="EG349" t="s">
        <v>393</v>
      </c>
      <c r="EH349">
        <v>0</v>
      </c>
      <c r="EI349" t="s">
        <v>3</v>
      </c>
      <c r="EJ349">
        <v>2</v>
      </c>
      <c r="EK349">
        <v>318</v>
      </c>
      <c r="EL349" t="s">
        <v>394</v>
      </c>
      <c r="EM349" t="s">
        <v>395</v>
      </c>
      <c r="EO349" t="s">
        <v>213</v>
      </c>
      <c r="EQ349">
        <v>132096</v>
      </c>
      <c r="ER349">
        <v>506.91</v>
      </c>
      <c r="ES349">
        <v>52.94</v>
      </c>
      <c r="ET349">
        <v>148.43</v>
      </c>
      <c r="EU349">
        <v>18.8</v>
      </c>
      <c r="EV349">
        <v>305.54000000000002</v>
      </c>
      <c r="EW349">
        <v>24.8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374633091</v>
      </c>
      <c r="GG349">
        <v>2</v>
      </c>
      <c r="GH349">
        <v>1</v>
      </c>
      <c r="GI349">
        <v>2</v>
      </c>
      <c r="GJ349">
        <v>0</v>
      </c>
      <c r="GK349">
        <f>ROUND(R349*(R12)/100,2)</f>
        <v>1232.6099999999999</v>
      </c>
      <c r="GL349">
        <f t="shared" si="327"/>
        <v>0</v>
      </c>
      <c r="GM349">
        <f t="shared" si="328"/>
        <v>33226.300000000003</v>
      </c>
      <c r="GN349">
        <f t="shared" si="329"/>
        <v>0</v>
      </c>
      <c r="GO349">
        <f t="shared" si="330"/>
        <v>33226.300000000003</v>
      </c>
      <c r="GP349">
        <f t="shared" si="331"/>
        <v>0</v>
      </c>
      <c r="GR349">
        <v>0</v>
      </c>
      <c r="GS349">
        <v>3</v>
      </c>
      <c r="GT349">
        <v>0</v>
      </c>
      <c r="GU349" t="s">
        <v>3</v>
      </c>
      <c r="GV349">
        <f t="shared" si="332"/>
        <v>0</v>
      </c>
      <c r="GW349">
        <v>1</v>
      </c>
      <c r="GX349">
        <f t="shared" si="333"/>
        <v>0</v>
      </c>
      <c r="HA349">
        <v>0</v>
      </c>
      <c r="HB349">
        <v>0</v>
      </c>
      <c r="HC349">
        <f t="shared" si="334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45" x14ac:dyDescent="0.2">
      <c r="A350">
        <v>17</v>
      </c>
      <c r="B350">
        <v>1</v>
      </c>
      <c r="E350" t="s">
        <v>3</v>
      </c>
      <c r="F350" t="s">
        <v>406</v>
      </c>
      <c r="G350" t="s">
        <v>409</v>
      </c>
      <c r="H350" t="s">
        <v>391</v>
      </c>
      <c r="I350">
        <f>ROUND(74.46/100,9)</f>
        <v>0.74460000000000004</v>
      </c>
      <c r="J350">
        <v>0</v>
      </c>
      <c r="K350">
        <f>ROUND(74.46/100,9)</f>
        <v>0.74460000000000004</v>
      </c>
      <c r="O350">
        <f t="shared" si="297"/>
        <v>14685.94</v>
      </c>
      <c r="P350">
        <f t="shared" si="298"/>
        <v>738.86</v>
      </c>
      <c r="Q350">
        <f t="shared" si="299"/>
        <v>1758.24</v>
      </c>
      <c r="R350">
        <f t="shared" si="300"/>
        <v>749.82</v>
      </c>
      <c r="S350">
        <f t="shared" si="301"/>
        <v>12188.84</v>
      </c>
      <c r="T350">
        <f t="shared" si="302"/>
        <v>0</v>
      </c>
      <c r="U350">
        <f t="shared" si="303"/>
        <v>20.688472728000001</v>
      </c>
      <c r="V350">
        <f t="shared" si="304"/>
        <v>0</v>
      </c>
      <c r="W350">
        <f t="shared" si="305"/>
        <v>0</v>
      </c>
      <c r="X350">
        <f t="shared" si="306"/>
        <v>11213.73</v>
      </c>
      <c r="Y350">
        <f t="shared" si="307"/>
        <v>5241.2</v>
      </c>
      <c r="AA350">
        <v>-1</v>
      </c>
      <c r="AB350">
        <f t="shared" si="308"/>
        <v>529.60850000000005</v>
      </c>
      <c r="AC350">
        <f t="shared" si="335"/>
        <v>52.94</v>
      </c>
      <c r="AD350">
        <f t="shared" si="309"/>
        <v>155.85149999999999</v>
      </c>
      <c r="AE350">
        <f t="shared" si="310"/>
        <v>19.739999999999998</v>
      </c>
      <c r="AF350">
        <f t="shared" si="311"/>
        <v>320.81700000000001</v>
      </c>
      <c r="AG350">
        <f t="shared" si="312"/>
        <v>0</v>
      </c>
      <c r="AH350">
        <f t="shared" si="313"/>
        <v>26.040000000000003</v>
      </c>
      <c r="AI350">
        <f t="shared" si="314"/>
        <v>0</v>
      </c>
      <c r="AJ350">
        <f t="shared" si="315"/>
        <v>0</v>
      </c>
      <c r="AK350">
        <v>506.91</v>
      </c>
      <c r="AL350">
        <v>52.94</v>
      </c>
      <c r="AM350">
        <v>148.43</v>
      </c>
      <c r="AN350">
        <v>18.8</v>
      </c>
      <c r="AO350">
        <v>305.54000000000002</v>
      </c>
      <c r="AP350">
        <v>0</v>
      </c>
      <c r="AQ350">
        <v>24.8</v>
      </c>
      <c r="AR350">
        <v>0</v>
      </c>
      <c r="AS350">
        <v>0</v>
      </c>
      <c r="AT350">
        <v>92</v>
      </c>
      <c r="AU350">
        <v>43</v>
      </c>
      <c r="AV350">
        <v>1.0669999999999999</v>
      </c>
      <c r="AW350">
        <v>1.081</v>
      </c>
      <c r="AZ350">
        <v>1</v>
      </c>
      <c r="BA350">
        <v>47.82</v>
      </c>
      <c r="BB350">
        <v>14.2</v>
      </c>
      <c r="BC350">
        <v>17.34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408</v>
      </c>
      <c r="BM350">
        <v>318</v>
      </c>
      <c r="BN350">
        <v>0</v>
      </c>
      <c r="BO350" t="s">
        <v>406</v>
      </c>
      <c r="BP350">
        <v>1</v>
      </c>
      <c r="BQ350">
        <v>40</v>
      </c>
      <c r="BR350">
        <v>0</v>
      </c>
      <c r="BS350">
        <v>47.82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92</v>
      </c>
      <c r="CA350">
        <v>43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1008</v>
      </c>
      <c r="CO350">
        <v>0</v>
      </c>
      <c r="CP350">
        <f t="shared" si="316"/>
        <v>14685.94</v>
      </c>
      <c r="CQ350">
        <f t="shared" si="317"/>
        <v>992.37</v>
      </c>
      <c r="CR350">
        <f t="shared" si="318"/>
        <v>2361.3200000000002</v>
      </c>
      <c r="CS350">
        <f t="shared" si="319"/>
        <v>1007.09</v>
      </c>
      <c r="CT350">
        <f t="shared" si="320"/>
        <v>16369.26</v>
      </c>
      <c r="CU350">
        <f t="shared" si="321"/>
        <v>0</v>
      </c>
      <c r="CV350">
        <f t="shared" si="322"/>
        <v>27.784680000000002</v>
      </c>
      <c r="CW350">
        <f t="shared" si="323"/>
        <v>0</v>
      </c>
      <c r="CX350">
        <f t="shared" si="324"/>
        <v>0</v>
      </c>
      <c r="CY350">
        <f t="shared" si="325"/>
        <v>11213.7328</v>
      </c>
      <c r="CZ350">
        <f t="shared" si="326"/>
        <v>5241.2012000000004</v>
      </c>
      <c r="DC350" t="s">
        <v>3</v>
      </c>
      <c r="DD350" t="s">
        <v>3</v>
      </c>
      <c r="DE350" t="s">
        <v>218</v>
      </c>
      <c r="DF350" t="s">
        <v>218</v>
      </c>
      <c r="DG350" t="s">
        <v>218</v>
      </c>
      <c r="DH350" t="s">
        <v>3</v>
      </c>
      <c r="DI350" t="s">
        <v>218</v>
      </c>
      <c r="DJ350" t="s">
        <v>218</v>
      </c>
      <c r="DK350" t="s">
        <v>3</v>
      </c>
      <c r="DL350" t="s">
        <v>3</v>
      </c>
      <c r="DM350" t="s">
        <v>3</v>
      </c>
      <c r="DN350">
        <v>112</v>
      </c>
      <c r="DO350">
        <v>70</v>
      </c>
      <c r="DP350">
        <v>1.0669999999999999</v>
      </c>
      <c r="DQ350">
        <v>1.081</v>
      </c>
      <c r="DU350">
        <v>1013</v>
      </c>
      <c r="DV350" t="s">
        <v>391</v>
      </c>
      <c r="DW350" t="s">
        <v>391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40698704</v>
      </c>
      <c r="EF350">
        <v>40</v>
      </c>
      <c r="EG350" t="s">
        <v>393</v>
      </c>
      <c r="EH350">
        <v>0</v>
      </c>
      <c r="EI350" t="s">
        <v>3</v>
      </c>
      <c r="EJ350">
        <v>2</v>
      </c>
      <c r="EK350">
        <v>318</v>
      </c>
      <c r="EL350" t="s">
        <v>394</v>
      </c>
      <c r="EM350" t="s">
        <v>395</v>
      </c>
      <c r="EO350" t="s">
        <v>213</v>
      </c>
      <c r="EQ350">
        <v>132096</v>
      </c>
      <c r="ER350">
        <v>506.91</v>
      </c>
      <c r="ES350">
        <v>52.94</v>
      </c>
      <c r="ET350">
        <v>148.43</v>
      </c>
      <c r="EU350">
        <v>18.8</v>
      </c>
      <c r="EV350">
        <v>305.54000000000002</v>
      </c>
      <c r="EW350">
        <v>24.8</v>
      </c>
      <c r="EX350">
        <v>0</v>
      </c>
      <c r="EY350">
        <v>0</v>
      </c>
      <c r="FQ350">
        <v>0</v>
      </c>
      <c r="FR350">
        <v>0</v>
      </c>
      <c r="FS350">
        <v>0</v>
      </c>
      <c r="FX350">
        <v>112</v>
      </c>
      <c r="FY350">
        <v>70</v>
      </c>
      <c r="GA350" t="s">
        <v>3</v>
      </c>
      <c r="GD350">
        <v>0</v>
      </c>
      <c r="GF350">
        <v>52453302</v>
      </c>
      <c r="GG350">
        <v>2</v>
      </c>
      <c r="GH350">
        <v>1</v>
      </c>
      <c r="GI350">
        <v>2</v>
      </c>
      <c r="GJ350">
        <v>0</v>
      </c>
      <c r="GK350">
        <f>ROUND(R350*(R12)/100,2)</f>
        <v>1199.71</v>
      </c>
      <c r="GL350">
        <f t="shared" si="327"/>
        <v>0</v>
      </c>
      <c r="GM350">
        <f t="shared" si="328"/>
        <v>32340.58</v>
      </c>
      <c r="GN350">
        <f t="shared" si="329"/>
        <v>0</v>
      </c>
      <c r="GO350">
        <f t="shared" si="330"/>
        <v>32340.58</v>
      </c>
      <c r="GP350">
        <f t="shared" si="331"/>
        <v>0</v>
      </c>
      <c r="GR350">
        <v>0</v>
      </c>
      <c r="GS350">
        <v>3</v>
      </c>
      <c r="GT350">
        <v>0</v>
      </c>
      <c r="GU350" t="s">
        <v>3</v>
      </c>
      <c r="GV350">
        <f t="shared" si="332"/>
        <v>0</v>
      </c>
      <c r="GW350">
        <v>1</v>
      </c>
      <c r="GX350">
        <f t="shared" si="333"/>
        <v>0</v>
      </c>
      <c r="HA350">
        <v>0</v>
      </c>
      <c r="HB350">
        <v>0</v>
      </c>
      <c r="HC350">
        <f t="shared" si="334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45" x14ac:dyDescent="0.2">
      <c r="A351">
        <v>17</v>
      </c>
      <c r="B351">
        <v>1</v>
      </c>
      <c r="E351" t="s">
        <v>3</v>
      </c>
      <c r="F351" t="s">
        <v>410</v>
      </c>
      <c r="G351" t="s">
        <v>411</v>
      </c>
      <c r="H351" t="s">
        <v>391</v>
      </c>
      <c r="I351">
        <f>ROUND(5/100,9)</f>
        <v>0.05</v>
      </c>
      <c r="J351">
        <v>0</v>
      </c>
      <c r="K351">
        <f>ROUND(5/100,9)</f>
        <v>0.05</v>
      </c>
      <c r="O351">
        <f t="shared" si="297"/>
        <v>523.55999999999995</v>
      </c>
      <c r="P351">
        <f t="shared" si="298"/>
        <v>49.99</v>
      </c>
      <c r="Q351">
        <f t="shared" si="299"/>
        <v>110.62</v>
      </c>
      <c r="R351">
        <f t="shared" si="300"/>
        <v>50.21</v>
      </c>
      <c r="S351">
        <f t="shared" si="301"/>
        <v>362.95</v>
      </c>
      <c r="T351">
        <f t="shared" si="302"/>
        <v>0</v>
      </c>
      <c r="U351">
        <f t="shared" si="303"/>
        <v>0.61619250000000003</v>
      </c>
      <c r="V351">
        <f t="shared" si="304"/>
        <v>0</v>
      </c>
      <c r="W351">
        <f t="shared" si="305"/>
        <v>0</v>
      </c>
      <c r="X351">
        <f t="shared" si="306"/>
        <v>333.91</v>
      </c>
      <c r="Y351">
        <f t="shared" si="307"/>
        <v>156.07</v>
      </c>
      <c r="AA351">
        <v>-1</v>
      </c>
      <c r="AB351">
        <f t="shared" si="308"/>
        <v>337.11349999999999</v>
      </c>
      <c r="AC351">
        <f t="shared" si="335"/>
        <v>53.75</v>
      </c>
      <c r="AD351">
        <f t="shared" si="309"/>
        <v>141.0675</v>
      </c>
      <c r="AE351">
        <f t="shared" si="310"/>
        <v>19.614000000000001</v>
      </c>
      <c r="AF351">
        <f t="shared" si="311"/>
        <v>142.29599999999999</v>
      </c>
      <c r="AG351">
        <f t="shared" si="312"/>
        <v>0</v>
      </c>
      <c r="AH351">
        <f t="shared" si="313"/>
        <v>11.55</v>
      </c>
      <c r="AI351">
        <f t="shared" si="314"/>
        <v>0</v>
      </c>
      <c r="AJ351">
        <f t="shared" si="315"/>
        <v>0</v>
      </c>
      <c r="AK351">
        <v>323.62</v>
      </c>
      <c r="AL351">
        <v>53.75</v>
      </c>
      <c r="AM351">
        <v>134.35</v>
      </c>
      <c r="AN351">
        <v>18.68</v>
      </c>
      <c r="AO351">
        <v>135.52000000000001</v>
      </c>
      <c r="AP351">
        <v>0</v>
      </c>
      <c r="AQ351">
        <v>11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47.82</v>
      </c>
      <c r="BB351">
        <v>14.69</v>
      </c>
      <c r="BC351">
        <v>17.18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412</v>
      </c>
      <c r="BM351">
        <v>318</v>
      </c>
      <c r="BN351">
        <v>0</v>
      </c>
      <c r="BO351" t="s">
        <v>410</v>
      </c>
      <c r="BP351">
        <v>1</v>
      </c>
      <c r="BQ351">
        <v>40</v>
      </c>
      <c r="BR351">
        <v>0</v>
      </c>
      <c r="BS351">
        <v>47.82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1008</v>
      </c>
      <c r="CO351">
        <v>0</v>
      </c>
      <c r="CP351">
        <f t="shared" si="316"/>
        <v>523.55999999999995</v>
      </c>
      <c r="CQ351">
        <f t="shared" si="317"/>
        <v>998.16</v>
      </c>
      <c r="CR351">
        <f t="shared" si="318"/>
        <v>2211.14</v>
      </c>
      <c r="CS351">
        <f t="shared" si="319"/>
        <v>1000.87</v>
      </c>
      <c r="CT351">
        <f t="shared" si="320"/>
        <v>7260.51</v>
      </c>
      <c r="CU351">
        <f t="shared" si="321"/>
        <v>0</v>
      </c>
      <c r="CV351">
        <f t="shared" si="322"/>
        <v>12.32385</v>
      </c>
      <c r="CW351">
        <f t="shared" si="323"/>
        <v>0</v>
      </c>
      <c r="CX351">
        <f t="shared" si="324"/>
        <v>0</v>
      </c>
      <c r="CY351">
        <f t="shared" si="325"/>
        <v>333.91399999999999</v>
      </c>
      <c r="CZ351">
        <f t="shared" si="326"/>
        <v>156.0685</v>
      </c>
      <c r="DC351" t="s">
        <v>3</v>
      </c>
      <c r="DD351" t="s">
        <v>3</v>
      </c>
      <c r="DE351" t="s">
        <v>218</v>
      </c>
      <c r="DF351" t="s">
        <v>218</v>
      </c>
      <c r="DG351" t="s">
        <v>218</v>
      </c>
      <c r="DH351" t="s">
        <v>3</v>
      </c>
      <c r="DI351" t="s">
        <v>218</v>
      </c>
      <c r="DJ351" t="s">
        <v>218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391</v>
      </c>
      <c r="DW351" t="s">
        <v>391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40698704</v>
      </c>
      <c r="EF351">
        <v>40</v>
      </c>
      <c r="EG351" t="s">
        <v>393</v>
      </c>
      <c r="EH351">
        <v>0</v>
      </c>
      <c r="EI351" t="s">
        <v>3</v>
      </c>
      <c r="EJ351">
        <v>2</v>
      </c>
      <c r="EK351">
        <v>318</v>
      </c>
      <c r="EL351" t="s">
        <v>394</v>
      </c>
      <c r="EM351" t="s">
        <v>395</v>
      </c>
      <c r="EO351" t="s">
        <v>213</v>
      </c>
      <c r="EQ351">
        <v>132096</v>
      </c>
      <c r="ER351">
        <v>323.62</v>
      </c>
      <c r="ES351">
        <v>53.75</v>
      </c>
      <c r="ET351">
        <v>134.35</v>
      </c>
      <c r="EU351">
        <v>18.68</v>
      </c>
      <c r="EV351">
        <v>135.52000000000001</v>
      </c>
      <c r="EW351">
        <v>11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-262703010</v>
      </c>
      <c r="GG351">
        <v>2</v>
      </c>
      <c r="GH351">
        <v>1</v>
      </c>
      <c r="GI351">
        <v>2</v>
      </c>
      <c r="GJ351">
        <v>0</v>
      </c>
      <c r="GK351">
        <f>ROUND(R351*(R12)/100,2)</f>
        <v>80.34</v>
      </c>
      <c r="GL351">
        <f t="shared" si="327"/>
        <v>0</v>
      </c>
      <c r="GM351">
        <f t="shared" si="328"/>
        <v>1093.8800000000001</v>
      </c>
      <c r="GN351">
        <f t="shared" si="329"/>
        <v>0</v>
      </c>
      <c r="GO351">
        <f t="shared" si="330"/>
        <v>1093.8800000000001</v>
      </c>
      <c r="GP351">
        <f t="shared" si="331"/>
        <v>0</v>
      </c>
      <c r="GR351">
        <v>0</v>
      </c>
      <c r="GS351">
        <v>3</v>
      </c>
      <c r="GT351">
        <v>0</v>
      </c>
      <c r="GU351" t="s">
        <v>3</v>
      </c>
      <c r="GV351">
        <f t="shared" si="332"/>
        <v>0</v>
      </c>
      <c r="GW351">
        <v>1</v>
      </c>
      <c r="GX351">
        <f t="shared" si="333"/>
        <v>0</v>
      </c>
      <c r="HA351">
        <v>0</v>
      </c>
      <c r="HB351">
        <v>0</v>
      </c>
      <c r="HC351">
        <f t="shared" si="334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E352" t="s">
        <v>3</v>
      </c>
      <c r="F352" t="s">
        <v>406</v>
      </c>
      <c r="G352" t="s">
        <v>413</v>
      </c>
      <c r="H352" t="s">
        <v>391</v>
      </c>
      <c r="I352">
        <f>ROUND(12/100,9)</f>
        <v>0.12</v>
      </c>
      <c r="J352">
        <v>0</v>
      </c>
      <c r="K352">
        <f>ROUND(12/100,9)</f>
        <v>0.12</v>
      </c>
      <c r="O352">
        <f t="shared" si="297"/>
        <v>2367.0100000000002</v>
      </c>
      <c r="P352">
        <f t="shared" si="298"/>
        <v>119.13</v>
      </c>
      <c r="Q352">
        <f t="shared" si="299"/>
        <v>283.43</v>
      </c>
      <c r="R352">
        <f t="shared" si="300"/>
        <v>120.98</v>
      </c>
      <c r="S352">
        <f t="shared" si="301"/>
        <v>1964.45</v>
      </c>
      <c r="T352">
        <f t="shared" si="302"/>
        <v>0</v>
      </c>
      <c r="U352">
        <f t="shared" si="303"/>
        <v>3.3341616000000003</v>
      </c>
      <c r="V352">
        <f t="shared" si="304"/>
        <v>0</v>
      </c>
      <c r="W352">
        <f t="shared" si="305"/>
        <v>0</v>
      </c>
      <c r="X352">
        <f t="shared" si="306"/>
        <v>1807.29</v>
      </c>
      <c r="Y352">
        <f t="shared" si="307"/>
        <v>844.71</v>
      </c>
      <c r="AA352">
        <v>-1</v>
      </c>
      <c r="AB352">
        <f t="shared" si="308"/>
        <v>529.60850000000005</v>
      </c>
      <c r="AC352">
        <f t="shared" si="335"/>
        <v>52.94</v>
      </c>
      <c r="AD352">
        <f t="shared" si="309"/>
        <v>155.85149999999999</v>
      </c>
      <c r="AE352">
        <f t="shared" si="310"/>
        <v>19.739999999999998</v>
      </c>
      <c r="AF352">
        <f t="shared" si="311"/>
        <v>320.81700000000001</v>
      </c>
      <c r="AG352">
        <f t="shared" si="312"/>
        <v>0</v>
      </c>
      <c r="AH352">
        <f t="shared" si="313"/>
        <v>26.040000000000003</v>
      </c>
      <c r="AI352">
        <f t="shared" si="314"/>
        <v>0</v>
      </c>
      <c r="AJ352">
        <f t="shared" si="315"/>
        <v>0</v>
      </c>
      <c r="AK352">
        <v>506.91</v>
      </c>
      <c r="AL352">
        <v>52.94</v>
      </c>
      <c r="AM352">
        <v>148.43</v>
      </c>
      <c r="AN352">
        <v>18.8</v>
      </c>
      <c r="AO352">
        <v>305.54000000000002</v>
      </c>
      <c r="AP352">
        <v>0</v>
      </c>
      <c r="AQ352">
        <v>24.8</v>
      </c>
      <c r="AR352">
        <v>0</v>
      </c>
      <c r="AS352">
        <v>0</v>
      </c>
      <c r="AT352">
        <v>92</v>
      </c>
      <c r="AU352">
        <v>43</v>
      </c>
      <c r="AV352">
        <v>1.0669999999999999</v>
      </c>
      <c r="AW352">
        <v>1.081</v>
      </c>
      <c r="AZ352">
        <v>1</v>
      </c>
      <c r="BA352">
        <v>47.82</v>
      </c>
      <c r="BB352">
        <v>14.2</v>
      </c>
      <c r="BC352">
        <v>17.34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408</v>
      </c>
      <c r="BM352">
        <v>318</v>
      </c>
      <c r="BN352">
        <v>0</v>
      </c>
      <c r="BO352" t="s">
        <v>406</v>
      </c>
      <c r="BP352">
        <v>1</v>
      </c>
      <c r="BQ352">
        <v>40</v>
      </c>
      <c r="BR352">
        <v>0</v>
      </c>
      <c r="BS352">
        <v>47.82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92</v>
      </c>
      <c r="CA352">
        <v>43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1008</v>
      </c>
      <c r="CO352">
        <v>0</v>
      </c>
      <c r="CP352">
        <f t="shared" si="316"/>
        <v>2367.0100000000002</v>
      </c>
      <c r="CQ352">
        <f t="shared" si="317"/>
        <v>992.37</v>
      </c>
      <c r="CR352">
        <f t="shared" si="318"/>
        <v>2361.3200000000002</v>
      </c>
      <c r="CS352">
        <f t="shared" si="319"/>
        <v>1007.09</v>
      </c>
      <c r="CT352">
        <f t="shared" si="320"/>
        <v>16369.26</v>
      </c>
      <c r="CU352">
        <f t="shared" si="321"/>
        <v>0</v>
      </c>
      <c r="CV352">
        <f t="shared" si="322"/>
        <v>27.784680000000002</v>
      </c>
      <c r="CW352">
        <f t="shared" si="323"/>
        <v>0</v>
      </c>
      <c r="CX352">
        <f t="shared" si="324"/>
        <v>0</v>
      </c>
      <c r="CY352">
        <f t="shared" si="325"/>
        <v>1807.2940000000001</v>
      </c>
      <c r="CZ352">
        <f t="shared" si="326"/>
        <v>844.71349999999995</v>
      </c>
      <c r="DC352" t="s">
        <v>3</v>
      </c>
      <c r="DD352" t="s">
        <v>3</v>
      </c>
      <c r="DE352" t="s">
        <v>218</v>
      </c>
      <c r="DF352" t="s">
        <v>218</v>
      </c>
      <c r="DG352" t="s">
        <v>218</v>
      </c>
      <c r="DH352" t="s">
        <v>3</v>
      </c>
      <c r="DI352" t="s">
        <v>218</v>
      </c>
      <c r="DJ352" t="s">
        <v>218</v>
      </c>
      <c r="DK352" t="s">
        <v>3</v>
      </c>
      <c r="DL352" t="s">
        <v>3</v>
      </c>
      <c r="DM352" t="s">
        <v>3</v>
      </c>
      <c r="DN352">
        <v>112</v>
      </c>
      <c r="DO352">
        <v>70</v>
      </c>
      <c r="DP352">
        <v>1.0669999999999999</v>
      </c>
      <c r="DQ352">
        <v>1.081</v>
      </c>
      <c r="DU352">
        <v>1013</v>
      </c>
      <c r="DV352" t="s">
        <v>391</v>
      </c>
      <c r="DW352" t="s">
        <v>391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40698704</v>
      </c>
      <c r="EF352">
        <v>40</v>
      </c>
      <c r="EG352" t="s">
        <v>393</v>
      </c>
      <c r="EH352">
        <v>0</v>
      </c>
      <c r="EI352" t="s">
        <v>3</v>
      </c>
      <c r="EJ352">
        <v>2</v>
      </c>
      <c r="EK352">
        <v>318</v>
      </c>
      <c r="EL352" t="s">
        <v>394</v>
      </c>
      <c r="EM352" t="s">
        <v>395</v>
      </c>
      <c r="EO352" t="s">
        <v>213</v>
      </c>
      <c r="EQ352">
        <v>132096</v>
      </c>
      <c r="ER352">
        <v>506.91</v>
      </c>
      <c r="ES352">
        <v>52.94</v>
      </c>
      <c r="ET352">
        <v>148.43</v>
      </c>
      <c r="EU352">
        <v>18.8</v>
      </c>
      <c r="EV352">
        <v>305.54000000000002</v>
      </c>
      <c r="EW352">
        <v>24.8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112</v>
      </c>
      <c r="FY352">
        <v>70</v>
      </c>
      <c r="GA352" t="s">
        <v>3</v>
      </c>
      <c r="GD352">
        <v>0</v>
      </c>
      <c r="GF352">
        <v>-1044316064</v>
      </c>
      <c r="GG352">
        <v>2</v>
      </c>
      <c r="GH352">
        <v>1</v>
      </c>
      <c r="GI352">
        <v>2</v>
      </c>
      <c r="GJ352">
        <v>0</v>
      </c>
      <c r="GK352">
        <f>ROUND(R352*(R12)/100,2)</f>
        <v>193.57</v>
      </c>
      <c r="GL352">
        <f t="shared" si="327"/>
        <v>0</v>
      </c>
      <c r="GM352">
        <f t="shared" si="328"/>
        <v>5212.58</v>
      </c>
      <c r="GN352">
        <f t="shared" si="329"/>
        <v>0</v>
      </c>
      <c r="GO352">
        <f t="shared" si="330"/>
        <v>5212.58</v>
      </c>
      <c r="GP352">
        <f t="shared" si="331"/>
        <v>0</v>
      </c>
      <c r="GR352">
        <v>0</v>
      </c>
      <c r="GS352">
        <v>3</v>
      </c>
      <c r="GT352">
        <v>0</v>
      </c>
      <c r="GU352" t="s">
        <v>3</v>
      </c>
      <c r="GV352">
        <f t="shared" si="332"/>
        <v>0</v>
      </c>
      <c r="GW352">
        <v>1</v>
      </c>
      <c r="GX352">
        <f t="shared" si="333"/>
        <v>0</v>
      </c>
      <c r="HA352">
        <v>0</v>
      </c>
      <c r="HB352">
        <v>0</v>
      </c>
      <c r="HC352">
        <f t="shared" si="334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45" x14ac:dyDescent="0.2">
      <c r="A353">
        <v>17</v>
      </c>
      <c r="B353">
        <v>1</v>
      </c>
      <c r="E353" t="s">
        <v>3</v>
      </c>
      <c r="F353" t="s">
        <v>410</v>
      </c>
      <c r="G353" t="s">
        <v>411</v>
      </c>
      <c r="H353" t="s">
        <v>391</v>
      </c>
      <c r="I353">
        <v>0</v>
      </c>
      <c r="J353">
        <v>0</v>
      </c>
      <c r="K353">
        <v>0</v>
      </c>
      <c r="O353">
        <f t="shared" si="297"/>
        <v>0</v>
      </c>
      <c r="P353">
        <f t="shared" si="298"/>
        <v>0</v>
      </c>
      <c r="Q353">
        <f t="shared" si="299"/>
        <v>0</v>
      </c>
      <c r="R353">
        <f t="shared" si="300"/>
        <v>0</v>
      </c>
      <c r="S353">
        <f t="shared" si="301"/>
        <v>0</v>
      </c>
      <c r="T353">
        <f t="shared" si="302"/>
        <v>0</v>
      </c>
      <c r="U353">
        <f t="shared" si="303"/>
        <v>0</v>
      </c>
      <c r="V353">
        <f t="shared" si="304"/>
        <v>0</v>
      </c>
      <c r="W353">
        <f t="shared" si="305"/>
        <v>0</v>
      </c>
      <c r="X353">
        <f t="shared" si="306"/>
        <v>0</v>
      </c>
      <c r="Y353">
        <f t="shared" si="307"/>
        <v>0</v>
      </c>
      <c r="AA353">
        <v>-1</v>
      </c>
      <c r="AB353">
        <f t="shared" si="308"/>
        <v>337.11349999999999</v>
      </c>
      <c r="AC353">
        <f t="shared" si="335"/>
        <v>53.75</v>
      </c>
      <c r="AD353">
        <f t="shared" si="309"/>
        <v>141.0675</v>
      </c>
      <c r="AE353">
        <f t="shared" si="310"/>
        <v>19.614000000000001</v>
      </c>
      <c r="AF353">
        <f t="shared" si="311"/>
        <v>142.29599999999999</v>
      </c>
      <c r="AG353">
        <f t="shared" si="312"/>
        <v>0</v>
      </c>
      <c r="AH353">
        <f t="shared" si="313"/>
        <v>11.55</v>
      </c>
      <c r="AI353">
        <f t="shared" si="314"/>
        <v>0</v>
      </c>
      <c r="AJ353">
        <f t="shared" si="315"/>
        <v>0</v>
      </c>
      <c r="AK353">
        <v>323.62</v>
      </c>
      <c r="AL353">
        <v>53.75</v>
      </c>
      <c r="AM353">
        <v>134.35</v>
      </c>
      <c r="AN353">
        <v>18.68</v>
      </c>
      <c r="AO353">
        <v>135.52000000000001</v>
      </c>
      <c r="AP353">
        <v>0</v>
      </c>
      <c r="AQ353">
        <v>11</v>
      </c>
      <c r="AR353">
        <v>0</v>
      </c>
      <c r="AS353">
        <v>0</v>
      </c>
      <c r="AT353">
        <v>92</v>
      </c>
      <c r="AU353">
        <v>43</v>
      </c>
      <c r="AV353">
        <v>1.0669999999999999</v>
      </c>
      <c r="AW353">
        <v>1.081</v>
      </c>
      <c r="AZ353">
        <v>1</v>
      </c>
      <c r="BA353">
        <v>47.82</v>
      </c>
      <c r="BB353">
        <v>14.69</v>
      </c>
      <c r="BC353">
        <v>17.18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412</v>
      </c>
      <c r="BM353">
        <v>318</v>
      </c>
      <c r="BN353">
        <v>0</v>
      </c>
      <c r="BO353" t="s">
        <v>410</v>
      </c>
      <c r="BP353">
        <v>1</v>
      </c>
      <c r="BQ353">
        <v>40</v>
      </c>
      <c r="BR353">
        <v>0</v>
      </c>
      <c r="BS353">
        <v>47.82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1008</v>
      </c>
      <c r="CO353">
        <v>0</v>
      </c>
      <c r="CP353">
        <f t="shared" si="316"/>
        <v>0</v>
      </c>
      <c r="CQ353">
        <f t="shared" si="317"/>
        <v>998.16</v>
      </c>
      <c r="CR353">
        <f t="shared" si="318"/>
        <v>2211.14</v>
      </c>
      <c r="CS353">
        <f t="shared" si="319"/>
        <v>1000.87</v>
      </c>
      <c r="CT353">
        <f t="shared" si="320"/>
        <v>7260.51</v>
      </c>
      <c r="CU353">
        <f t="shared" si="321"/>
        <v>0</v>
      </c>
      <c r="CV353">
        <f t="shared" si="322"/>
        <v>12.32385</v>
      </c>
      <c r="CW353">
        <f t="shared" si="323"/>
        <v>0</v>
      </c>
      <c r="CX353">
        <f t="shared" si="324"/>
        <v>0</v>
      </c>
      <c r="CY353">
        <f t="shared" si="325"/>
        <v>0</v>
      </c>
      <c r="CZ353">
        <f t="shared" si="326"/>
        <v>0</v>
      </c>
      <c r="DC353" t="s">
        <v>3</v>
      </c>
      <c r="DD353" t="s">
        <v>3</v>
      </c>
      <c r="DE353" t="s">
        <v>218</v>
      </c>
      <c r="DF353" t="s">
        <v>218</v>
      </c>
      <c r="DG353" t="s">
        <v>218</v>
      </c>
      <c r="DH353" t="s">
        <v>3</v>
      </c>
      <c r="DI353" t="s">
        <v>218</v>
      </c>
      <c r="DJ353" t="s">
        <v>218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391</v>
      </c>
      <c r="DW353" t="s">
        <v>391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40698704</v>
      </c>
      <c r="EF353">
        <v>40</v>
      </c>
      <c r="EG353" t="s">
        <v>393</v>
      </c>
      <c r="EH353">
        <v>0</v>
      </c>
      <c r="EI353" t="s">
        <v>3</v>
      </c>
      <c r="EJ353">
        <v>2</v>
      </c>
      <c r="EK353">
        <v>318</v>
      </c>
      <c r="EL353" t="s">
        <v>394</v>
      </c>
      <c r="EM353" t="s">
        <v>395</v>
      </c>
      <c r="EO353" t="s">
        <v>213</v>
      </c>
      <c r="EQ353">
        <v>132096</v>
      </c>
      <c r="ER353">
        <v>323.62</v>
      </c>
      <c r="ES353">
        <v>53.75</v>
      </c>
      <c r="ET353">
        <v>134.35</v>
      </c>
      <c r="EU353">
        <v>18.68</v>
      </c>
      <c r="EV353">
        <v>135.52000000000001</v>
      </c>
      <c r="EW353">
        <v>11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-262703010</v>
      </c>
      <c r="GG353">
        <v>2</v>
      </c>
      <c r="GH353">
        <v>1</v>
      </c>
      <c r="GI353">
        <v>2</v>
      </c>
      <c r="GJ353">
        <v>0</v>
      </c>
      <c r="GK353">
        <f>ROUND(R353*(R12)/100,2)</f>
        <v>0</v>
      </c>
      <c r="GL353">
        <f t="shared" si="327"/>
        <v>0</v>
      </c>
      <c r="GM353">
        <f t="shared" si="328"/>
        <v>0</v>
      </c>
      <c r="GN353">
        <f t="shared" si="329"/>
        <v>0</v>
      </c>
      <c r="GO353">
        <f t="shared" si="330"/>
        <v>0</v>
      </c>
      <c r="GP353">
        <f t="shared" si="331"/>
        <v>0</v>
      </c>
      <c r="GR353">
        <v>0</v>
      </c>
      <c r="GS353">
        <v>3</v>
      </c>
      <c r="GT353">
        <v>0</v>
      </c>
      <c r="GU353" t="s">
        <v>3</v>
      </c>
      <c r="GV353">
        <f t="shared" si="332"/>
        <v>0</v>
      </c>
      <c r="GW353">
        <v>1</v>
      </c>
      <c r="GX353">
        <f t="shared" si="333"/>
        <v>0</v>
      </c>
      <c r="HA353">
        <v>0</v>
      </c>
      <c r="HB353">
        <v>0</v>
      </c>
      <c r="HC353">
        <f t="shared" si="334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45" x14ac:dyDescent="0.2">
      <c r="A354">
        <v>17</v>
      </c>
      <c r="B354">
        <v>1</v>
      </c>
      <c r="E354" t="s">
        <v>3</v>
      </c>
      <c r="F354" t="s">
        <v>414</v>
      </c>
      <c r="G354" t="s">
        <v>415</v>
      </c>
      <c r="H354" t="s">
        <v>71</v>
      </c>
      <c r="I354">
        <v>0</v>
      </c>
      <c r="J354">
        <v>0</v>
      </c>
      <c r="K354">
        <v>0</v>
      </c>
      <c r="O354">
        <f t="shared" si="297"/>
        <v>0</v>
      </c>
      <c r="P354">
        <f t="shared" si="298"/>
        <v>0</v>
      </c>
      <c r="Q354">
        <f t="shared" si="299"/>
        <v>0</v>
      </c>
      <c r="R354">
        <f t="shared" si="300"/>
        <v>0</v>
      </c>
      <c r="S354">
        <f t="shared" si="301"/>
        <v>0</v>
      </c>
      <c r="T354">
        <f t="shared" si="302"/>
        <v>0</v>
      </c>
      <c r="U354">
        <f t="shared" si="303"/>
        <v>0</v>
      </c>
      <c r="V354">
        <f t="shared" si="304"/>
        <v>0</v>
      </c>
      <c r="W354">
        <f t="shared" si="305"/>
        <v>0</v>
      </c>
      <c r="X354">
        <f t="shared" si="306"/>
        <v>0</v>
      </c>
      <c r="Y354">
        <f t="shared" si="307"/>
        <v>0</v>
      </c>
      <c r="AA354">
        <v>-1</v>
      </c>
      <c r="AB354">
        <f t="shared" si="308"/>
        <v>1267.9065000000001</v>
      </c>
      <c r="AC354">
        <f t="shared" si="335"/>
        <v>71.400000000000006</v>
      </c>
      <c r="AD354">
        <f t="shared" si="309"/>
        <v>542.71349999999995</v>
      </c>
      <c r="AE354">
        <f t="shared" si="310"/>
        <v>55.188000000000002</v>
      </c>
      <c r="AF354">
        <f t="shared" si="311"/>
        <v>653.79300000000001</v>
      </c>
      <c r="AG354">
        <f t="shared" si="312"/>
        <v>0</v>
      </c>
      <c r="AH354">
        <f t="shared" si="313"/>
        <v>53.025000000000006</v>
      </c>
      <c r="AI354">
        <f t="shared" si="314"/>
        <v>0</v>
      </c>
      <c r="AJ354">
        <f t="shared" si="315"/>
        <v>0</v>
      </c>
      <c r="AK354">
        <v>1210.93</v>
      </c>
      <c r="AL354">
        <v>71.400000000000006</v>
      </c>
      <c r="AM354">
        <v>516.87</v>
      </c>
      <c r="AN354">
        <v>52.56</v>
      </c>
      <c r="AO354">
        <v>622.66</v>
      </c>
      <c r="AP354">
        <v>0</v>
      </c>
      <c r="AQ354">
        <v>50.5</v>
      </c>
      <c r="AR354">
        <v>0</v>
      </c>
      <c r="AS354">
        <v>0</v>
      </c>
      <c r="AT354">
        <v>92</v>
      </c>
      <c r="AU354">
        <v>43</v>
      </c>
      <c r="AV354">
        <v>1.0469999999999999</v>
      </c>
      <c r="AW354">
        <v>1</v>
      </c>
      <c r="AZ354">
        <v>1</v>
      </c>
      <c r="BA354">
        <v>47.82</v>
      </c>
      <c r="BB354">
        <v>23.98</v>
      </c>
      <c r="BC354">
        <v>12.17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416</v>
      </c>
      <c r="BM354">
        <v>331</v>
      </c>
      <c r="BN354">
        <v>0</v>
      </c>
      <c r="BO354" t="s">
        <v>414</v>
      </c>
      <c r="BP354">
        <v>1</v>
      </c>
      <c r="BQ354">
        <v>40</v>
      </c>
      <c r="BR354">
        <v>0</v>
      </c>
      <c r="BS354">
        <v>47.82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92</v>
      </c>
      <c r="CA354">
        <v>43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1008</v>
      </c>
      <c r="CO354">
        <v>0</v>
      </c>
      <c r="CP354">
        <f t="shared" si="316"/>
        <v>0</v>
      </c>
      <c r="CQ354">
        <f t="shared" si="317"/>
        <v>868.94</v>
      </c>
      <c r="CR354">
        <f t="shared" si="318"/>
        <v>13625.92</v>
      </c>
      <c r="CS354">
        <f t="shared" si="319"/>
        <v>2763.04</v>
      </c>
      <c r="CT354">
        <f t="shared" si="320"/>
        <v>32733.75</v>
      </c>
      <c r="CU354">
        <f t="shared" si="321"/>
        <v>0</v>
      </c>
      <c r="CV354">
        <f t="shared" si="322"/>
        <v>55.517175000000002</v>
      </c>
      <c r="CW354">
        <f t="shared" si="323"/>
        <v>0</v>
      </c>
      <c r="CX354">
        <f t="shared" si="324"/>
        <v>0</v>
      </c>
      <c r="CY354">
        <f t="shared" si="325"/>
        <v>0</v>
      </c>
      <c r="CZ354">
        <f t="shared" si="326"/>
        <v>0</v>
      </c>
      <c r="DC354" t="s">
        <v>3</v>
      </c>
      <c r="DD354" t="s">
        <v>3</v>
      </c>
      <c r="DE354" t="s">
        <v>218</v>
      </c>
      <c r="DF354" t="s">
        <v>218</v>
      </c>
      <c r="DG354" t="s">
        <v>218</v>
      </c>
      <c r="DH354" t="s">
        <v>3</v>
      </c>
      <c r="DI354" t="s">
        <v>218</v>
      </c>
      <c r="DJ354" t="s">
        <v>218</v>
      </c>
      <c r="DK354" t="s">
        <v>3</v>
      </c>
      <c r="DL354" t="s">
        <v>3</v>
      </c>
      <c r="DM354" t="s">
        <v>3</v>
      </c>
      <c r="DN354">
        <v>112</v>
      </c>
      <c r="DO354">
        <v>70</v>
      </c>
      <c r="DP354">
        <v>1.0469999999999999</v>
      </c>
      <c r="DQ354">
        <v>1</v>
      </c>
      <c r="DU354">
        <v>1013</v>
      </c>
      <c r="DV354" t="s">
        <v>71</v>
      </c>
      <c r="DW354" t="s">
        <v>71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40698717</v>
      </c>
      <c r="EF354">
        <v>40</v>
      </c>
      <c r="EG354" t="s">
        <v>393</v>
      </c>
      <c r="EH354">
        <v>0</v>
      </c>
      <c r="EI354" t="s">
        <v>3</v>
      </c>
      <c r="EJ354">
        <v>2</v>
      </c>
      <c r="EK354">
        <v>331</v>
      </c>
      <c r="EL354" t="s">
        <v>417</v>
      </c>
      <c r="EM354" t="s">
        <v>418</v>
      </c>
      <c r="EO354" t="s">
        <v>213</v>
      </c>
      <c r="EQ354">
        <v>132096</v>
      </c>
      <c r="ER354">
        <v>1210.93</v>
      </c>
      <c r="ES354">
        <v>71.400000000000006</v>
      </c>
      <c r="ET354">
        <v>516.87</v>
      </c>
      <c r="EU354">
        <v>52.56</v>
      </c>
      <c r="EV354">
        <v>622.66</v>
      </c>
      <c r="EW354">
        <v>50.5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112</v>
      </c>
      <c r="FY354">
        <v>70</v>
      </c>
      <c r="GA354" t="s">
        <v>3</v>
      </c>
      <c r="GD354">
        <v>0</v>
      </c>
      <c r="GF354">
        <v>1550700527</v>
      </c>
      <c r="GG354">
        <v>2</v>
      </c>
      <c r="GH354">
        <v>1</v>
      </c>
      <c r="GI354">
        <v>2</v>
      </c>
      <c r="GJ354">
        <v>0</v>
      </c>
      <c r="GK354">
        <f>ROUND(R354*(R12)/100,2)</f>
        <v>0</v>
      </c>
      <c r="GL354">
        <f t="shared" si="327"/>
        <v>0</v>
      </c>
      <c r="GM354">
        <f t="shared" si="328"/>
        <v>0</v>
      </c>
      <c r="GN354">
        <f t="shared" si="329"/>
        <v>0</v>
      </c>
      <c r="GO354">
        <f t="shared" si="330"/>
        <v>0</v>
      </c>
      <c r="GP354">
        <f t="shared" si="331"/>
        <v>0</v>
      </c>
      <c r="GR354">
        <v>0</v>
      </c>
      <c r="GS354">
        <v>0</v>
      </c>
      <c r="GT354">
        <v>0</v>
      </c>
      <c r="GU354" t="s">
        <v>3</v>
      </c>
      <c r="GV354">
        <f t="shared" si="332"/>
        <v>0</v>
      </c>
      <c r="GW354">
        <v>1</v>
      </c>
      <c r="GX354">
        <f t="shared" si="333"/>
        <v>0</v>
      </c>
      <c r="HA354">
        <v>0</v>
      </c>
      <c r="HB354">
        <v>0</v>
      </c>
      <c r="HC354">
        <f t="shared" si="334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E355" t="s">
        <v>3</v>
      </c>
      <c r="F355" t="s">
        <v>419</v>
      </c>
      <c r="G355" t="s">
        <v>420</v>
      </c>
      <c r="H355" t="s">
        <v>421</v>
      </c>
      <c r="I355">
        <v>0</v>
      </c>
      <c r="J355">
        <v>0</v>
      </c>
      <c r="K355">
        <v>0</v>
      </c>
      <c r="O355">
        <f t="shared" si="297"/>
        <v>0</v>
      </c>
      <c r="P355">
        <f t="shared" si="298"/>
        <v>0</v>
      </c>
      <c r="Q355">
        <f t="shared" si="299"/>
        <v>0</v>
      </c>
      <c r="R355">
        <f t="shared" si="300"/>
        <v>0</v>
      </c>
      <c r="S355">
        <f t="shared" si="301"/>
        <v>0</v>
      </c>
      <c r="T355">
        <f t="shared" si="302"/>
        <v>0</v>
      </c>
      <c r="U355">
        <f t="shared" si="303"/>
        <v>0</v>
      </c>
      <c r="V355">
        <f t="shared" si="304"/>
        <v>0</v>
      </c>
      <c r="W355">
        <f t="shared" si="305"/>
        <v>0</v>
      </c>
      <c r="X355">
        <f t="shared" si="306"/>
        <v>0</v>
      </c>
      <c r="Y355">
        <f t="shared" si="307"/>
        <v>0</v>
      </c>
      <c r="AA355">
        <v>-1</v>
      </c>
      <c r="AB355">
        <f t="shared" si="308"/>
        <v>244.55</v>
      </c>
      <c r="AC355">
        <f t="shared" si="335"/>
        <v>244.55</v>
      </c>
      <c r="AD355">
        <f t="shared" si="309"/>
        <v>0</v>
      </c>
      <c r="AE355">
        <f t="shared" si="310"/>
        <v>0</v>
      </c>
      <c r="AF355">
        <f t="shared" si="311"/>
        <v>0</v>
      </c>
      <c r="AG355">
        <f t="shared" si="312"/>
        <v>0</v>
      </c>
      <c r="AH355">
        <f t="shared" si="313"/>
        <v>0</v>
      </c>
      <c r="AI355">
        <f t="shared" si="314"/>
        <v>0</v>
      </c>
      <c r="AJ355">
        <f t="shared" si="315"/>
        <v>0</v>
      </c>
      <c r="AK355">
        <v>244.55</v>
      </c>
      <c r="AL355">
        <v>244.55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4.2300000000000004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2</v>
      </c>
      <c r="BJ355" t="s">
        <v>422</v>
      </c>
      <c r="BM355">
        <v>1618</v>
      </c>
      <c r="BN355">
        <v>0</v>
      </c>
      <c r="BO355" t="s">
        <v>419</v>
      </c>
      <c r="BP355">
        <v>1</v>
      </c>
      <c r="BQ355">
        <v>201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1008</v>
      </c>
      <c r="CO355">
        <v>0</v>
      </c>
      <c r="CP355">
        <f t="shared" si="316"/>
        <v>0</v>
      </c>
      <c r="CQ355">
        <f t="shared" si="317"/>
        <v>1034.45</v>
      </c>
      <c r="CR355">
        <f t="shared" si="318"/>
        <v>0</v>
      </c>
      <c r="CS355">
        <f t="shared" si="319"/>
        <v>0</v>
      </c>
      <c r="CT355">
        <f t="shared" si="320"/>
        <v>0</v>
      </c>
      <c r="CU355">
        <f t="shared" si="321"/>
        <v>0</v>
      </c>
      <c r="CV355">
        <f t="shared" si="322"/>
        <v>0</v>
      </c>
      <c r="CW355">
        <f t="shared" si="323"/>
        <v>0</v>
      </c>
      <c r="CX355">
        <f t="shared" si="324"/>
        <v>0</v>
      </c>
      <c r="CY355">
        <f t="shared" si="325"/>
        <v>0</v>
      </c>
      <c r="CZ355">
        <f t="shared" si="326"/>
        <v>0</v>
      </c>
      <c r="DC355" t="s">
        <v>3</v>
      </c>
      <c r="DD355" t="s">
        <v>3</v>
      </c>
      <c r="DE355" t="s">
        <v>218</v>
      </c>
      <c r="DF355" t="s">
        <v>218</v>
      </c>
      <c r="DG355" t="s">
        <v>218</v>
      </c>
      <c r="DH355" t="s">
        <v>3</v>
      </c>
      <c r="DI355" t="s">
        <v>218</v>
      </c>
      <c r="DJ355" t="s">
        <v>218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421</v>
      </c>
      <c r="DW355" t="s">
        <v>421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40700004</v>
      </c>
      <c r="EF355">
        <v>201</v>
      </c>
      <c r="EG355" t="s">
        <v>423</v>
      </c>
      <c r="EH355">
        <v>0</v>
      </c>
      <c r="EI355" t="s">
        <v>3</v>
      </c>
      <c r="EJ355">
        <v>2</v>
      </c>
      <c r="EK355">
        <v>1618</v>
      </c>
      <c r="EL355" t="s">
        <v>424</v>
      </c>
      <c r="EM355" t="s">
        <v>425</v>
      </c>
      <c r="EO355" t="s">
        <v>213</v>
      </c>
      <c r="EQ355">
        <v>132096</v>
      </c>
      <c r="ER355">
        <v>244.55</v>
      </c>
      <c r="ES355">
        <v>244.55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3</v>
      </c>
      <c r="GD355">
        <v>0</v>
      </c>
      <c r="GF355">
        <v>966841777</v>
      </c>
      <c r="GG355">
        <v>2</v>
      </c>
      <c r="GH355">
        <v>1</v>
      </c>
      <c r="GI355">
        <v>2</v>
      </c>
      <c r="GJ355">
        <v>0</v>
      </c>
      <c r="GK355">
        <f>ROUND(R355*(R12)/100,2)</f>
        <v>0</v>
      </c>
      <c r="GL355">
        <f t="shared" si="327"/>
        <v>0</v>
      </c>
      <c r="GM355">
        <f t="shared" si="328"/>
        <v>0</v>
      </c>
      <c r="GN355">
        <f t="shared" si="329"/>
        <v>0</v>
      </c>
      <c r="GO355">
        <f t="shared" si="330"/>
        <v>0</v>
      </c>
      <c r="GP355">
        <f t="shared" si="331"/>
        <v>0</v>
      </c>
      <c r="GR355">
        <v>0</v>
      </c>
      <c r="GS355">
        <v>0</v>
      </c>
      <c r="GT355">
        <v>0</v>
      </c>
      <c r="GU355" t="s">
        <v>3</v>
      </c>
      <c r="GV355">
        <f t="shared" si="332"/>
        <v>0</v>
      </c>
      <c r="GW355">
        <v>1</v>
      </c>
      <c r="GX355">
        <f t="shared" si="333"/>
        <v>0</v>
      </c>
      <c r="HA355">
        <v>0</v>
      </c>
      <c r="HB355">
        <v>0</v>
      </c>
      <c r="HC355">
        <f t="shared" si="334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E356" t="s">
        <v>3</v>
      </c>
      <c r="F356" t="s">
        <v>426</v>
      </c>
      <c r="G356" t="s">
        <v>427</v>
      </c>
      <c r="H356" t="s">
        <v>391</v>
      </c>
      <c r="I356">
        <v>0</v>
      </c>
      <c r="J356">
        <v>0</v>
      </c>
      <c r="K356">
        <v>0</v>
      </c>
      <c r="O356">
        <f t="shared" si="297"/>
        <v>0</v>
      </c>
      <c r="P356">
        <f t="shared" si="298"/>
        <v>0</v>
      </c>
      <c r="Q356">
        <f t="shared" si="299"/>
        <v>0</v>
      </c>
      <c r="R356">
        <f t="shared" si="300"/>
        <v>0</v>
      </c>
      <c r="S356">
        <f t="shared" si="301"/>
        <v>0</v>
      </c>
      <c r="T356">
        <f t="shared" si="302"/>
        <v>0</v>
      </c>
      <c r="U356">
        <f t="shared" si="303"/>
        <v>0</v>
      </c>
      <c r="V356">
        <f t="shared" si="304"/>
        <v>0</v>
      </c>
      <c r="W356">
        <f t="shared" si="305"/>
        <v>0</v>
      </c>
      <c r="X356">
        <f t="shared" si="306"/>
        <v>0</v>
      </c>
      <c r="Y356">
        <f t="shared" si="307"/>
        <v>0</v>
      </c>
      <c r="AA356">
        <v>-1</v>
      </c>
      <c r="AB356">
        <f t="shared" si="308"/>
        <v>995.47699999999998</v>
      </c>
      <c r="AC356">
        <f t="shared" si="335"/>
        <v>28.07</v>
      </c>
      <c r="AD356">
        <f t="shared" si="309"/>
        <v>685.17750000000001</v>
      </c>
      <c r="AE356">
        <f t="shared" si="310"/>
        <v>113.4315</v>
      </c>
      <c r="AF356">
        <f t="shared" si="311"/>
        <v>282.22949999999997</v>
      </c>
      <c r="AG356">
        <f t="shared" si="312"/>
        <v>0</v>
      </c>
      <c r="AH356">
        <f t="shared" si="313"/>
        <v>22.89</v>
      </c>
      <c r="AI356">
        <f t="shared" si="314"/>
        <v>0</v>
      </c>
      <c r="AJ356">
        <f t="shared" si="315"/>
        <v>0</v>
      </c>
      <c r="AK356">
        <v>949.41</v>
      </c>
      <c r="AL356">
        <v>28.07</v>
      </c>
      <c r="AM356">
        <v>652.54999999999995</v>
      </c>
      <c r="AN356">
        <v>108.03</v>
      </c>
      <c r="AO356">
        <v>268.79000000000002</v>
      </c>
      <c r="AP356">
        <v>0</v>
      </c>
      <c r="AQ356">
        <v>21.8</v>
      </c>
      <c r="AR356">
        <v>0</v>
      </c>
      <c r="AS356">
        <v>0</v>
      </c>
      <c r="AT356">
        <v>92</v>
      </c>
      <c r="AU356">
        <v>43</v>
      </c>
      <c r="AV356">
        <v>1.0669999999999999</v>
      </c>
      <c r="AW356">
        <v>1.081</v>
      </c>
      <c r="AZ356">
        <v>1</v>
      </c>
      <c r="BA356">
        <v>47.82</v>
      </c>
      <c r="BB356">
        <v>13.97</v>
      </c>
      <c r="BC356">
        <v>12.78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428</v>
      </c>
      <c r="BM356">
        <v>318</v>
      </c>
      <c r="BN356">
        <v>0</v>
      </c>
      <c r="BO356" t="s">
        <v>426</v>
      </c>
      <c r="BP356">
        <v>1</v>
      </c>
      <c r="BQ356">
        <v>40</v>
      </c>
      <c r="BR356">
        <v>0</v>
      </c>
      <c r="BS356">
        <v>47.82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92</v>
      </c>
      <c r="CA356">
        <v>43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1008</v>
      </c>
      <c r="CO356">
        <v>0</v>
      </c>
      <c r="CP356">
        <f t="shared" si="316"/>
        <v>0</v>
      </c>
      <c r="CQ356">
        <f t="shared" si="317"/>
        <v>387.75</v>
      </c>
      <c r="CR356">
        <f t="shared" si="318"/>
        <v>10213.19</v>
      </c>
      <c r="CS356">
        <f t="shared" si="319"/>
        <v>5787.65</v>
      </c>
      <c r="CT356">
        <f t="shared" si="320"/>
        <v>14400.51</v>
      </c>
      <c r="CU356">
        <f t="shared" si="321"/>
        <v>0</v>
      </c>
      <c r="CV356">
        <f t="shared" si="322"/>
        <v>24.423629999999999</v>
      </c>
      <c r="CW356">
        <f t="shared" si="323"/>
        <v>0</v>
      </c>
      <c r="CX356">
        <f t="shared" si="324"/>
        <v>0</v>
      </c>
      <c r="CY356">
        <f t="shared" si="325"/>
        <v>0</v>
      </c>
      <c r="CZ356">
        <f t="shared" si="326"/>
        <v>0</v>
      </c>
      <c r="DC356" t="s">
        <v>3</v>
      </c>
      <c r="DD356" t="s">
        <v>3</v>
      </c>
      <c r="DE356" t="s">
        <v>218</v>
      </c>
      <c r="DF356" t="s">
        <v>218</v>
      </c>
      <c r="DG356" t="s">
        <v>218</v>
      </c>
      <c r="DH356" t="s">
        <v>3</v>
      </c>
      <c r="DI356" t="s">
        <v>218</v>
      </c>
      <c r="DJ356" t="s">
        <v>218</v>
      </c>
      <c r="DK356" t="s">
        <v>3</v>
      </c>
      <c r="DL356" t="s">
        <v>3</v>
      </c>
      <c r="DM356" t="s">
        <v>3</v>
      </c>
      <c r="DN356">
        <v>112</v>
      </c>
      <c r="DO356">
        <v>70</v>
      </c>
      <c r="DP356">
        <v>1.0669999999999999</v>
      </c>
      <c r="DQ356">
        <v>1.081</v>
      </c>
      <c r="DU356">
        <v>1013</v>
      </c>
      <c r="DV356" t="s">
        <v>391</v>
      </c>
      <c r="DW356" t="s">
        <v>391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40698704</v>
      </c>
      <c r="EF356">
        <v>40</v>
      </c>
      <c r="EG356" t="s">
        <v>393</v>
      </c>
      <c r="EH356">
        <v>0</v>
      </c>
      <c r="EI356" t="s">
        <v>3</v>
      </c>
      <c r="EJ356">
        <v>2</v>
      </c>
      <c r="EK356">
        <v>318</v>
      </c>
      <c r="EL356" t="s">
        <v>394</v>
      </c>
      <c r="EM356" t="s">
        <v>395</v>
      </c>
      <c r="EO356" t="s">
        <v>213</v>
      </c>
      <c r="EQ356">
        <v>132096</v>
      </c>
      <c r="ER356">
        <v>949.41</v>
      </c>
      <c r="ES356">
        <v>28.07</v>
      </c>
      <c r="ET356">
        <v>652.54999999999995</v>
      </c>
      <c r="EU356">
        <v>108.03</v>
      </c>
      <c r="EV356">
        <v>268.79000000000002</v>
      </c>
      <c r="EW356">
        <v>21.8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112</v>
      </c>
      <c r="FY356">
        <v>70</v>
      </c>
      <c r="GA356" t="s">
        <v>3</v>
      </c>
      <c r="GD356">
        <v>0</v>
      </c>
      <c r="GF356">
        <v>-906619438</v>
      </c>
      <c r="GG356">
        <v>2</v>
      </c>
      <c r="GH356">
        <v>1</v>
      </c>
      <c r="GI356">
        <v>2</v>
      </c>
      <c r="GJ356">
        <v>0</v>
      </c>
      <c r="GK356">
        <f>ROUND(R356*(R12)/100,2)</f>
        <v>0</v>
      </c>
      <c r="GL356">
        <f t="shared" si="327"/>
        <v>0</v>
      </c>
      <c r="GM356">
        <f t="shared" si="328"/>
        <v>0</v>
      </c>
      <c r="GN356">
        <f t="shared" si="329"/>
        <v>0</v>
      </c>
      <c r="GO356">
        <f t="shared" si="330"/>
        <v>0</v>
      </c>
      <c r="GP356">
        <f t="shared" si="331"/>
        <v>0</v>
      </c>
      <c r="GR356">
        <v>0</v>
      </c>
      <c r="GS356">
        <v>0</v>
      </c>
      <c r="GT356">
        <v>0</v>
      </c>
      <c r="GU356" t="s">
        <v>3</v>
      </c>
      <c r="GV356">
        <f t="shared" si="332"/>
        <v>0</v>
      </c>
      <c r="GW356">
        <v>1</v>
      </c>
      <c r="GX356">
        <f t="shared" si="333"/>
        <v>0</v>
      </c>
      <c r="HA356">
        <v>0</v>
      </c>
      <c r="HB356">
        <v>0</v>
      </c>
      <c r="HC356">
        <f t="shared" si="334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E357" t="s">
        <v>3</v>
      </c>
      <c r="F357" t="s">
        <v>429</v>
      </c>
      <c r="G357" t="s">
        <v>430</v>
      </c>
      <c r="H357" t="s">
        <v>431</v>
      </c>
      <c r="I357">
        <v>1</v>
      </c>
      <c r="J357">
        <v>0</v>
      </c>
      <c r="K357">
        <v>1</v>
      </c>
      <c r="O357">
        <f t="shared" si="297"/>
        <v>2555.12</v>
      </c>
      <c r="P357">
        <f t="shared" si="298"/>
        <v>107.52</v>
      </c>
      <c r="Q357">
        <f t="shared" si="299"/>
        <v>14.52</v>
      </c>
      <c r="R357">
        <f t="shared" si="300"/>
        <v>6.69</v>
      </c>
      <c r="S357">
        <f t="shared" si="301"/>
        <v>2433.08</v>
      </c>
      <c r="T357">
        <f t="shared" si="302"/>
        <v>0</v>
      </c>
      <c r="U357">
        <f t="shared" si="303"/>
        <v>3.5069264999999996</v>
      </c>
      <c r="V357">
        <f t="shared" si="304"/>
        <v>0</v>
      </c>
      <c r="W357">
        <f t="shared" si="305"/>
        <v>0</v>
      </c>
      <c r="X357">
        <f t="shared" si="306"/>
        <v>2238.4299999999998</v>
      </c>
      <c r="Y357">
        <f t="shared" si="307"/>
        <v>1046.22</v>
      </c>
      <c r="AA357">
        <v>-1</v>
      </c>
      <c r="AB357">
        <f t="shared" si="308"/>
        <v>60.259</v>
      </c>
      <c r="AC357">
        <f t="shared" si="335"/>
        <v>10.72</v>
      </c>
      <c r="AD357">
        <f t="shared" si="309"/>
        <v>0.94499999999999995</v>
      </c>
      <c r="AE357">
        <f t="shared" si="310"/>
        <v>0.13650000000000001</v>
      </c>
      <c r="AF357">
        <f t="shared" si="311"/>
        <v>48.594000000000001</v>
      </c>
      <c r="AG357">
        <f t="shared" si="312"/>
        <v>0</v>
      </c>
      <c r="AH357">
        <f t="shared" si="313"/>
        <v>3.3494999999999999</v>
      </c>
      <c r="AI357">
        <f t="shared" si="314"/>
        <v>0</v>
      </c>
      <c r="AJ357">
        <f t="shared" si="315"/>
        <v>0</v>
      </c>
      <c r="AK357">
        <v>57.9</v>
      </c>
      <c r="AL357">
        <v>10.72</v>
      </c>
      <c r="AM357">
        <v>0.9</v>
      </c>
      <c r="AN357">
        <v>0.13</v>
      </c>
      <c r="AO357">
        <v>46.28</v>
      </c>
      <c r="AP357">
        <v>0</v>
      </c>
      <c r="AQ357">
        <v>3.19</v>
      </c>
      <c r="AR357">
        <v>0</v>
      </c>
      <c r="AS357">
        <v>0</v>
      </c>
      <c r="AT357">
        <v>92</v>
      </c>
      <c r="AU357">
        <v>43</v>
      </c>
      <c r="AV357">
        <v>1.0469999999999999</v>
      </c>
      <c r="AW357">
        <v>1</v>
      </c>
      <c r="AZ357">
        <v>1</v>
      </c>
      <c r="BA357">
        <v>47.82</v>
      </c>
      <c r="BB357">
        <v>14.67</v>
      </c>
      <c r="BC357">
        <v>10.029999999999999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432</v>
      </c>
      <c r="BM357">
        <v>2273</v>
      </c>
      <c r="BN357">
        <v>0</v>
      </c>
      <c r="BO357" t="s">
        <v>429</v>
      </c>
      <c r="BP357">
        <v>1</v>
      </c>
      <c r="BQ357">
        <v>40</v>
      </c>
      <c r="BR357">
        <v>0</v>
      </c>
      <c r="BS357">
        <v>47.82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1008</v>
      </c>
      <c r="CO357">
        <v>0</v>
      </c>
      <c r="CP357">
        <f t="shared" si="316"/>
        <v>2555.12</v>
      </c>
      <c r="CQ357">
        <f t="shared" si="317"/>
        <v>107.52</v>
      </c>
      <c r="CR357">
        <f t="shared" si="318"/>
        <v>14.52</v>
      </c>
      <c r="CS357">
        <f t="shared" si="319"/>
        <v>6.69</v>
      </c>
      <c r="CT357">
        <f t="shared" si="320"/>
        <v>2433.08</v>
      </c>
      <c r="CU357">
        <f t="shared" si="321"/>
        <v>0</v>
      </c>
      <c r="CV357">
        <f t="shared" si="322"/>
        <v>3.5069264999999996</v>
      </c>
      <c r="CW357">
        <f t="shared" si="323"/>
        <v>0</v>
      </c>
      <c r="CX357">
        <f t="shared" si="324"/>
        <v>0</v>
      </c>
      <c r="CY357">
        <f t="shared" si="325"/>
        <v>2238.4335999999998</v>
      </c>
      <c r="CZ357">
        <f t="shared" si="326"/>
        <v>1046.2244000000001</v>
      </c>
      <c r="DC357" t="s">
        <v>3</v>
      </c>
      <c r="DD357" t="s">
        <v>3</v>
      </c>
      <c r="DE357" t="s">
        <v>218</v>
      </c>
      <c r="DF357" t="s">
        <v>218</v>
      </c>
      <c r="DG357" t="s">
        <v>218</v>
      </c>
      <c r="DH357" t="s">
        <v>3</v>
      </c>
      <c r="DI357" t="s">
        <v>218</v>
      </c>
      <c r="DJ357" t="s">
        <v>218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1.0469999999999999</v>
      </c>
      <c r="DQ357">
        <v>1</v>
      </c>
      <c r="DU357">
        <v>1013</v>
      </c>
      <c r="DV357" t="s">
        <v>431</v>
      </c>
      <c r="DW357" t="s">
        <v>431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40700702</v>
      </c>
      <c r="EF357">
        <v>40</v>
      </c>
      <c r="EG357" t="s">
        <v>393</v>
      </c>
      <c r="EH357">
        <v>0</v>
      </c>
      <c r="EI357" t="s">
        <v>3</v>
      </c>
      <c r="EJ357">
        <v>2</v>
      </c>
      <c r="EK357">
        <v>2273</v>
      </c>
      <c r="EL357" t="s">
        <v>433</v>
      </c>
      <c r="EM357" t="s">
        <v>434</v>
      </c>
      <c r="EO357" t="s">
        <v>213</v>
      </c>
      <c r="EQ357">
        <v>132096</v>
      </c>
      <c r="ER357">
        <v>57.9</v>
      </c>
      <c r="ES357">
        <v>10.72</v>
      </c>
      <c r="ET357">
        <v>0.9</v>
      </c>
      <c r="EU357">
        <v>0.13</v>
      </c>
      <c r="EV357">
        <v>46.28</v>
      </c>
      <c r="EW357">
        <v>3.19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-395620714</v>
      </c>
      <c r="GG357">
        <v>2</v>
      </c>
      <c r="GH357">
        <v>1</v>
      </c>
      <c r="GI357">
        <v>2</v>
      </c>
      <c r="GJ357">
        <v>0</v>
      </c>
      <c r="GK357">
        <f>ROUND(R357*(R12)/100,2)</f>
        <v>10.7</v>
      </c>
      <c r="GL357">
        <f t="shared" si="327"/>
        <v>0</v>
      </c>
      <c r="GM357">
        <f t="shared" si="328"/>
        <v>5850.47</v>
      </c>
      <c r="GN357">
        <f t="shared" si="329"/>
        <v>0</v>
      </c>
      <c r="GO357">
        <f t="shared" si="330"/>
        <v>5850.47</v>
      </c>
      <c r="GP357">
        <f t="shared" si="331"/>
        <v>0</v>
      </c>
      <c r="GR357">
        <v>0</v>
      </c>
      <c r="GS357">
        <v>3</v>
      </c>
      <c r="GT357">
        <v>0</v>
      </c>
      <c r="GU357" t="s">
        <v>3</v>
      </c>
      <c r="GV357">
        <f t="shared" si="332"/>
        <v>0</v>
      </c>
      <c r="GW357">
        <v>1</v>
      </c>
      <c r="GX357">
        <f t="shared" si="333"/>
        <v>0</v>
      </c>
      <c r="HA357">
        <v>0</v>
      </c>
      <c r="HB357">
        <v>0</v>
      </c>
      <c r="HC357">
        <f t="shared" si="334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E358" t="s">
        <v>3</v>
      </c>
      <c r="F358" t="s">
        <v>429</v>
      </c>
      <c r="G358" t="s">
        <v>430</v>
      </c>
      <c r="H358" t="s">
        <v>431</v>
      </c>
      <c r="I358">
        <v>1</v>
      </c>
      <c r="J358">
        <v>0</v>
      </c>
      <c r="K358">
        <v>1</v>
      </c>
      <c r="O358">
        <f t="shared" si="297"/>
        <v>2555.12</v>
      </c>
      <c r="P358">
        <f t="shared" si="298"/>
        <v>107.52</v>
      </c>
      <c r="Q358">
        <f t="shared" si="299"/>
        <v>14.52</v>
      </c>
      <c r="R358">
        <f t="shared" si="300"/>
        <v>6.69</v>
      </c>
      <c r="S358">
        <f t="shared" si="301"/>
        <v>2433.08</v>
      </c>
      <c r="T358">
        <f t="shared" si="302"/>
        <v>0</v>
      </c>
      <c r="U358">
        <f t="shared" si="303"/>
        <v>3.5069264999999996</v>
      </c>
      <c r="V358">
        <f t="shared" si="304"/>
        <v>0</v>
      </c>
      <c r="W358">
        <f t="shared" si="305"/>
        <v>0</v>
      </c>
      <c r="X358">
        <f t="shared" si="306"/>
        <v>2238.4299999999998</v>
      </c>
      <c r="Y358">
        <f t="shared" si="307"/>
        <v>1046.22</v>
      </c>
      <c r="AA358">
        <v>-1</v>
      </c>
      <c r="AB358">
        <f t="shared" si="308"/>
        <v>60.259</v>
      </c>
      <c r="AC358">
        <f t="shared" si="335"/>
        <v>10.72</v>
      </c>
      <c r="AD358">
        <f t="shared" si="309"/>
        <v>0.94499999999999995</v>
      </c>
      <c r="AE358">
        <f t="shared" si="310"/>
        <v>0.13650000000000001</v>
      </c>
      <c r="AF358">
        <f t="shared" si="311"/>
        <v>48.594000000000001</v>
      </c>
      <c r="AG358">
        <f t="shared" si="312"/>
        <v>0</v>
      </c>
      <c r="AH358">
        <f t="shared" si="313"/>
        <v>3.3494999999999999</v>
      </c>
      <c r="AI358">
        <f t="shared" si="314"/>
        <v>0</v>
      </c>
      <c r="AJ358">
        <f t="shared" si="315"/>
        <v>0</v>
      </c>
      <c r="AK358">
        <v>57.9</v>
      </c>
      <c r="AL358">
        <v>10.72</v>
      </c>
      <c r="AM358">
        <v>0.9</v>
      </c>
      <c r="AN358">
        <v>0.13</v>
      </c>
      <c r="AO358">
        <v>46.28</v>
      </c>
      <c r="AP358">
        <v>0</v>
      </c>
      <c r="AQ358">
        <v>3.19</v>
      </c>
      <c r="AR358">
        <v>0</v>
      </c>
      <c r="AS358">
        <v>0</v>
      </c>
      <c r="AT358">
        <v>92</v>
      </c>
      <c r="AU358">
        <v>43</v>
      </c>
      <c r="AV358">
        <v>1.0469999999999999</v>
      </c>
      <c r="AW358">
        <v>1</v>
      </c>
      <c r="AZ358">
        <v>1</v>
      </c>
      <c r="BA358">
        <v>47.82</v>
      </c>
      <c r="BB358">
        <v>14.67</v>
      </c>
      <c r="BC358">
        <v>10.029999999999999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432</v>
      </c>
      <c r="BM358">
        <v>2273</v>
      </c>
      <c r="BN358">
        <v>0</v>
      </c>
      <c r="BO358" t="s">
        <v>429</v>
      </c>
      <c r="BP358">
        <v>1</v>
      </c>
      <c r="BQ358">
        <v>40</v>
      </c>
      <c r="BR358">
        <v>0</v>
      </c>
      <c r="BS358">
        <v>47.82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92</v>
      </c>
      <c r="CA358">
        <v>43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1008</v>
      </c>
      <c r="CO358">
        <v>0</v>
      </c>
      <c r="CP358">
        <f t="shared" si="316"/>
        <v>2555.12</v>
      </c>
      <c r="CQ358">
        <f t="shared" si="317"/>
        <v>107.52</v>
      </c>
      <c r="CR358">
        <f t="shared" si="318"/>
        <v>14.52</v>
      </c>
      <c r="CS358">
        <f t="shared" si="319"/>
        <v>6.69</v>
      </c>
      <c r="CT358">
        <f t="shared" si="320"/>
        <v>2433.08</v>
      </c>
      <c r="CU358">
        <f t="shared" si="321"/>
        <v>0</v>
      </c>
      <c r="CV358">
        <f t="shared" si="322"/>
        <v>3.5069264999999996</v>
      </c>
      <c r="CW358">
        <f t="shared" si="323"/>
        <v>0</v>
      </c>
      <c r="CX358">
        <f t="shared" si="324"/>
        <v>0</v>
      </c>
      <c r="CY358">
        <f t="shared" si="325"/>
        <v>2238.4335999999998</v>
      </c>
      <c r="CZ358">
        <f t="shared" si="326"/>
        <v>1046.2244000000001</v>
      </c>
      <c r="DC358" t="s">
        <v>3</v>
      </c>
      <c r="DD358" t="s">
        <v>3</v>
      </c>
      <c r="DE358" t="s">
        <v>218</v>
      </c>
      <c r="DF358" t="s">
        <v>218</v>
      </c>
      <c r="DG358" t="s">
        <v>218</v>
      </c>
      <c r="DH358" t="s">
        <v>3</v>
      </c>
      <c r="DI358" t="s">
        <v>218</v>
      </c>
      <c r="DJ358" t="s">
        <v>218</v>
      </c>
      <c r="DK358" t="s">
        <v>3</v>
      </c>
      <c r="DL358" t="s">
        <v>3</v>
      </c>
      <c r="DM358" t="s">
        <v>3</v>
      </c>
      <c r="DN358">
        <v>112</v>
      </c>
      <c r="DO358">
        <v>70</v>
      </c>
      <c r="DP358">
        <v>1.0469999999999999</v>
      </c>
      <c r="DQ358">
        <v>1</v>
      </c>
      <c r="DU358">
        <v>1013</v>
      </c>
      <c r="DV358" t="s">
        <v>431</v>
      </c>
      <c r="DW358" t="s">
        <v>431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40700702</v>
      </c>
      <c r="EF358">
        <v>40</v>
      </c>
      <c r="EG358" t="s">
        <v>393</v>
      </c>
      <c r="EH358">
        <v>0</v>
      </c>
      <c r="EI358" t="s">
        <v>3</v>
      </c>
      <c r="EJ358">
        <v>2</v>
      </c>
      <c r="EK358">
        <v>2273</v>
      </c>
      <c r="EL358" t="s">
        <v>433</v>
      </c>
      <c r="EM358" t="s">
        <v>434</v>
      </c>
      <c r="EO358" t="s">
        <v>213</v>
      </c>
      <c r="EQ358">
        <v>132096</v>
      </c>
      <c r="ER358">
        <v>57.9</v>
      </c>
      <c r="ES358">
        <v>10.72</v>
      </c>
      <c r="ET358">
        <v>0.9</v>
      </c>
      <c r="EU358">
        <v>0.13</v>
      </c>
      <c r="EV358">
        <v>46.28</v>
      </c>
      <c r="EW358">
        <v>3.19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112</v>
      </c>
      <c r="FY358">
        <v>70</v>
      </c>
      <c r="GA358" t="s">
        <v>3</v>
      </c>
      <c r="GD358">
        <v>0</v>
      </c>
      <c r="GF358">
        <v>-395620714</v>
      </c>
      <c r="GG358">
        <v>2</v>
      </c>
      <c r="GH358">
        <v>1</v>
      </c>
      <c r="GI358">
        <v>2</v>
      </c>
      <c r="GJ358">
        <v>0</v>
      </c>
      <c r="GK358">
        <f>ROUND(R358*(R12)/100,2)</f>
        <v>10.7</v>
      </c>
      <c r="GL358">
        <f t="shared" si="327"/>
        <v>0</v>
      </c>
      <c r="GM358">
        <f t="shared" si="328"/>
        <v>5850.47</v>
      </c>
      <c r="GN358">
        <f t="shared" si="329"/>
        <v>0</v>
      </c>
      <c r="GO358">
        <f t="shared" si="330"/>
        <v>5850.47</v>
      </c>
      <c r="GP358">
        <f t="shared" si="331"/>
        <v>0</v>
      </c>
      <c r="GR358">
        <v>0</v>
      </c>
      <c r="GS358">
        <v>3</v>
      </c>
      <c r="GT358">
        <v>0</v>
      </c>
      <c r="GU358" t="s">
        <v>3</v>
      </c>
      <c r="GV358">
        <f t="shared" si="332"/>
        <v>0</v>
      </c>
      <c r="GW358">
        <v>1</v>
      </c>
      <c r="GX358">
        <f t="shared" si="333"/>
        <v>0</v>
      </c>
      <c r="HA358">
        <v>0</v>
      </c>
      <c r="HB358">
        <v>0</v>
      </c>
      <c r="HC358">
        <f t="shared" si="334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45" x14ac:dyDescent="0.2">
      <c r="A359">
        <v>17</v>
      </c>
      <c r="B359">
        <v>1</v>
      </c>
      <c r="E359" t="s">
        <v>240</v>
      </c>
      <c r="F359" t="s">
        <v>435</v>
      </c>
      <c r="G359" t="s">
        <v>436</v>
      </c>
      <c r="H359" t="s">
        <v>431</v>
      </c>
      <c r="I359">
        <v>0</v>
      </c>
      <c r="J359">
        <v>0</v>
      </c>
      <c r="K359">
        <v>0</v>
      </c>
      <c r="O359">
        <f t="shared" si="297"/>
        <v>0</v>
      </c>
      <c r="P359">
        <f t="shared" si="298"/>
        <v>0</v>
      </c>
      <c r="Q359">
        <f t="shared" si="299"/>
        <v>0</v>
      </c>
      <c r="R359">
        <f t="shared" si="300"/>
        <v>0</v>
      </c>
      <c r="S359">
        <f t="shared" si="301"/>
        <v>0</v>
      </c>
      <c r="T359">
        <f t="shared" si="302"/>
        <v>0</v>
      </c>
      <c r="U359">
        <f t="shared" si="303"/>
        <v>0</v>
      </c>
      <c r="V359">
        <f t="shared" si="304"/>
        <v>0</v>
      </c>
      <c r="W359">
        <f t="shared" si="305"/>
        <v>0</v>
      </c>
      <c r="X359">
        <f t="shared" si="306"/>
        <v>0</v>
      </c>
      <c r="Y359">
        <f t="shared" si="307"/>
        <v>0</v>
      </c>
      <c r="AA359">
        <v>44842498</v>
      </c>
      <c r="AB359">
        <f t="shared" si="308"/>
        <v>107.3265</v>
      </c>
      <c r="AC359">
        <f t="shared" si="335"/>
        <v>14.16</v>
      </c>
      <c r="AD359">
        <f t="shared" si="309"/>
        <v>0.96599999999999997</v>
      </c>
      <c r="AE359">
        <f t="shared" si="310"/>
        <v>0.13650000000000001</v>
      </c>
      <c r="AF359">
        <f t="shared" si="311"/>
        <v>92.200500000000005</v>
      </c>
      <c r="AG359">
        <f t="shared" si="312"/>
        <v>0</v>
      </c>
      <c r="AH359">
        <f t="shared" si="313"/>
        <v>7.0455000000000005</v>
      </c>
      <c r="AI359">
        <f t="shared" si="314"/>
        <v>0</v>
      </c>
      <c r="AJ359">
        <f t="shared" si="315"/>
        <v>0</v>
      </c>
      <c r="AK359">
        <v>102.89</v>
      </c>
      <c r="AL359">
        <v>14.16</v>
      </c>
      <c r="AM359">
        <v>0.92</v>
      </c>
      <c r="AN359">
        <v>0.13</v>
      </c>
      <c r="AO359">
        <v>87.81</v>
      </c>
      <c r="AP359">
        <v>0</v>
      </c>
      <c r="AQ359">
        <v>6.71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47.82</v>
      </c>
      <c r="BB359">
        <v>14.53</v>
      </c>
      <c r="BC359">
        <v>10.029999999999999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437</v>
      </c>
      <c r="BM359">
        <v>1621</v>
      </c>
      <c r="BN359">
        <v>0</v>
      </c>
      <c r="BO359" t="s">
        <v>435</v>
      </c>
      <c r="BP359">
        <v>1</v>
      </c>
      <c r="BQ359">
        <v>40</v>
      </c>
      <c r="BR359">
        <v>0</v>
      </c>
      <c r="BS359">
        <v>47.82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1008</v>
      </c>
      <c r="CO359">
        <v>0</v>
      </c>
      <c r="CP359">
        <f t="shared" si="316"/>
        <v>0</v>
      </c>
      <c r="CQ359">
        <f t="shared" si="317"/>
        <v>142.02000000000001</v>
      </c>
      <c r="CR359">
        <f t="shared" si="318"/>
        <v>14.68</v>
      </c>
      <c r="CS359">
        <f t="shared" si="319"/>
        <v>6.69</v>
      </c>
      <c r="CT359">
        <f t="shared" si="320"/>
        <v>4616.0600000000004</v>
      </c>
      <c r="CU359">
        <f t="shared" si="321"/>
        <v>0</v>
      </c>
      <c r="CV359">
        <f t="shared" si="322"/>
        <v>7.3766385000000003</v>
      </c>
      <c r="CW359">
        <f t="shared" si="323"/>
        <v>0</v>
      </c>
      <c r="CX359">
        <f t="shared" si="324"/>
        <v>0</v>
      </c>
      <c r="CY359">
        <f t="shared" si="325"/>
        <v>0</v>
      </c>
      <c r="CZ359">
        <f t="shared" si="326"/>
        <v>0</v>
      </c>
      <c r="DC359" t="s">
        <v>3</v>
      </c>
      <c r="DD359" t="s">
        <v>3</v>
      </c>
      <c r="DE359" t="s">
        <v>218</v>
      </c>
      <c r="DF359" t="s">
        <v>218</v>
      </c>
      <c r="DG359" t="s">
        <v>218</v>
      </c>
      <c r="DH359" t="s">
        <v>3</v>
      </c>
      <c r="DI359" t="s">
        <v>218</v>
      </c>
      <c r="DJ359" t="s">
        <v>218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1.0669999999999999</v>
      </c>
      <c r="DQ359">
        <v>1.0469999999999999</v>
      </c>
      <c r="DU359">
        <v>1013</v>
      </c>
      <c r="DV359" t="s">
        <v>431</v>
      </c>
      <c r="DW359" t="s">
        <v>431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40700007</v>
      </c>
      <c r="EF359">
        <v>40</v>
      </c>
      <c r="EG359" t="s">
        <v>393</v>
      </c>
      <c r="EH359">
        <v>0</v>
      </c>
      <c r="EI359" t="s">
        <v>3</v>
      </c>
      <c r="EJ359">
        <v>2</v>
      </c>
      <c r="EK359">
        <v>1621</v>
      </c>
      <c r="EL359" t="s">
        <v>438</v>
      </c>
      <c r="EM359" t="s">
        <v>439</v>
      </c>
      <c r="EO359" t="s">
        <v>213</v>
      </c>
      <c r="EQ359">
        <v>131072</v>
      </c>
      <c r="ER359">
        <v>102.89</v>
      </c>
      <c r="ES359">
        <v>14.16</v>
      </c>
      <c r="ET359">
        <v>0.92</v>
      </c>
      <c r="EU359">
        <v>0.13</v>
      </c>
      <c r="EV359">
        <v>87.81</v>
      </c>
      <c r="EW359">
        <v>6.71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2091928934</v>
      </c>
      <c r="GG359">
        <v>2</v>
      </c>
      <c r="GH359">
        <v>1</v>
      </c>
      <c r="GI359">
        <v>2</v>
      </c>
      <c r="GJ359">
        <v>0</v>
      </c>
      <c r="GK359">
        <f>ROUND(R359*(R12)/100,2)</f>
        <v>0</v>
      </c>
      <c r="GL359">
        <f t="shared" si="327"/>
        <v>0</v>
      </c>
      <c r="GM359">
        <f t="shared" si="328"/>
        <v>0</v>
      </c>
      <c r="GN359">
        <f t="shared" si="329"/>
        <v>0</v>
      </c>
      <c r="GO359">
        <f t="shared" si="330"/>
        <v>0</v>
      </c>
      <c r="GP359">
        <f t="shared" si="331"/>
        <v>0</v>
      </c>
      <c r="GR359">
        <v>0</v>
      </c>
      <c r="GS359">
        <v>3</v>
      </c>
      <c r="GT359">
        <v>0</v>
      </c>
      <c r="GU359" t="s">
        <v>3</v>
      </c>
      <c r="GV359">
        <f t="shared" si="332"/>
        <v>0</v>
      </c>
      <c r="GW359">
        <v>1</v>
      </c>
      <c r="GX359">
        <f t="shared" si="333"/>
        <v>0</v>
      </c>
      <c r="HA359">
        <v>0</v>
      </c>
      <c r="HB359">
        <v>0</v>
      </c>
      <c r="HC359">
        <f t="shared" si="334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E360" t="s">
        <v>242</v>
      </c>
      <c r="F360" t="s">
        <v>440</v>
      </c>
      <c r="G360" t="s">
        <v>441</v>
      </c>
      <c r="H360" t="s">
        <v>442</v>
      </c>
      <c r="I360">
        <f>I359*J360</f>
        <v>0</v>
      </c>
      <c r="J360">
        <v>1</v>
      </c>
      <c r="K360">
        <v>1</v>
      </c>
      <c r="O360">
        <f t="shared" si="297"/>
        <v>0</v>
      </c>
      <c r="P360">
        <f t="shared" si="298"/>
        <v>0</v>
      </c>
      <c r="Q360">
        <f>(ROUND((ROUND(((ET360)*AV360*I360),2)*BB360),2)+ROUND((ROUND(((AE360-(EU360))*AV360*I360),2)*BS360),2))</f>
        <v>0</v>
      </c>
      <c r="R360">
        <f t="shared" si="300"/>
        <v>0</v>
      </c>
      <c r="S360">
        <f t="shared" si="301"/>
        <v>0</v>
      </c>
      <c r="T360">
        <f t="shared" si="302"/>
        <v>0</v>
      </c>
      <c r="U360">
        <f t="shared" si="303"/>
        <v>0</v>
      </c>
      <c r="V360">
        <f t="shared" si="304"/>
        <v>0</v>
      </c>
      <c r="W360">
        <f t="shared" si="305"/>
        <v>0</v>
      </c>
      <c r="X360">
        <f t="shared" si="306"/>
        <v>0</v>
      </c>
      <c r="Y360">
        <f t="shared" si="307"/>
        <v>0</v>
      </c>
      <c r="AA360">
        <v>44842498</v>
      </c>
      <c r="AB360">
        <f t="shared" si="308"/>
        <v>1304.67</v>
      </c>
      <c r="AC360">
        <f t="shared" si="335"/>
        <v>1304.67</v>
      </c>
      <c r="AD360">
        <f>ROUND((((ET360)-(EU360))+AE360),6)</f>
        <v>0</v>
      </c>
      <c r="AE360">
        <f>ROUND((EU360),6)</f>
        <v>0</v>
      </c>
      <c r="AF360">
        <f>ROUND((EV360),6)</f>
        <v>0</v>
      </c>
      <c r="AG360">
        <f t="shared" si="312"/>
        <v>0</v>
      </c>
      <c r="AH360">
        <f>(EW360)</f>
        <v>0</v>
      </c>
      <c r="AI360">
        <f>(EX360)</f>
        <v>0</v>
      </c>
      <c r="AJ360">
        <f t="shared" si="315"/>
        <v>0</v>
      </c>
      <c r="AK360">
        <v>1304.67</v>
      </c>
      <c r="AL360">
        <v>1304.67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7.09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2</v>
      </c>
      <c r="BJ360" t="s">
        <v>443</v>
      </c>
      <c r="BM360">
        <v>1621</v>
      </c>
      <c r="BN360">
        <v>0</v>
      </c>
      <c r="BO360" t="s">
        <v>440</v>
      </c>
      <c r="BP360">
        <v>1</v>
      </c>
      <c r="BQ360">
        <v>40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16"/>
        <v>0</v>
      </c>
      <c r="CQ360">
        <f t="shared" si="317"/>
        <v>9250.11</v>
      </c>
      <c r="CR360">
        <f>(ROUND((ROUND(((ET360)*AV360*1),2)*BB360),2)+ROUND((ROUND(((AE360-(EU360))*AV360*1),2)*BS360),2))</f>
        <v>0</v>
      </c>
      <c r="CS360">
        <f t="shared" si="319"/>
        <v>0</v>
      </c>
      <c r="CT360">
        <f t="shared" si="320"/>
        <v>0</v>
      </c>
      <c r="CU360">
        <f t="shared" si="321"/>
        <v>0</v>
      </c>
      <c r="CV360">
        <f t="shared" si="322"/>
        <v>0</v>
      </c>
      <c r="CW360">
        <f t="shared" si="323"/>
        <v>0</v>
      </c>
      <c r="CX360">
        <f t="shared" si="324"/>
        <v>0</v>
      </c>
      <c r="CY360">
        <f t="shared" si="325"/>
        <v>0</v>
      </c>
      <c r="CZ360">
        <f t="shared" si="326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112</v>
      </c>
      <c r="DO360">
        <v>70</v>
      </c>
      <c r="DP360">
        <v>1.0669999999999999</v>
      </c>
      <c r="DQ360">
        <v>1.0469999999999999</v>
      </c>
      <c r="DU360">
        <v>1013</v>
      </c>
      <c r="DV360" t="s">
        <v>442</v>
      </c>
      <c r="DW360" t="s">
        <v>442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40700007</v>
      </c>
      <c r="EF360">
        <v>40</v>
      </c>
      <c r="EG360" t="s">
        <v>393</v>
      </c>
      <c r="EH360">
        <v>0</v>
      </c>
      <c r="EI360" t="s">
        <v>3</v>
      </c>
      <c r="EJ360">
        <v>2</v>
      </c>
      <c r="EK360">
        <v>1621</v>
      </c>
      <c r="EL360" t="s">
        <v>438</v>
      </c>
      <c r="EM360" t="s">
        <v>439</v>
      </c>
      <c r="EO360" t="s">
        <v>3</v>
      </c>
      <c r="EQ360">
        <v>0</v>
      </c>
      <c r="ER360">
        <v>1304.67</v>
      </c>
      <c r="ES360">
        <v>1304.67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112</v>
      </c>
      <c r="FY360">
        <v>70</v>
      </c>
      <c r="GA360" t="s">
        <v>3</v>
      </c>
      <c r="GD360">
        <v>0</v>
      </c>
      <c r="GF360">
        <v>-2097213409</v>
      </c>
      <c r="GG360">
        <v>2</v>
      </c>
      <c r="GH360">
        <v>1</v>
      </c>
      <c r="GI360">
        <v>2</v>
      </c>
      <c r="GJ360">
        <v>0</v>
      </c>
      <c r="GK360">
        <f>ROUND(R360*(R12)/100,2)</f>
        <v>0</v>
      </c>
      <c r="GL360">
        <f t="shared" si="327"/>
        <v>0</v>
      </c>
      <c r="GM360">
        <f t="shared" si="328"/>
        <v>0</v>
      </c>
      <c r="GN360">
        <f t="shared" si="329"/>
        <v>0</v>
      </c>
      <c r="GO360">
        <f t="shared" si="330"/>
        <v>0</v>
      </c>
      <c r="GP360">
        <f t="shared" si="331"/>
        <v>0</v>
      </c>
      <c r="GR360">
        <v>0</v>
      </c>
      <c r="GS360">
        <v>3</v>
      </c>
      <c r="GT360">
        <v>0</v>
      </c>
      <c r="GU360" t="s">
        <v>3</v>
      </c>
      <c r="GV360">
        <f t="shared" si="332"/>
        <v>0</v>
      </c>
      <c r="GW360">
        <v>1</v>
      </c>
      <c r="GX360">
        <f t="shared" si="333"/>
        <v>0</v>
      </c>
      <c r="HA360">
        <v>0</v>
      </c>
      <c r="HB360">
        <v>0</v>
      </c>
      <c r="HC360">
        <f t="shared" si="334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E361" t="s">
        <v>3</v>
      </c>
      <c r="F361" t="s">
        <v>444</v>
      </c>
      <c r="G361" t="s">
        <v>445</v>
      </c>
      <c r="H361" t="s">
        <v>431</v>
      </c>
      <c r="I361">
        <v>0</v>
      </c>
      <c r="J361">
        <v>0</v>
      </c>
      <c r="K361">
        <v>0</v>
      </c>
      <c r="O361">
        <f t="shared" si="297"/>
        <v>0</v>
      </c>
      <c r="P361">
        <f t="shared" si="298"/>
        <v>0</v>
      </c>
      <c r="Q361">
        <f>(ROUND((ROUND((((ET361*1.05))*AV361*I361),2)*BB361),2)+ROUND((ROUND(((AE361-((EU361*1.05)))*AV361*I361),2)*BS361),2))</f>
        <v>0</v>
      </c>
      <c r="R361">
        <f t="shared" si="300"/>
        <v>0</v>
      </c>
      <c r="S361">
        <f t="shared" si="301"/>
        <v>0</v>
      </c>
      <c r="T361">
        <f t="shared" si="302"/>
        <v>0</v>
      </c>
      <c r="U361">
        <f t="shared" si="303"/>
        <v>0</v>
      </c>
      <c r="V361">
        <f t="shared" si="304"/>
        <v>0</v>
      </c>
      <c r="W361">
        <f t="shared" si="305"/>
        <v>0</v>
      </c>
      <c r="X361">
        <f t="shared" si="306"/>
        <v>0</v>
      </c>
      <c r="Y361">
        <f t="shared" si="307"/>
        <v>0</v>
      </c>
      <c r="AA361">
        <v>-1</v>
      </c>
      <c r="AB361">
        <f t="shared" si="308"/>
        <v>41.1145</v>
      </c>
      <c r="AC361">
        <f t="shared" si="335"/>
        <v>4.4800000000000004</v>
      </c>
      <c r="AD361">
        <f>ROUND(((((ET361*1.05))-((EU361*1.05)))+AE361),6)</f>
        <v>0</v>
      </c>
      <c r="AE361">
        <f t="shared" ref="AE361:AF364" si="336">ROUND(((EU361*1.05)),6)</f>
        <v>0</v>
      </c>
      <c r="AF361">
        <f t="shared" si="336"/>
        <v>36.634500000000003</v>
      </c>
      <c r="AG361">
        <f t="shared" si="312"/>
        <v>0</v>
      </c>
      <c r="AH361">
        <f t="shared" ref="AH361:AI364" si="337">((EW361*1.05))</f>
        <v>2.9715000000000003</v>
      </c>
      <c r="AI361">
        <f t="shared" si="337"/>
        <v>0</v>
      </c>
      <c r="AJ361">
        <f t="shared" si="315"/>
        <v>0</v>
      </c>
      <c r="AK361">
        <v>39.369999999999997</v>
      </c>
      <c r="AL361">
        <v>4.4800000000000004</v>
      </c>
      <c r="AM361">
        <v>0</v>
      </c>
      <c r="AN361">
        <v>0</v>
      </c>
      <c r="AO361">
        <v>34.89</v>
      </c>
      <c r="AP361">
        <v>0</v>
      </c>
      <c r="AQ361">
        <v>2.83</v>
      </c>
      <c r="AR361">
        <v>0</v>
      </c>
      <c r="AS361">
        <v>0</v>
      </c>
      <c r="AT361">
        <v>92</v>
      </c>
      <c r="AU361">
        <v>43</v>
      </c>
      <c r="AV361">
        <v>1.0469999999999999</v>
      </c>
      <c r="AW361">
        <v>1</v>
      </c>
      <c r="AZ361">
        <v>1</v>
      </c>
      <c r="BA361">
        <v>47.82</v>
      </c>
      <c r="BB361">
        <v>1</v>
      </c>
      <c r="BC361">
        <v>6.27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446</v>
      </c>
      <c r="BM361">
        <v>320</v>
      </c>
      <c r="BN361">
        <v>0</v>
      </c>
      <c r="BO361" t="s">
        <v>444</v>
      </c>
      <c r="BP361">
        <v>1</v>
      </c>
      <c r="BQ361">
        <v>40</v>
      </c>
      <c r="BR361">
        <v>0</v>
      </c>
      <c r="BS361">
        <v>47.82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1008</v>
      </c>
      <c r="CO361">
        <v>0</v>
      </c>
      <c r="CP361">
        <f t="shared" si="316"/>
        <v>0</v>
      </c>
      <c r="CQ361">
        <f t="shared" si="317"/>
        <v>28.09</v>
      </c>
      <c r="CR361">
        <f>(ROUND((ROUND((((ET361*1.05))*AV361*1),2)*BB361),2)+ROUND((ROUND(((AE361-((EU361*1.05)))*AV361*1),2)*BS361),2))</f>
        <v>0</v>
      </c>
      <c r="CS361">
        <f t="shared" si="319"/>
        <v>0</v>
      </c>
      <c r="CT361">
        <f t="shared" si="320"/>
        <v>1834.38</v>
      </c>
      <c r="CU361">
        <f t="shared" si="321"/>
        <v>0</v>
      </c>
      <c r="CV361">
        <f t="shared" si="322"/>
        <v>3.1111605</v>
      </c>
      <c r="CW361">
        <f t="shared" si="323"/>
        <v>0</v>
      </c>
      <c r="CX361">
        <f t="shared" si="324"/>
        <v>0</v>
      </c>
      <c r="CY361">
        <f t="shared" si="325"/>
        <v>0</v>
      </c>
      <c r="CZ361">
        <f t="shared" si="326"/>
        <v>0</v>
      </c>
      <c r="DC361" t="s">
        <v>3</v>
      </c>
      <c r="DD361" t="s">
        <v>3</v>
      </c>
      <c r="DE361" t="s">
        <v>218</v>
      </c>
      <c r="DF361" t="s">
        <v>218</v>
      </c>
      <c r="DG361" t="s">
        <v>218</v>
      </c>
      <c r="DH361" t="s">
        <v>3</v>
      </c>
      <c r="DI361" t="s">
        <v>218</v>
      </c>
      <c r="DJ361" t="s">
        <v>218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1.0469999999999999</v>
      </c>
      <c r="DQ361">
        <v>1</v>
      </c>
      <c r="DU361">
        <v>1013</v>
      </c>
      <c r="DV361" t="s">
        <v>431</v>
      </c>
      <c r="DW361" t="s">
        <v>431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40698706</v>
      </c>
      <c r="EF361">
        <v>40</v>
      </c>
      <c r="EG361" t="s">
        <v>393</v>
      </c>
      <c r="EH361">
        <v>0</v>
      </c>
      <c r="EI361" t="s">
        <v>3</v>
      </c>
      <c r="EJ361">
        <v>2</v>
      </c>
      <c r="EK361">
        <v>320</v>
      </c>
      <c r="EL361" t="s">
        <v>447</v>
      </c>
      <c r="EM361" t="s">
        <v>448</v>
      </c>
      <c r="EO361" t="s">
        <v>213</v>
      </c>
      <c r="EQ361">
        <v>132096</v>
      </c>
      <c r="ER361">
        <v>39.369999999999997</v>
      </c>
      <c r="ES361">
        <v>4.4800000000000004</v>
      </c>
      <c r="ET361">
        <v>0</v>
      </c>
      <c r="EU361">
        <v>0</v>
      </c>
      <c r="EV361">
        <v>34.89</v>
      </c>
      <c r="EW361">
        <v>2.83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1728412927</v>
      </c>
      <c r="GG361">
        <v>2</v>
      </c>
      <c r="GH361">
        <v>1</v>
      </c>
      <c r="GI361">
        <v>2</v>
      </c>
      <c r="GJ361">
        <v>0</v>
      </c>
      <c r="GK361">
        <f>ROUND(R361*(R12)/100,2)</f>
        <v>0</v>
      </c>
      <c r="GL361">
        <f t="shared" si="327"/>
        <v>0</v>
      </c>
      <c r="GM361">
        <f t="shared" si="328"/>
        <v>0</v>
      </c>
      <c r="GN361">
        <f t="shared" si="329"/>
        <v>0</v>
      </c>
      <c r="GO361">
        <f t="shared" si="330"/>
        <v>0</v>
      </c>
      <c r="GP361">
        <f t="shared" si="331"/>
        <v>0</v>
      </c>
      <c r="GR361">
        <v>0</v>
      </c>
      <c r="GS361">
        <v>0</v>
      </c>
      <c r="GT361">
        <v>0</v>
      </c>
      <c r="GU361" t="s">
        <v>3</v>
      </c>
      <c r="GV361">
        <f t="shared" si="332"/>
        <v>0</v>
      </c>
      <c r="GW361">
        <v>1</v>
      </c>
      <c r="GX361">
        <f t="shared" si="333"/>
        <v>0</v>
      </c>
      <c r="HA361">
        <v>0</v>
      </c>
      <c r="HB361">
        <v>0</v>
      </c>
      <c r="HC361">
        <f t="shared" si="334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E362" t="s">
        <v>3</v>
      </c>
      <c r="F362" t="s">
        <v>449</v>
      </c>
      <c r="G362" t="s">
        <v>450</v>
      </c>
      <c r="H362" t="s">
        <v>451</v>
      </c>
      <c r="I362">
        <f>ROUND(4/100,9)</f>
        <v>0.04</v>
      </c>
      <c r="J362">
        <v>0</v>
      </c>
      <c r="K362">
        <f>ROUND(4/100,9)</f>
        <v>0.04</v>
      </c>
      <c r="O362">
        <f t="shared" si="297"/>
        <v>749.82</v>
      </c>
      <c r="P362">
        <f t="shared" si="298"/>
        <v>0</v>
      </c>
      <c r="Q362">
        <f>(ROUND((ROUND((((ET362*1.05))*AV362*I362),2)*BB362),2)+ROUND((ROUND(((AE362-((EU362*1.05)))*AV362*I362),2)*BS362),2))</f>
        <v>0</v>
      </c>
      <c r="R362">
        <f t="shared" si="300"/>
        <v>0</v>
      </c>
      <c r="S362">
        <f t="shared" si="301"/>
        <v>749.82</v>
      </c>
      <c r="T362">
        <f t="shared" si="302"/>
        <v>0</v>
      </c>
      <c r="U362">
        <f t="shared" si="303"/>
        <v>1.2727176</v>
      </c>
      <c r="V362">
        <f t="shared" si="304"/>
        <v>0</v>
      </c>
      <c r="W362">
        <f t="shared" si="305"/>
        <v>0</v>
      </c>
      <c r="X362">
        <f t="shared" si="306"/>
        <v>689.83</v>
      </c>
      <c r="Y362">
        <f t="shared" si="307"/>
        <v>322.42</v>
      </c>
      <c r="AA362">
        <v>-1</v>
      </c>
      <c r="AB362">
        <f t="shared" si="308"/>
        <v>367.3845</v>
      </c>
      <c r="AC362">
        <f t="shared" si="335"/>
        <v>0</v>
      </c>
      <c r="AD362">
        <f>ROUND(((((ET362*1.05))-((EU362*1.05)))+AE362),6)</f>
        <v>0</v>
      </c>
      <c r="AE362">
        <f t="shared" si="336"/>
        <v>0</v>
      </c>
      <c r="AF362">
        <f t="shared" si="336"/>
        <v>367.3845</v>
      </c>
      <c r="AG362">
        <f t="shared" si="312"/>
        <v>0</v>
      </c>
      <c r="AH362">
        <f t="shared" si="337"/>
        <v>29.82</v>
      </c>
      <c r="AI362">
        <f t="shared" si="337"/>
        <v>0</v>
      </c>
      <c r="AJ362">
        <f t="shared" si="315"/>
        <v>0</v>
      </c>
      <c r="AK362">
        <v>349.89</v>
      </c>
      <c r="AL362">
        <v>0</v>
      </c>
      <c r="AM362">
        <v>0</v>
      </c>
      <c r="AN362">
        <v>0</v>
      </c>
      <c r="AO362">
        <v>349.89</v>
      </c>
      <c r="AP362">
        <v>0</v>
      </c>
      <c r="AQ362">
        <v>28.4</v>
      </c>
      <c r="AR362">
        <v>0</v>
      </c>
      <c r="AS362">
        <v>0</v>
      </c>
      <c r="AT362">
        <v>92</v>
      </c>
      <c r="AU362">
        <v>43</v>
      </c>
      <c r="AV362">
        <v>1.0669999999999999</v>
      </c>
      <c r="AW362">
        <v>1.081</v>
      </c>
      <c r="AZ362">
        <v>1</v>
      </c>
      <c r="BA362">
        <v>47.82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452</v>
      </c>
      <c r="BM362">
        <v>318</v>
      </c>
      <c r="BN362">
        <v>0</v>
      </c>
      <c r="BO362" t="s">
        <v>449</v>
      </c>
      <c r="BP362">
        <v>1</v>
      </c>
      <c r="BQ362">
        <v>40</v>
      </c>
      <c r="BR362">
        <v>0</v>
      </c>
      <c r="BS362">
        <v>47.82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92</v>
      </c>
      <c r="CA362">
        <v>43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1008</v>
      </c>
      <c r="CO362">
        <v>0</v>
      </c>
      <c r="CP362">
        <f t="shared" si="316"/>
        <v>749.82</v>
      </c>
      <c r="CQ362">
        <f t="shared" si="317"/>
        <v>0</v>
      </c>
      <c r="CR362">
        <f>(ROUND((ROUND((((ET362*1.05))*AV362*1),2)*BB362),2)+ROUND((ROUND(((AE362-((EU362*1.05)))*AV362*1),2)*BS362),2))</f>
        <v>0</v>
      </c>
      <c r="CS362">
        <f t="shared" si="319"/>
        <v>0</v>
      </c>
      <c r="CT362">
        <f t="shared" si="320"/>
        <v>18745.439999999999</v>
      </c>
      <c r="CU362">
        <f t="shared" si="321"/>
        <v>0</v>
      </c>
      <c r="CV362">
        <f t="shared" si="322"/>
        <v>31.81794</v>
      </c>
      <c r="CW362">
        <f t="shared" si="323"/>
        <v>0</v>
      </c>
      <c r="CX362">
        <f t="shared" si="324"/>
        <v>0</v>
      </c>
      <c r="CY362">
        <f t="shared" si="325"/>
        <v>689.83440000000007</v>
      </c>
      <c r="CZ362">
        <f t="shared" si="326"/>
        <v>322.42259999999999</v>
      </c>
      <c r="DC362" t="s">
        <v>3</v>
      </c>
      <c r="DD362" t="s">
        <v>3</v>
      </c>
      <c r="DE362" t="s">
        <v>218</v>
      </c>
      <c r="DF362" t="s">
        <v>218</v>
      </c>
      <c r="DG362" t="s">
        <v>218</v>
      </c>
      <c r="DH362" t="s">
        <v>3</v>
      </c>
      <c r="DI362" t="s">
        <v>218</v>
      </c>
      <c r="DJ362" t="s">
        <v>218</v>
      </c>
      <c r="DK362" t="s">
        <v>3</v>
      </c>
      <c r="DL362" t="s">
        <v>3</v>
      </c>
      <c r="DM362" t="s">
        <v>3</v>
      </c>
      <c r="DN362">
        <v>112</v>
      </c>
      <c r="DO362">
        <v>70</v>
      </c>
      <c r="DP362">
        <v>1.0669999999999999</v>
      </c>
      <c r="DQ362">
        <v>1.081</v>
      </c>
      <c r="DU362">
        <v>1010</v>
      </c>
      <c r="DV362" t="s">
        <v>451</v>
      </c>
      <c r="DW362" t="s">
        <v>451</v>
      </c>
      <c r="DX362">
        <v>100</v>
      </c>
      <c r="DZ362" t="s">
        <v>3</v>
      </c>
      <c r="EA362" t="s">
        <v>3</v>
      </c>
      <c r="EB362" t="s">
        <v>3</v>
      </c>
      <c r="EC362" t="s">
        <v>3</v>
      </c>
      <c r="EE362">
        <v>40698704</v>
      </c>
      <c r="EF362">
        <v>40</v>
      </c>
      <c r="EG362" t="s">
        <v>393</v>
      </c>
      <c r="EH362">
        <v>0</v>
      </c>
      <c r="EI362" t="s">
        <v>3</v>
      </c>
      <c r="EJ362">
        <v>2</v>
      </c>
      <c r="EK362">
        <v>318</v>
      </c>
      <c r="EL362" t="s">
        <v>394</v>
      </c>
      <c r="EM362" t="s">
        <v>395</v>
      </c>
      <c r="EO362" t="s">
        <v>213</v>
      </c>
      <c r="EQ362">
        <v>132096</v>
      </c>
      <c r="ER362">
        <v>349.89</v>
      </c>
      <c r="ES362">
        <v>0</v>
      </c>
      <c r="ET362">
        <v>0</v>
      </c>
      <c r="EU362">
        <v>0</v>
      </c>
      <c r="EV362">
        <v>349.89</v>
      </c>
      <c r="EW362">
        <v>28.4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112</v>
      </c>
      <c r="FY362">
        <v>70</v>
      </c>
      <c r="GA362" t="s">
        <v>3</v>
      </c>
      <c r="GD362">
        <v>0</v>
      </c>
      <c r="GF362">
        <v>-1840246948</v>
      </c>
      <c r="GG362">
        <v>2</v>
      </c>
      <c r="GH362">
        <v>1</v>
      </c>
      <c r="GI362">
        <v>2</v>
      </c>
      <c r="GJ362">
        <v>0</v>
      </c>
      <c r="GK362">
        <f>ROUND(R362*(R12)/100,2)</f>
        <v>0</v>
      </c>
      <c r="GL362">
        <f t="shared" si="327"/>
        <v>0</v>
      </c>
      <c r="GM362">
        <f t="shared" si="328"/>
        <v>1762.07</v>
      </c>
      <c r="GN362">
        <f t="shared" si="329"/>
        <v>0</v>
      </c>
      <c r="GO362">
        <f t="shared" si="330"/>
        <v>1762.07</v>
      </c>
      <c r="GP362">
        <f t="shared" si="331"/>
        <v>0</v>
      </c>
      <c r="GR362">
        <v>0</v>
      </c>
      <c r="GS362">
        <v>3</v>
      </c>
      <c r="GT362">
        <v>0</v>
      </c>
      <c r="GU362" t="s">
        <v>3</v>
      </c>
      <c r="GV362">
        <f t="shared" si="332"/>
        <v>0</v>
      </c>
      <c r="GW362">
        <v>1</v>
      </c>
      <c r="GX362">
        <f t="shared" si="333"/>
        <v>0</v>
      </c>
      <c r="HA362">
        <v>0</v>
      </c>
      <c r="HB362">
        <v>0</v>
      </c>
      <c r="HC362">
        <f t="shared" si="334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E363" t="s">
        <v>3</v>
      </c>
      <c r="F363" t="s">
        <v>449</v>
      </c>
      <c r="G363" t="s">
        <v>450</v>
      </c>
      <c r="H363" t="s">
        <v>451</v>
      </c>
      <c r="I363">
        <f>ROUND(4/100,9)</f>
        <v>0.04</v>
      </c>
      <c r="J363">
        <v>0</v>
      </c>
      <c r="K363">
        <f>ROUND(4/100,9)</f>
        <v>0.04</v>
      </c>
      <c r="O363">
        <f t="shared" si="297"/>
        <v>749.82</v>
      </c>
      <c r="P363">
        <f t="shared" si="298"/>
        <v>0</v>
      </c>
      <c r="Q363">
        <f>(ROUND((ROUND((((ET363*1.05))*AV363*I363),2)*BB363),2)+ROUND((ROUND(((AE363-((EU363*1.05)))*AV363*I363),2)*BS363),2))</f>
        <v>0</v>
      </c>
      <c r="R363">
        <f t="shared" si="300"/>
        <v>0</v>
      </c>
      <c r="S363">
        <f t="shared" si="301"/>
        <v>749.82</v>
      </c>
      <c r="T363">
        <f t="shared" si="302"/>
        <v>0</v>
      </c>
      <c r="U363">
        <f t="shared" si="303"/>
        <v>1.2727176</v>
      </c>
      <c r="V363">
        <f t="shared" si="304"/>
        <v>0</v>
      </c>
      <c r="W363">
        <f t="shared" si="305"/>
        <v>0</v>
      </c>
      <c r="X363">
        <f t="shared" si="306"/>
        <v>689.83</v>
      </c>
      <c r="Y363">
        <f t="shared" si="307"/>
        <v>322.42</v>
      </c>
      <c r="AA363">
        <v>-1</v>
      </c>
      <c r="AB363">
        <f t="shared" si="308"/>
        <v>367.3845</v>
      </c>
      <c r="AC363">
        <f t="shared" si="335"/>
        <v>0</v>
      </c>
      <c r="AD363">
        <f>ROUND(((((ET363*1.05))-((EU363*1.05)))+AE363),6)</f>
        <v>0</v>
      </c>
      <c r="AE363">
        <f t="shared" si="336"/>
        <v>0</v>
      </c>
      <c r="AF363">
        <f t="shared" si="336"/>
        <v>367.3845</v>
      </c>
      <c r="AG363">
        <f t="shared" si="312"/>
        <v>0</v>
      </c>
      <c r="AH363">
        <f t="shared" si="337"/>
        <v>29.82</v>
      </c>
      <c r="AI363">
        <f t="shared" si="337"/>
        <v>0</v>
      </c>
      <c r="AJ363">
        <f t="shared" si="315"/>
        <v>0</v>
      </c>
      <c r="AK363">
        <v>349.89</v>
      </c>
      <c r="AL363">
        <v>0</v>
      </c>
      <c r="AM363">
        <v>0</v>
      </c>
      <c r="AN363">
        <v>0</v>
      </c>
      <c r="AO363">
        <v>349.89</v>
      </c>
      <c r="AP363">
        <v>0</v>
      </c>
      <c r="AQ363">
        <v>28.4</v>
      </c>
      <c r="AR363">
        <v>0</v>
      </c>
      <c r="AS363">
        <v>0</v>
      </c>
      <c r="AT363">
        <v>92</v>
      </c>
      <c r="AU363">
        <v>43</v>
      </c>
      <c r="AV363">
        <v>1.0669999999999999</v>
      </c>
      <c r="AW363">
        <v>1.081</v>
      </c>
      <c r="AZ363">
        <v>1</v>
      </c>
      <c r="BA363">
        <v>47.82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452</v>
      </c>
      <c r="BM363">
        <v>318</v>
      </c>
      <c r="BN363">
        <v>0</v>
      </c>
      <c r="BO363" t="s">
        <v>449</v>
      </c>
      <c r="BP363">
        <v>1</v>
      </c>
      <c r="BQ363">
        <v>40</v>
      </c>
      <c r="BR363">
        <v>0</v>
      </c>
      <c r="BS363">
        <v>47.82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1008</v>
      </c>
      <c r="CO363">
        <v>0</v>
      </c>
      <c r="CP363">
        <f t="shared" si="316"/>
        <v>749.82</v>
      </c>
      <c r="CQ363">
        <f t="shared" si="317"/>
        <v>0</v>
      </c>
      <c r="CR363">
        <f>(ROUND((ROUND((((ET363*1.05))*AV363*1),2)*BB363),2)+ROUND((ROUND(((AE363-((EU363*1.05)))*AV363*1),2)*BS363),2))</f>
        <v>0</v>
      </c>
      <c r="CS363">
        <f t="shared" si="319"/>
        <v>0</v>
      </c>
      <c r="CT363">
        <f t="shared" si="320"/>
        <v>18745.439999999999</v>
      </c>
      <c r="CU363">
        <f t="shared" si="321"/>
        <v>0</v>
      </c>
      <c r="CV363">
        <f t="shared" si="322"/>
        <v>31.81794</v>
      </c>
      <c r="CW363">
        <f t="shared" si="323"/>
        <v>0</v>
      </c>
      <c r="CX363">
        <f t="shared" si="324"/>
        <v>0</v>
      </c>
      <c r="CY363">
        <f t="shared" si="325"/>
        <v>689.83440000000007</v>
      </c>
      <c r="CZ363">
        <f t="shared" si="326"/>
        <v>322.42259999999999</v>
      </c>
      <c r="DC363" t="s">
        <v>3</v>
      </c>
      <c r="DD363" t="s">
        <v>3</v>
      </c>
      <c r="DE363" t="s">
        <v>218</v>
      </c>
      <c r="DF363" t="s">
        <v>218</v>
      </c>
      <c r="DG363" t="s">
        <v>218</v>
      </c>
      <c r="DH363" t="s">
        <v>3</v>
      </c>
      <c r="DI363" t="s">
        <v>218</v>
      </c>
      <c r="DJ363" t="s">
        <v>218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1.0669999999999999</v>
      </c>
      <c r="DQ363">
        <v>1.081</v>
      </c>
      <c r="DU363">
        <v>1010</v>
      </c>
      <c r="DV363" t="s">
        <v>451</v>
      </c>
      <c r="DW363" t="s">
        <v>451</v>
      </c>
      <c r="DX363">
        <v>100</v>
      </c>
      <c r="DZ363" t="s">
        <v>3</v>
      </c>
      <c r="EA363" t="s">
        <v>3</v>
      </c>
      <c r="EB363" t="s">
        <v>3</v>
      </c>
      <c r="EC363" t="s">
        <v>3</v>
      </c>
      <c r="EE363">
        <v>40698704</v>
      </c>
      <c r="EF363">
        <v>40</v>
      </c>
      <c r="EG363" t="s">
        <v>393</v>
      </c>
      <c r="EH363">
        <v>0</v>
      </c>
      <c r="EI363" t="s">
        <v>3</v>
      </c>
      <c r="EJ363">
        <v>2</v>
      </c>
      <c r="EK363">
        <v>318</v>
      </c>
      <c r="EL363" t="s">
        <v>394</v>
      </c>
      <c r="EM363" t="s">
        <v>395</v>
      </c>
      <c r="EO363" t="s">
        <v>213</v>
      </c>
      <c r="EQ363">
        <v>132096</v>
      </c>
      <c r="ER363">
        <v>349.89</v>
      </c>
      <c r="ES363">
        <v>0</v>
      </c>
      <c r="ET363">
        <v>0</v>
      </c>
      <c r="EU363">
        <v>0</v>
      </c>
      <c r="EV363">
        <v>349.89</v>
      </c>
      <c r="EW363">
        <v>28.4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-1840246948</v>
      </c>
      <c r="GG363">
        <v>2</v>
      </c>
      <c r="GH363">
        <v>1</v>
      </c>
      <c r="GI363">
        <v>2</v>
      </c>
      <c r="GJ363">
        <v>0</v>
      </c>
      <c r="GK363">
        <f>ROUND(R363*(R12)/100,2)</f>
        <v>0</v>
      </c>
      <c r="GL363">
        <f t="shared" si="327"/>
        <v>0</v>
      </c>
      <c r="GM363">
        <f t="shared" si="328"/>
        <v>1762.07</v>
      </c>
      <c r="GN363">
        <f t="shared" si="329"/>
        <v>0</v>
      </c>
      <c r="GO363">
        <f t="shared" si="330"/>
        <v>1762.07</v>
      </c>
      <c r="GP363">
        <f t="shared" si="331"/>
        <v>0</v>
      </c>
      <c r="GR363">
        <v>0</v>
      </c>
      <c r="GS363">
        <v>3</v>
      </c>
      <c r="GT363">
        <v>0</v>
      </c>
      <c r="GU363" t="s">
        <v>3</v>
      </c>
      <c r="GV363">
        <f t="shared" si="332"/>
        <v>0</v>
      </c>
      <c r="GW363">
        <v>1</v>
      </c>
      <c r="GX363">
        <f t="shared" si="333"/>
        <v>0</v>
      </c>
      <c r="HA363">
        <v>0</v>
      </c>
      <c r="HB363">
        <v>0</v>
      </c>
      <c r="HC363">
        <f t="shared" si="334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E364" t="s">
        <v>3</v>
      </c>
      <c r="F364" t="s">
        <v>453</v>
      </c>
      <c r="G364" t="s">
        <v>454</v>
      </c>
      <c r="H364" t="s">
        <v>455</v>
      </c>
      <c r="I364">
        <f>ROUND(38/100,9)</f>
        <v>0.38</v>
      </c>
      <c r="J364">
        <v>0</v>
      </c>
      <c r="K364">
        <f>ROUND(38/100,9)</f>
        <v>0.38</v>
      </c>
      <c r="O364">
        <f t="shared" si="297"/>
        <v>46716.51</v>
      </c>
      <c r="P364">
        <f t="shared" si="298"/>
        <v>1396.01</v>
      </c>
      <c r="Q364">
        <f>(ROUND((ROUND((((ET364*1.05))*AV364*I364),2)*BB364),2)+ROUND((ROUND(((AE364-((EU364*1.05)))*AV364*I364),2)*BS364),2))</f>
        <v>2445.5700000000002</v>
      </c>
      <c r="R364">
        <f t="shared" si="300"/>
        <v>1233.76</v>
      </c>
      <c r="S364">
        <f t="shared" si="301"/>
        <v>42874.93</v>
      </c>
      <c r="T364">
        <f t="shared" si="302"/>
        <v>0</v>
      </c>
      <c r="U364">
        <f t="shared" si="303"/>
        <v>65.119337639999998</v>
      </c>
      <c r="V364">
        <f t="shared" si="304"/>
        <v>0</v>
      </c>
      <c r="W364">
        <f t="shared" si="305"/>
        <v>0</v>
      </c>
      <c r="X364">
        <f t="shared" si="306"/>
        <v>39444.94</v>
      </c>
      <c r="Y364">
        <f t="shared" si="307"/>
        <v>18436.22</v>
      </c>
      <c r="AA364">
        <v>-1</v>
      </c>
      <c r="AB364">
        <f t="shared" si="308"/>
        <v>3540.5250000000001</v>
      </c>
      <c r="AC364">
        <f t="shared" si="335"/>
        <v>535.53</v>
      </c>
      <c r="AD364">
        <f>ROUND(((((ET364*1.05))-((EU364*1.05)))+AE364),6)</f>
        <v>751.45349999999996</v>
      </c>
      <c r="AE364">
        <f t="shared" si="336"/>
        <v>64.847999999999999</v>
      </c>
      <c r="AF364">
        <f t="shared" si="336"/>
        <v>2253.5414999999998</v>
      </c>
      <c r="AG364">
        <f t="shared" si="312"/>
        <v>0</v>
      </c>
      <c r="AH364">
        <f t="shared" si="337"/>
        <v>163.67400000000001</v>
      </c>
      <c r="AI364">
        <f t="shared" si="337"/>
        <v>0</v>
      </c>
      <c r="AJ364">
        <f t="shared" si="315"/>
        <v>0</v>
      </c>
      <c r="AK364">
        <v>3397.43</v>
      </c>
      <c r="AL364">
        <v>535.53</v>
      </c>
      <c r="AM364">
        <v>715.67</v>
      </c>
      <c r="AN364">
        <v>61.76</v>
      </c>
      <c r="AO364">
        <v>2146.23</v>
      </c>
      <c r="AP364">
        <v>0</v>
      </c>
      <c r="AQ364">
        <v>155.88</v>
      </c>
      <c r="AR364">
        <v>0</v>
      </c>
      <c r="AS364">
        <v>0</v>
      </c>
      <c r="AT364">
        <v>92</v>
      </c>
      <c r="AU364">
        <v>43</v>
      </c>
      <c r="AV364">
        <v>1.0469999999999999</v>
      </c>
      <c r="AW364">
        <v>1</v>
      </c>
      <c r="AZ364">
        <v>1</v>
      </c>
      <c r="BA364">
        <v>47.82</v>
      </c>
      <c r="BB364">
        <v>8.18</v>
      </c>
      <c r="BC364">
        <v>6.86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456</v>
      </c>
      <c r="BM364">
        <v>1608</v>
      </c>
      <c r="BN364">
        <v>0</v>
      </c>
      <c r="BO364" t="s">
        <v>453</v>
      </c>
      <c r="BP364">
        <v>1</v>
      </c>
      <c r="BQ364">
        <v>40</v>
      </c>
      <c r="BR364">
        <v>0</v>
      </c>
      <c r="BS364">
        <v>47.82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92</v>
      </c>
      <c r="CA364">
        <v>43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1008</v>
      </c>
      <c r="CO364">
        <v>0</v>
      </c>
      <c r="CP364">
        <f t="shared" si="316"/>
        <v>46716.51</v>
      </c>
      <c r="CQ364">
        <f t="shared" si="317"/>
        <v>3673.74</v>
      </c>
      <c r="CR364">
        <f>(ROUND((ROUND((((ET364*1.05))*AV364*1),2)*BB364),2)+ROUND((ROUND(((AE364-((EU364*1.05)))*AV364*1),2)*BS364),2))</f>
        <v>6435.78</v>
      </c>
      <c r="CS364">
        <f t="shared" si="319"/>
        <v>3246.98</v>
      </c>
      <c r="CT364">
        <f t="shared" si="320"/>
        <v>112829.38</v>
      </c>
      <c r="CU364">
        <f t="shared" si="321"/>
        <v>0</v>
      </c>
      <c r="CV364">
        <f t="shared" si="322"/>
        <v>171.36667800000001</v>
      </c>
      <c r="CW364">
        <f t="shared" si="323"/>
        <v>0</v>
      </c>
      <c r="CX364">
        <f t="shared" si="324"/>
        <v>0</v>
      </c>
      <c r="CY364">
        <f t="shared" si="325"/>
        <v>39444.935600000004</v>
      </c>
      <c r="CZ364">
        <f t="shared" si="326"/>
        <v>18436.2199</v>
      </c>
      <c r="DC364" t="s">
        <v>3</v>
      </c>
      <c r="DD364" t="s">
        <v>3</v>
      </c>
      <c r="DE364" t="s">
        <v>218</v>
      </c>
      <c r="DF364" t="s">
        <v>218</v>
      </c>
      <c r="DG364" t="s">
        <v>218</v>
      </c>
      <c r="DH364" t="s">
        <v>3</v>
      </c>
      <c r="DI364" t="s">
        <v>218</v>
      </c>
      <c r="DJ364" t="s">
        <v>218</v>
      </c>
      <c r="DK364" t="s">
        <v>3</v>
      </c>
      <c r="DL364" t="s">
        <v>3</v>
      </c>
      <c r="DM364" t="s">
        <v>3</v>
      </c>
      <c r="DN364">
        <v>112</v>
      </c>
      <c r="DO364">
        <v>70</v>
      </c>
      <c r="DP364">
        <v>1.0669999999999999</v>
      </c>
      <c r="DQ364">
        <v>1.081</v>
      </c>
      <c r="DU364">
        <v>1013</v>
      </c>
      <c r="DV364" t="s">
        <v>455</v>
      </c>
      <c r="DW364" t="s">
        <v>455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40699994</v>
      </c>
      <c r="EF364">
        <v>40</v>
      </c>
      <c r="EG364" t="s">
        <v>393</v>
      </c>
      <c r="EH364">
        <v>0</v>
      </c>
      <c r="EI364" t="s">
        <v>3</v>
      </c>
      <c r="EJ364">
        <v>2</v>
      </c>
      <c r="EK364">
        <v>1608</v>
      </c>
      <c r="EL364" t="s">
        <v>457</v>
      </c>
      <c r="EM364" t="s">
        <v>458</v>
      </c>
      <c r="EO364" t="s">
        <v>213</v>
      </c>
      <c r="EQ364">
        <v>132096</v>
      </c>
      <c r="ER364">
        <v>3397.43</v>
      </c>
      <c r="ES364">
        <v>535.53</v>
      </c>
      <c r="ET364">
        <v>715.67</v>
      </c>
      <c r="EU364">
        <v>61.76</v>
      </c>
      <c r="EV364">
        <v>2146.23</v>
      </c>
      <c r="EW364">
        <v>155.88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112</v>
      </c>
      <c r="FY364">
        <v>70</v>
      </c>
      <c r="GA364" t="s">
        <v>3</v>
      </c>
      <c r="GD364">
        <v>0</v>
      </c>
      <c r="GF364">
        <v>957162054</v>
      </c>
      <c r="GG364">
        <v>2</v>
      </c>
      <c r="GH364">
        <v>1</v>
      </c>
      <c r="GI364">
        <v>2</v>
      </c>
      <c r="GJ364">
        <v>0</v>
      </c>
      <c r="GK364">
        <f>ROUND(R364*(R12)/100,2)</f>
        <v>1974.02</v>
      </c>
      <c r="GL364">
        <f t="shared" si="327"/>
        <v>0</v>
      </c>
      <c r="GM364">
        <f t="shared" si="328"/>
        <v>106571.69</v>
      </c>
      <c r="GN364">
        <f t="shared" si="329"/>
        <v>0</v>
      </c>
      <c r="GO364">
        <f t="shared" si="330"/>
        <v>106571.69</v>
      </c>
      <c r="GP364">
        <f t="shared" si="331"/>
        <v>0</v>
      </c>
      <c r="GR364">
        <v>0</v>
      </c>
      <c r="GS364">
        <v>3</v>
      </c>
      <c r="GT364">
        <v>0</v>
      </c>
      <c r="GU364" t="s">
        <v>3</v>
      </c>
      <c r="GV364">
        <f t="shared" si="332"/>
        <v>0</v>
      </c>
      <c r="GW364">
        <v>1</v>
      </c>
      <c r="GX364">
        <f t="shared" si="333"/>
        <v>0</v>
      </c>
      <c r="HA364">
        <v>0</v>
      </c>
      <c r="HB364">
        <v>0</v>
      </c>
      <c r="HC364">
        <f t="shared" si="334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45" x14ac:dyDescent="0.2">
      <c r="A365">
        <v>18</v>
      </c>
      <c r="B365">
        <v>1</v>
      </c>
      <c r="E365" t="s">
        <v>3</v>
      </c>
      <c r="F365" t="s">
        <v>459</v>
      </c>
      <c r="G365" t="s">
        <v>460</v>
      </c>
      <c r="H365" t="s">
        <v>442</v>
      </c>
      <c r="I365">
        <f>I364*J365</f>
        <v>38</v>
      </c>
      <c r="J365">
        <v>100</v>
      </c>
      <c r="K365">
        <v>100</v>
      </c>
      <c r="O365">
        <f t="shared" si="297"/>
        <v>12318.05</v>
      </c>
      <c r="P365">
        <f t="shared" si="298"/>
        <v>12318.05</v>
      </c>
      <c r="Q365">
        <f>(ROUND((ROUND(((ET365)*AV365*I365),2)*BB365),2)+ROUND((ROUND(((AE365-(EU365))*AV365*I365),2)*BS365),2))</f>
        <v>0</v>
      </c>
      <c r="R365">
        <f t="shared" si="300"/>
        <v>0</v>
      </c>
      <c r="S365">
        <f t="shared" si="301"/>
        <v>0</v>
      </c>
      <c r="T365">
        <f t="shared" si="302"/>
        <v>0</v>
      </c>
      <c r="U365">
        <f t="shared" si="303"/>
        <v>0</v>
      </c>
      <c r="V365">
        <f t="shared" si="304"/>
        <v>0</v>
      </c>
      <c r="W365">
        <f t="shared" si="305"/>
        <v>0</v>
      </c>
      <c r="X365">
        <f t="shared" si="306"/>
        <v>0</v>
      </c>
      <c r="Y365">
        <f t="shared" si="307"/>
        <v>0</v>
      </c>
      <c r="AA365">
        <v>-1</v>
      </c>
      <c r="AB365">
        <f t="shared" si="308"/>
        <v>153.63</v>
      </c>
      <c r="AC365">
        <f t="shared" si="335"/>
        <v>153.63</v>
      </c>
      <c r="AD365">
        <f>ROUND((((ET365)-(EU365))+AE365),6)</f>
        <v>0</v>
      </c>
      <c r="AE365">
        <f>ROUND((EU365),6)</f>
        <v>0</v>
      </c>
      <c r="AF365">
        <f>ROUND((EV365),6)</f>
        <v>0</v>
      </c>
      <c r="AG365">
        <f t="shared" si="312"/>
        <v>0</v>
      </c>
      <c r="AH365">
        <f>(EW365)</f>
        <v>0</v>
      </c>
      <c r="AI365">
        <f>(EX365)</f>
        <v>0</v>
      </c>
      <c r="AJ365">
        <f t="shared" si="315"/>
        <v>0</v>
      </c>
      <c r="AK365">
        <v>153.63</v>
      </c>
      <c r="AL365">
        <v>153.63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2.11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2</v>
      </c>
      <c r="BJ365" t="s">
        <v>461</v>
      </c>
      <c r="BM365">
        <v>1608</v>
      </c>
      <c r="BN365">
        <v>0</v>
      </c>
      <c r="BO365" t="s">
        <v>459</v>
      </c>
      <c r="BP365">
        <v>1</v>
      </c>
      <c r="BQ365">
        <v>40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16"/>
        <v>12318.05</v>
      </c>
      <c r="CQ365">
        <f t="shared" si="317"/>
        <v>324.16000000000003</v>
      </c>
      <c r="CR365">
        <f>(ROUND((ROUND(((ET365)*AV365*1),2)*BB365),2)+ROUND((ROUND(((AE365-(EU365))*AV365*1),2)*BS365),2))</f>
        <v>0</v>
      </c>
      <c r="CS365">
        <f t="shared" si="319"/>
        <v>0</v>
      </c>
      <c r="CT365">
        <f t="shared" si="320"/>
        <v>0</v>
      </c>
      <c r="CU365">
        <f t="shared" si="321"/>
        <v>0</v>
      </c>
      <c r="CV365">
        <f t="shared" si="322"/>
        <v>0</v>
      </c>
      <c r="CW365">
        <f t="shared" si="323"/>
        <v>0</v>
      </c>
      <c r="CX365">
        <f t="shared" si="324"/>
        <v>0</v>
      </c>
      <c r="CY365">
        <f t="shared" si="325"/>
        <v>0</v>
      </c>
      <c r="CZ365">
        <f t="shared" si="326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1.0669999999999999</v>
      </c>
      <c r="DQ365">
        <v>1.081</v>
      </c>
      <c r="DU365">
        <v>1013</v>
      </c>
      <c r="DV365" t="s">
        <v>442</v>
      </c>
      <c r="DW365" t="s">
        <v>442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40699994</v>
      </c>
      <c r="EF365">
        <v>40</v>
      </c>
      <c r="EG365" t="s">
        <v>393</v>
      </c>
      <c r="EH365">
        <v>0</v>
      </c>
      <c r="EI365" t="s">
        <v>3</v>
      </c>
      <c r="EJ365">
        <v>2</v>
      </c>
      <c r="EK365">
        <v>1608</v>
      </c>
      <c r="EL365" t="s">
        <v>457</v>
      </c>
      <c r="EM365" t="s">
        <v>458</v>
      </c>
      <c r="EO365" t="s">
        <v>3</v>
      </c>
      <c r="EQ365">
        <v>1024</v>
      </c>
      <c r="ER365">
        <v>153.63</v>
      </c>
      <c r="ES365">
        <v>153.63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-224433674</v>
      </c>
      <c r="GG365">
        <v>2</v>
      </c>
      <c r="GH365">
        <v>1</v>
      </c>
      <c r="GI365">
        <v>2</v>
      </c>
      <c r="GJ365">
        <v>0</v>
      </c>
      <c r="GK365">
        <f>ROUND(R365*(R12)/100,2)</f>
        <v>0</v>
      </c>
      <c r="GL365">
        <f t="shared" si="327"/>
        <v>0</v>
      </c>
      <c r="GM365">
        <f t="shared" si="328"/>
        <v>12318.05</v>
      </c>
      <c r="GN365">
        <f t="shared" si="329"/>
        <v>0</v>
      </c>
      <c r="GO365">
        <f t="shared" si="330"/>
        <v>12318.05</v>
      </c>
      <c r="GP365">
        <f t="shared" si="331"/>
        <v>0</v>
      </c>
      <c r="GR365">
        <v>0</v>
      </c>
      <c r="GS365">
        <v>3</v>
      </c>
      <c r="GT365">
        <v>0</v>
      </c>
      <c r="GU365" t="s">
        <v>3</v>
      </c>
      <c r="GV365">
        <f t="shared" si="332"/>
        <v>0</v>
      </c>
      <c r="GW365">
        <v>1</v>
      </c>
      <c r="GX365">
        <f t="shared" si="333"/>
        <v>0</v>
      </c>
      <c r="HA365">
        <v>0</v>
      </c>
      <c r="HB365">
        <v>0</v>
      </c>
      <c r="HC365">
        <f t="shared" si="334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7" spans="1:245" x14ac:dyDescent="0.2">
      <c r="A367" s="2">
        <v>51</v>
      </c>
      <c r="B367" s="2">
        <f>B340</f>
        <v>1</v>
      </c>
      <c r="C367" s="2">
        <f>A340</f>
        <v>4</v>
      </c>
      <c r="D367" s="2">
        <f>ROW(A340)</f>
        <v>340</v>
      </c>
      <c r="E367" s="2"/>
      <c r="F367" s="2" t="str">
        <f>IF(F340&lt;&gt;"",F340,"")</f>
        <v>Монтажные работы</v>
      </c>
      <c r="G367" s="2" t="str">
        <f>IF(G340&lt;&gt;"",G340,"")</f>
        <v>Монтажные работы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338">ROUND(AB367,2)</f>
        <v>169587.99</v>
      </c>
      <c r="P367" s="2">
        <f t="shared" si="338"/>
        <v>147119.57999999999</v>
      </c>
      <c r="Q367" s="2">
        <f t="shared" si="338"/>
        <v>7798.67</v>
      </c>
      <c r="R367" s="2">
        <f t="shared" si="338"/>
        <v>3635.76</v>
      </c>
      <c r="S367" s="2">
        <f t="shared" si="338"/>
        <v>14669.74</v>
      </c>
      <c r="T367" s="2">
        <f t="shared" si="338"/>
        <v>0</v>
      </c>
      <c r="U367" s="2">
        <f>AH367</f>
        <v>24.900092448000002</v>
      </c>
      <c r="V367" s="2">
        <f>AI367</f>
        <v>0</v>
      </c>
      <c r="W367" s="2">
        <f>ROUND(AJ367,2)</f>
        <v>0</v>
      </c>
      <c r="X367" s="2">
        <f>ROUND(AK367,2)</f>
        <v>13496.16</v>
      </c>
      <c r="Y367" s="2">
        <f>ROUND(AL367,2)</f>
        <v>6307.99</v>
      </c>
      <c r="Z367" s="2"/>
      <c r="AA367" s="2"/>
      <c r="AB367" s="2">
        <f>ROUND(SUMIF(AA344:AA365,"=44842498",O344:O365),2)</f>
        <v>169587.99</v>
      </c>
      <c r="AC367" s="2">
        <f>ROUND(SUMIF(AA344:AA365,"=44842498",P344:P365),2)</f>
        <v>147119.57999999999</v>
      </c>
      <c r="AD367" s="2">
        <f>ROUND(SUMIF(AA344:AA365,"=44842498",Q344:Q365),2)</f>
        <v>7798.67</v>
      </c>
      <c r="AE367" s="2">
        <f>ROUND(SUMIF(AA344:AA365,"=44842498",R344:R365),2)</f>
        <v>3635.76</v>
      </c>
      <c r="AF367" s="2">
        <f>ROUND(SUMIF(AA344:AA365,"=44842498",S344:S365),2)</f>
        <v>14669.74</v>
      </c>
      <c r="AG367" s="2">
        <f>ROUND(SUMIF(AA344:AA365,"=44842498",T344:T365),2)</f>
        <v>0</v>
      </c>
      <c r="AH367" s="2">
        <f>SUMIF(AA344:AA365,"=44842498",U344:U365)</f>
        <v>24.900092448000002</v>
      </c>
      <c r="AI367" s="2">
        <f>SUMIF(AA344:AA365,"=44842498",V344:V365)</f>
        <v>0</v>
      </c>
      <c r="AJ367" s="2">
        <f>ROUND(SUMIF(AA344:AA365,"=44842498",W344:W365),2)</f>
        <v>0</v>
      </c>
      <c r="AK367" s="2">
        <f>ROUND(SUMIF(AA344:AA365,"=44842498",X344:X365),2)</f>
        <v>13496.16</v>
      </c>
      <c r="AL367" s="2">
        <f>ROUND(SUMIF(AA344:AA365,"=44842498",Y344:Y365),2)</f>
        <v>6307.99</v>
      </c>
      <c r="AM367" s="2"/>
      <c r="AN367" s="2"/>
      <c r="AO367" s="2">
        <f t="shared" ref="AO367:BD367" si="339">ROUND(BX367,2)</f>
        <v>0</v>
      </c>
      <c r="AP367" s="2">
        <f t="shared" si="339"/>
        <v>0</v>
      </c>
      <c r="AQ367" s="2">
        <f t="shared" si="339"/>
        <v>0</v>
      </c>
      <c r="AR367" s="2">
        <f t="shared" si="339"/>
        <v>195209.36</v>
      </c>
      <c r="AS367" s="2">
        <f t="shared" si="339"/>
        <v>0</v>
      </c>
      <c r="AT367" s="2">
        <f t="shared" si="339"/>
        <v>195209.36</v>
      </c>
      <c r="AU367" s="2">
        <f t="shared" si="339"/>
        <v>0</v>
      </c>
      <c r="AV367" s="2">
        <f t="shared" si="339"/>
        <v>147119.57999999999</v>
      </c>
      <c r="AW367" s="2">
        <f t="shared" si="339"/>
        <v>147119.57999999999</v>
      </c>
      <c r="AX367" s="2">
        <f t="shared" si="339"/>
        <v>0</v>
      </c>
      <c r="AY367" s="2">
        <f t="shared" si="339"/>
        <v>147119.57999999999</v>
      </c>
      <c r="AZ367" s="2">
        <f t="shared" si="339"/>
        <v>0</v>
      </c>
      <c r="BA367" s="2">
        <f t="shared" si="339"/>
        <v>0</v>
      </c>
      <c r="BB367" s="2">
        <f t="shared" si="339"/>
        <v>0</v>
      </c>
      <c r="BC367" s="2">
        <f t="shared" si="339"/>
        <v>0</v>
      </c>
      <c r="BD367" s="2">
        <f t="shared" si="339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>
        <f>ROUND(SUMIF(AA344:AA365,"=44842498",FQ344:FQ365),2)</f>
        <v>0</v>
      </c>
      <c r="BY367" s="2">
        <f>ROUND(SUMIF(AA344:AA365,"=44842498",FR344:FR365),2)</f>
        <v>0</v>
      </c>
      <c r="BZ367" s="2">
        <f>ROUND(SUMIF(AA344:AA365,"=44842498",GL344:GL365),2)</f>
        <v>0</v>
      </c>
      <c r="CA367" s="2">
        <f>ROUND(SUMIF(AA344:AA365,"=44842498",GM344:GM365),2)</f>
        <v>195209.36</v>
      </c>
      <c r="CB367" s="2">
        <f>ROUND(SUMIF(AA344:AA365,"=44842498",GN344:GN365),2)</f>
        <v>0</v>
      </c>
      <c r="CC367" s="2">
        <f>ROUND(SUMIF(AA344:AA365,"=44842498",GO344:GO365),2)</f>
        <v>195209.36</v>
      </c>
      <c r="CD367" s="2">
        <f>ROUND(SUMIF(AA344:AA365,"=44842498",GP344:GP365),2)</f>
        <v>0</v>
      </c>
      <c r="CE367" s="2">
        <f>AC367-BX367</f>
        <v>147119.57999999999</v>
      </c>
      <c r="CF367" s="2">
        <f>AC367-BY367</f>
        <v>147119.57999999999</v>
      </c>
      <c r="CG367" s="2">
        <f>BX367-BZ367</f>
        <v>0</v>
      </c>
      <c r="CH367" s="2">
        <f>AC367-BX367-BY367+BZ367</f>
        <v>147119.57999999999</v>
      </c>
      <c r="CI367" s="2">
        <f>BY367-BZ367</f>
        <v>0</v>
      </c>
      <c r="CJ367" s="2">
        <f>ROUND(SUMIF(AA344:AA365,"=44842498",GX344:GX365),2)</f>
        <v>0</v>
      </c>
      <c r="CK367" s="2">
        <f>ROUND(SUMIF(AA344:AA365,"=44842498",GY344:GY365),2)</f>
        <v>0</v>
      </c>
      <c r="CL367" s="2">
        <f>ROUND(SUMIF(AA344:AA365,"=44842498",GZ344:GZ365),2)</f>
        <v>0</v>
      </c>
      <c r="CM367" s="2">
        <f>ROUND(SUMIF(AA344:AA365,"=44842498",HD344:HD365),2)</f>
        <v>0</v>
      </c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169587.99</v>
      </c>
      <c r="G369" s="4" t="s">
        <v>75</v>
      </c>
      <c r="H369" s="4" t="s">
        <v>76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169587.99</v>
      </c>
      <c r="X369" s="4">
        <v>1</v>
      </c>
      <c r="Y369" s="4">
        <v>169587.99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147119.57999999999</v>
      </c>
      <c r="G370" s="4" t="s">
        <v>77</v>
      </c>
      <c r="H370" s="4" t="s">
        <v>78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147119.57999999999</v>
      </c>
      <c r="X370" s="4">
        <v>1</v>
      </c>
      <c r="Y370" s="4">
        <v>147119.57999999999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79</v>
      </c>
      <c r="H371" s="4" t="s">
        <v>80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147119.57999999999</v>
      </c>
      <c r="G372" s="4" t="s">
        <v>81</v>
      </c>
      <c r="H372" s="4" t="s">
        <v>82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147119.57999999999</v>
      </c>
      <c r="X372" s="4">
        <v>1</v>
      </c>
      <c r="Y372" s="4">
        <v>147119.57999999999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147119.57999999999</v>
      </c>
      <c r="G373" s="4" t="s">
        <v>83</v>
      </c>
      <c r="H373" s="4" t="s">
        <v>84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147119.57999999999</v>
      </c>
      <c r="X373" s="4">
        <v>1</v>
      </c>
      <c r="Y373" s="4">
        <v>147119.57999999999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85</v>
      </c>
      <c r="H374" s="4" t="s">
        <v>86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147119.57999999999</v>
      </c>
      <c r="G375" s="4" t="s">
        <v>87</v>
      </c>
      <c r="H375" s="4" t="s">
        <v>88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147119.57999999999</v>
      </c>
      <c r="X375" s="4">
        <v>1</v>
      </c>
      <c r="Y375" s="4">
        <v>147119.57999999999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0</v>
      </c>
      <c r="G376" s="4" t="s">
        <v>89</v>
      </c>
      <c r="H376" s="4" t="s">
        <v>90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91</v>
      </c>
      <c r="H377" s="4" t="s">
        <v>92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0</v>
      </c>
      <c r="G378" s="4" t="s">
        <v>93</v>
      </c>
      <c r="H378" s="4" t="s">
        <v>94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7798.67</v>
      </c>
      <c r="G379" s="4" t="s">
        <v>95</v>
      </c>
      <c r="H379" s="4" t="s">
        <v>96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7798.67</v>
      </c>
      <c r="X379" s="4">
        <v>1</v>
      </c>
      <c r="Y379" s="4">
        <v>7798.67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97</v>
      </c>
      <c r="H380" s="4" t="s">
        <v>98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3635.76</v>
      </c>
      <c r="G381" s="4" t="s">
        <v>99</v>
      </c>
      <c r="H381" s="4" t="s">
        <v>100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3635.76</v>
      </c>
      <c r="X381" s="4">
        <v>1</v>
      </c>
      <c r="Y381" s="4">
        <v>3635.76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14669.74</v>
      </c>
      <c r="G382" s="4" t="s">
        <v>101</v>
      </c>
      <c r="H382" s="4" t="s">
        <v>102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14669.74</v>
      </c>
      <c r="X382" s="4">
        <v>1</v>
      </c>
      <c r="Y382" s="4">
        <v>14669.74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103</v>
      </c>
      <c r="H383" s="4" t="s">
        <v>104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0</v>
      </c>
      <c r="G384" s="4" t="s">
        <v>105</v>
      </c>
      <c r="H384" s="4" t="s">
        <v>106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195209.36</v>
      </c>
      <c r="G385" s="4" t="s">
        <v>107</v>
      </c>
      <c r="H385" s="4" t="s">
        <v>108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195209.36</v>
      </c>
      <c r="X385" s="4">
        <v>1</v>
      </c>
      <c r="Y385" s="4">
        <v>195209.36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217</v>
      </c>
      <c r="F386" s="4">
        <f>ROUND(Source!AU367,O386)</f>
        <v>0</v>
      </c>
      <c r="G386" s="4" t="s">
        <v>109</v>
      </c>
      <c r="H386" s="4" t="s">
        <v>110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111</v>
      </c>
      <c r="H387" s="4" t="s">
        <v>112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113</v>
      </c>
      <c r="H388" s="4" t="s">
        <v>114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Source!U367</f>
        <v>24.900092448000002</v>
      </c>
      <c r="G389" s="4" t="s">
        <v>115</v>
      </c>
      <c r="H389" s="4" t="s">
        <v>116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-1</v>
      </c>
      <c r="P389" s="4"/>
      <c r="Q389" s="4"/>
      <c r="R389" s="4"/>
      <c r="S389" s="4"/>
      <c r="T389" s="4"/>
      <c r="U389" s="4"/>
      <c r="V389" s="4"/>
      <c r="W389" s="4">
        <v>24.900092448000002</v>
      </c>
      <c r="X389" s="4">
        <v>1</v>
      </c>
      <c r="Y389" s="4">
        <v>24.900092448000002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Source!V367</f>
        <v>0</v>
      </c>
      <c r="G390" s="4" t="s">
        <v>117</v>
      </c>
      <c r="H390" s="4" t="s">
        <v>118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-1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119</v>
      </c>
      <c r="H391" s="4" t="s">
        <v>120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121</v>
      </c>
      <c r="H392" s="4" t="s">
        <v>122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13496.16</v>
      </c>
      <c r="G393" s="4" t="s">
        <v>123</v>
      </c>
      <c r="H393" s="4" t="s">
        <v>124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13496.16</v>
      </c>
      <c r="X393" s="4">
        <v>1</v>
      </c>
      <c r="Y393" s="4">
        <v>13496.16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6307.99</v>
      </c>
      <c r="G394" s="4" t="s">
        <v>125</v>
      </c>
      <c r="H394" s="4" t="s">
        <v>126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6307.99</v>
      </c>
      <c r="X394" s="4">
        <v>1</v>
      </c>
      <c r="Y394" s="4">
        <v>6307.99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224</v>
      </c>
      <c r="F395" s="4">
        <f>ROUND(Source!AR367,O395)</f>
        <v>195209.36</v>
      </c>
      <c r="G395" s="4" t="s">
        <v>127</v>
      </c>
      <c r="H395" s="4" t="s">
        <v>128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195209.36</v>
      </c>
      <c r="X395" s="4">
        <v>1</v>
      </c>
      <c r="Y395" s="4">
        <v>195209.36</v>
      </c>
      <c r="Z395" s="4"/>
      <c r="AA395" s="4"/>
      <c r="AB395" s="4"/>
    </row>
    <row r="397" spans="1:206" x14ac:dyDescent="0.2">
      <c r="A397" s="2">
        <v>51</v>
      </c>
      <c r="B397" s="2">
        <f>B20</f>
        <v>1</v>
      </c>
      <c r="C397" s="2">
        <f>A20</f>
        <v>3</v>
      </c>
      <c r="D397" s="2">
        <f>ROW(A20)</f>
        <v>20</v>
      </c>
      <c r="E397" s="2"/>
      <c r="F397" s="2" t="str">
        <f>IF(F20&lt;&gt;"",F20,"")</f>
        <v>02-01-03</v>
      </c>
      <c r="G397" s="2" t="str">
        <f>IF(G20&lt;&gt;"",G20,"")</f>
        <v>Прокладка КЛ 0,4 кВ открытым способом</v>
      </c>
      <c r="H397" s="2">
        <v>0</v>
      </c>
      <c r="I397" s="2"/>
      <c r="J397" s="2"/>
      <c r="K397" s="2"/>
      <c r="L397" s="2"/>
      <c r="M397" s="2"/>
      <c r="N397" s="2"/>
      <c r="O397" s="2">
        <f t="shared" ref="O397:T397" si="340">ROUND(O40+O94+O142+O197+O244+O310+O367+AB397,2)</f>
        <v>375545.68</v>
      </c>
      <c r="P397" s="2">
        <f t="shared" si="340"/>
        <v>195736.12</v>
      </c>
      <c r="Q397" s="2">
        <f t="shared" si="340"/>
        <v>10433.5</v>
      </c>
      <c r="R397" s="2">
        <f t="shared" si="340"/>
        <v>4348.28</v>
      </c>
      <c r="S397" s="2">
        <f t="shared" si="340"/>
        <v>169376.06</v>
      </c>
      <c r="T397" s="2">
        <f t="shared" si="340"/>
        <v>0</v>
      </c>
      <c r="U397" s="2">
        <f>U40+U94+U142+U197+U244+U310+U367+AH397</f>
        <v>329.36308589100003</v>
      </c>
      <c r="V397" s="2">
        <f>V40+V94+V142+V197+V244+V310+V367+AI397</f>
        <v>0</v>
      </c>
      <c r="W397" s="2">
        <f>ROUND(W40+W94+W142+W197+W244+W310+W367+AJ397,2)</f>
        <v>0</v>
      </c>
      <c r="X397" s="2">
        <f>ROUND(X40+X94+X142+X197+X244+X310+X367+AK397,2)</f>
        <v>159997.07999999999</v>
      </c>
      <c r="Y397" s="2">
        <f>ROUND(Y40+Y94+Y142+Y197+Y244+Y310+Y367+AL397,2)</f>
        <v>75552.89</v>
      </c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>
        <f t="shared" ref="AO397:BD397" si="341">ROUND(AO40+AO94+AO142+AO197+AO244+AO310+AO367+BX397,2)</f>
        <v>0</v>
      </c>
      <c r="AP397" s="2">
        <f t="shared" si="341"/>
        <v>0</v>
      </c>
      <c r="AQ397" s="2">
        <f t="shared" si="341"/>
        <v>0</v>
      </c>
      <c r="AR397" s="2">
        <f t="shared" si="341"/>
        <v>618052.9</v>
      </c>
      <c r="AS397" s="2">
        <f t="shared" si="341"/>
        <v>422843.54</v>
      </c>
      <c r="AT397" s="2">
        <f t="shared" si="341"/>
        <v>195209.36</v>
      </c>
      <c r="AU397" s="2">
        <f t="shared" si="341"/>
        <v>0</v>
      </c>
      <c r="AV397" s="2">
        <f t="shared" si="341"/>
        <v>195736.12</v>
      </c>
      <c r="AW397" s="2">
        <f t="shared" si="341"/>
        <v>195736.12</v>
      </c>
      <c r="AX397" s="2">
        <f t="shared" si="341"/>
        <v>0</v>
      </c>
      <c r="AY397" s="2">
        <f t="shared" si="341"/>
        <v>195736.12</v>
      </c>
      <c r="AZ397" s="2">
        <f t="shared" si="341"/>
        <v>0</v>
      </c>
      <c r="BA397" s="2">
        <f t="shared" si="341"/>
        <v>0</v>
      </c>
      <c r="BB397" s="2">
        <f t="shared" si="341"/>
        <v>0</v>
      </c>
      <c r="BC397" s="2">
        <f t="shared" si="341"/>
        <v>0</v>
      </c>
      <c r="BD397" s="2">
        <f t="shared" si="341"/>
        <v>0</v>
      </c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>
        <v>0</v>
      </c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201</v>
      </c>
      <c r="F399" s="4">
        <f>ROUND(Source!O397,O399)</f>
        <v>375545.68</v>
      </c>
      <c r="G399" s="4" t="s">
        <v>75</v>
      </c>
      <c r="H399" s="4" t="s">
        <v>76</v>
      </c>
      <c r="I399" s="4"/>
      <c r="J399" s="4"/>
      <c r="K399" s="4">
        <v>201</v>
      </c>
      <c r="L399" s="4">
        <v>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375545.68</v>
      </c>
      <c r="X399" s="4">
        <v>1</v>
      </c>
      <c r="Y399" s="4">
        <v>375545.68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202</v>
      </c>
      <c r="F400" s="4">
        <f>ROUND(Source!P397,O400)</f>
        <v>195736.12</v>
      </c>
      <c r="G400" s="4" t="s">
        <v>77</v>
      </c>
      <c r="H400" s="4" t="s">
        <v>78</v>
      </c>
      <c r="I400" s="4"/>
      <c r="J400" s="4"/>
      <c r="K400" s="4">
        <v>202</v>
      </c>
      <c r="L400" s="4">
        <v>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195736.12</v>
      </c>
      <c r="X400" s="4">
        <v>1</v>
      </c>
      <c r="Y400" s="4">
        <v>195736.12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222</v>
      </c>
      <c r="F401" s="4">
        <f>ROUND(Source!AO397,O401)</f>
        <v>0</v>
      </c>
      <c r="G401" s="4" t="s">
        <v>79</v>
      </c>
      <c r="H401" s="4" t="s">
        <v>80</v>
      </c>
      <c r="I401" s="4"/>
      <c r="J401" s="4"/>
      <c r="K401" s="4">
        <v>222</v>
      </c>
      <c r="L401" s="4">
        <v>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225</v>
      </c>
      <c r="F402" s="4">
        <f>ROUND(Source!AV397,O402)</f>
        <v>195736.12</v>
      </c>
      <c r="G402" s="4" t="s">
        <v>81</v>
      </c>
      <c r="H402" s="4" t="s">
        <v>82</v>
      </c>
      <c r="I402" s="4"/>
      <c r="J402" s="4"/>
      <c r="K402" s="4">
        <v>225</v>
      </c>
      <c r="L402" s="4">
        <v>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195736.12</v>
      </c>
      <c r="X402" s="4">
        <v>1</v>
      </c>
      <c r="Y402" s="4">
        <v>195736.12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226</v>
      </c>
      <c r="F403" s="4">
        <f>ROUND(Source!AW397,O403)</f>
        <v>195736.12</v>
      </c>
      <c r="G403" s="4" t="s">
        <v>83</v>
      </c>
      <c r="H403" s="4" t="s">
        <v>84</v>
      </c>
      <c r="I403" s="4"/>
      <c r="J403" s="4"/>
      <c r="K403" s="4">
        <v>226</v>
      </c>
      <c r="L403" s="4">
        <v>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195736.12</v>
      </c>
      <c r="X403" s="4">
        <v>1</v>
      </c>
      <c r="Y403" s="4">
        <v>195736.12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227</v>
      </c>
      <c r="F404" s="4">
        <f>ROUND(Source!AX397,O404)</f>
        <v>0</v>
      </c>
      <c r="G404" s="4" t="s">
        <v>85</v>
      </c>
      <c r="H404" s="4" t="s">
        <v>86</v>
      </c>
      <c r="I404" s="4"/>
      <c r="J404" s="4"/>
      <c r="K404" s="4">
        <v>227</v>
      </c>
      <c r="L404" s="4">
        <v>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228</v>
      </c>
      <c r="F405" s="4">
        <f>ROUND(Source!AY397,O405)</f>
        <v>195736.12</v>
      </c>
      <c r="G405" s="4" t="s">
        <v>87</v>
      </c>
      <c r="H405" s="4" t="s">
        <v>88</v>
      </c>
      <c r="I405" s="4"/>
      <c r="J405" s="4"/>
      <c r="K405" s="4">
        <v>228</v>
      </c>
      <c r="L405" s="4">
        <v>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195736.12</v>
      </c>
      <c r="X405" s="4">
        <v>1</v>
      </c>
      <c r="Y405" s="4">
        <v>195736.12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216</v>
      </c>
      <c r="F406" s="4">
        <f>ROUND(Source!AP397,O406)</f>
        <v>0</v>
      </c>
      <c r="G406" s="4" t="s">
        <v>89</v>
      </c>
      <c r="H406" s="4" t="s">
        <v>90</v>
      </c>
      <c r="I406" s="4"/>
      <c r="J406" s="4"/>
      <c r="K406" s="4">
        <v>216</v>
      </c>
      <c r="L406" s="4">
        <v>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223</v>
      </c>
      <c r="F407" s="4">
        <f>ROUND(Source!AQ397,O407)</f>
        <v>0</v>
      </c>
      <c r="G407" s="4" t="s">
        <v>91</v>
      </c>
      <c r="H407" s="4" t="s">
        <v>92</v>
      </c>
      <c r="I407" s="4"/>
      <c r="J407" s="4"/>
      <c r="K407" s="4">
        <v>223</v>
      </c>
      <c r="L407" s="4">
        <v>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229</v>
      </c>
      <c r="F408" s="4">
        <f>ROUND(Source!AZ397,O408)</f>
        <v>0</v>
      </c>
      <c r="G408" s="4" t="s">
        <v>93</v>
      </c>
      <c r="H408" s="4" t="s">
        <v>94</v>
      </c>
      <c r="I408" s="4"/>
      <c r="J408" s="4"/>
      <c r="K408" s="4">
        <v>229</v>
      </c>
      <c r="L408" s="4">
        <v>10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203</v>
      </c>
      <c r="F409" s="4">
        <f>ROUND(Source!Q397,O409)</f>
        <v>10433.5</v>
      </c>
      <c r="G409" s="4" t="s">
        <v>95</v>
      </c>
      <c r="H409" s="4" t="s">
        <v>96</v>
      </c>
      <c r="I409" s="4"/>
      <c r="J409" s="4"/>
      <c r="K409" s="4">
        <v>203</v>
      </c>
      <c r="L409" s="4">
        <v>11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10433.5</v>
      </c>
      <c r="X409" s="4">
        <v>1</v>
      </c>
      <c r="Y409" s="4">
        <v>10433.5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231</v>
      </c>
      <c r="F410" s="4">
        <f>ROUND(Source!BB397,O410)</f>
        <v>0</v>
      </c>
      <c r="G410" s="4" t="s">
        <v>97</v>
      </c>
      <c r="H410" s="4" t="s">
        <v>98</v>
      </c>
      <c r="I410" s="4"/>
      <c r="J410" s="4"/>
      <c r="K410" s="4">
        <v>231</v>
      </c>
      <c r="L410" s="4">
        <v>12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204</v>
      </c>
      <c r="F411" s="4">
        <f>ROUND(Source!R397,O411)</f>
        <v>4348.28</v>
      </c>
      <c r="G411" s="4" t="s">
        <v>99</v>
      </c>
      <c r="H411" s="4" t="s">
        <v>100</v>
      </c>
      <c r="I411" s="4"/>
      <c r="J411" s="4"/>
      <c r="K411" s="4">
        <v>204</v>
      </c>
      <c r="L411" s="4">
        <v>13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4348.28</v>
      </c>
      <c r="X411" s="4">
        <v>1</v>
      </c>
      <c r="Y411" s="4">
        <v>4348.28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205</v>
      </c>
      <c r="F412" s="4">
        <f>ROUND(Source!S397,O412)</f>
        <v>169376.06</v>
      </c>
      <c r="G412" s="4" t="s">
        <v>101</v>
      </c>
      <c r="H412" s="4" t="s">
        <v>102</v>
      </c>
      <c r="I412" s="4"/>
      <c r="J412" s="4"/>
      <c r="K412" s="4">
        <v>205</v>
      </c>
      <c r="L412" s="4">
        <v>14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169376.06</v>
      </c>
      <c r="X412" s="4">
        <v>1</v>
      </c>
      <c r="Y412" s="4">
        <v>169376.06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232</v>
      </c>
      <c r="F413" s="4">
        <f>ROUND(Source!BC397,O413)</f>
        <v>0</v>
      </c>
      <c r="G413" s="4" t="s">
        <v>103</v>
      </c>
      <c r="H413" s="4" t="s">
        <v>104</v>
      </c>
      <c r="I413" s="4"/>
      <c r="J413" s="4"/>
      <c r="K413" s="4">
        <v>232</v>
      </c>
      <c r="L413" s="4">
        <v>15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214</v>
      </c>
      <c r="F414" s="4">
        <f>ROUND(Source!AS397,O414)</f>
        <v>422843.54</v>
      </c>
      <c r="G414" s="4" t="s">
        <v>105</v>
      </c>
      <c r="H414" s="4" t="s">
        <v>106</v>
      </c>
      <c r="I414" s="4"/>
      <c r="J414" s="4"/>
      <c r="K414" s="4">
        <v>214</v>
      </c>
      <c r="L414" s="4">
        <v>16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422843.54</v>
      </c>
      <c r="X414" s="4">
        <v>1</v>
      </c>
      <c r="Y414" s="4">
        <v>422843.54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215</v>
      </c>
      <c r="F415" s="4">
        <f>ROUND(Source!AT397,O415)</f>
        <v>195209.36</v>
      </c>
      <c r="G415" s="4" t="s">
        <v>107</v>
      </c>
      <c r="H415" s="4" t="s">
        <v>108</v>
      </c>
      <c r="I415" s="4"/>
      <c r="J415" s="4"/>
      <c r="K415" s="4">
        <v>215</v>
      </c>
      <c r="L415" s="4">
        <v>17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195209.36</v>
      </c>
      <c r="X415" s="4">
        <v>1</v>
      </c>
      <c r="Y415" s="4">
        <v>195209.36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217</v>
      </c>
      <c r="F416" s="4">
        <f>ROUND(Source!AU397,O416)</f>
        <v>0</v>
      </c>
      <c r="G416" s="4" t="s">
        <v>109</v>
      </c>
      <c r="H416" s="4" t="s">
        <v>110</v>
      </c>
      <c r="I416" s="4"/>
      <c r="J416" s="4"/>
      <c r="K416" s="4">
        <v>217</v>
      </c>
      <c r="L416" s="4">
        <v>18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230</v>
      </c>
      <c r="F417" s="4">
        <f>ROUND(Source!BA397,O417)</f>
        <v>0</v>
      </c>
      <c r="G417" s="4" t="s">
        <v>111</v>
      </c>
      <c r="H417" s="4" t="s">
        <v>112</v>
      </c>
      <c r="I417" s="4"/>
      <c r="J417" s="4"/>
      <c r="K417" s="4">
        <v>230</v>
      </c>
      <c r="L417" s="4">
        <v>19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206</v>
      </c>
      <c r="F418" s="4">
        <f>ROUND(Source!T397,O418)</f>
        <v>0</v>
      </c>
      <c r="G418" s="4" t="s">
        <v>113</v>
      </c>
      <c r="H418" s="4" t="s">
        <v>114</v>
      </c>
      <c r="I418" s="4"/>
      <c r="J418" s="4"/>
      <c r="K418" s="4">
        <v>206</v>
      </c>
      <c r="L418" s="4">
        <v>20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207</v>
      </c>
      <c r="F419" s="4">
        <f>Source!U397</f>
        <v>329.36308589100003</v>
      </c>
      <c r="G419" s="4" t="s">
        <v>115</v>
      </c>
      <c r="H419" s="4" t="s">
        <v>116</v>
      </c>
      <c r="I419" s="4"/>
      <c r="J419" s="4"/>
      <c r="K419" s="4">
        <v>207</v>
      </c>
      <c r="L419" s="4">
        <v>21</v>
      </c>
      <c r="M419" s="4">
        <v>3</v>
      </c>
      <c r="N419" s="4" t="s">
        <v>3</v>
      </c>
      <c r="O419" s="4">
        <v>-1</v>
      </c>
      <c r="P419" s="4"/>
      <c r="Q419" s="4"/>
      <c r="R419" s="4"/>
      <c r="S419" s="4"/>
      <c r="T419" s="4"/>
      <c r="U419" s="4"/>
      <c r="V419" s="4"/>
      <c r="W419" s="4">
        <v>329.36308589100008</v>
      </c>
      <c r="X419" s="4">
        <v>1</v>
      </c>
      <c r="Y419" s="4">
        <v>329.36308589100008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208</v>
      </c>
      <c r="F420" s="4">
        <f>Source!V397</f>
        <v>0</v>
      </c>
      <c r="G420" s="4" t="s">
        <v>117</v>
      </c>
      <c r="H420" s="4" t="s">
        <v>118</v>
      </c>
      <c r="I420" s="4"/>
      <c r="J420" s="4"/>
      <c r="K420" s="4">
        <v>208</v>
      </c>
      <c r="L420" s="4">
        <v>22</v>
      </c>
      <c r="M420" s="4">
        <v>3</v>
      </c>
      <c r="N420" s="4" t="s">
        <v>3</v>
      </c>
      <c r="O420" s="4">
        <v>-1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209</v>
      </c>
      <c r="F421" s="4">
        <f>ROUND(Source!W397,O421)</f>
        <v>0</v>
      </c>
      <c r="G421" s="4" t="s">
        <v>119</v>
      </c>
      <c r="H421" s="4" t="s">
        <v>120</v>
      </c>
      <c r="I421" s="4"/>
      <c r="J421" s="4"/>
      <c r="K421" s="4">
        <v>209</v>
      </c>
      <c r="L421" s="4">
        <v>23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233</v>
      </c>
      <c r="F422" s="4">
        <f>ROUND(Source!BD397,O422)</f>
        <v>0</v>
      </c>
      <c r="G422" s="4" t="s">
        <v>121</v>
      </c>
      <c r="H422" s="4" t="s">
        <v>122</v>
      </c>
      <c r="I422" s="4"/>
      <c r="J422" s="4"/>
      <c r="K422" s="4">
        <v>233</v>
      </c>
      <c r="L422" s="4">
        <v>24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210</v>
      </c>
      <c r="F423" s="4">
        <f>ROUND(Source!X397,O423)</f>
        <v>159997.07999999999</v>
      </c>
      <c r="G423" s="4" t="s">
        <v>123</v>
      </c>
      <c r="H423" s="4" t="s">
        <v>124</v>
      </c>
      <c r="I423" s="4"/>
      <c r="J423" s="4"/>
      <c r="K423" s="4">
        <v>210</v>
      </c>
      <c r="L423" s="4">
        <v>25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159997.07999999999</v>
      </c>
      <c r="X423" s="4">
        <v>1</v>
      </c>
      <c r="Y423" s="4">
        <v>159997.07999999999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211</v>
      </c>
      <c r="F424" s="4">
        <f>ROUND(Source!Y397,O424)</f>
        <v>75552.89</v>
      </c>
      <c r="G424" s="4" t="s">
        <v>125</v>
      </c>
      <c r="H424" s="4" t="s">
        <v>126</v>
      </c>
      <c r="I424" s="4"/>
      <c r="J424" s="4"/>
      <c r="K424" s="4">
        <v>211</v>
      </c>
      <c r="L424" s="4">
        <v>26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75552.89</v>
      </c>
      <c r="X424" s="4">
        <v>1</v>
      </c>
      <c r="Y424" s="4">
        <v>75552.89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224</v>
      </c>
      <c r="F425" s="4">
        <f>ROUND(Source!AR397,O425)</f>
        <v>618052.9</v>
      </c>
      <c r="G425" s="4" t="s">
        <v>127</v>
      </c>
      <c r="H425" s="4" t="s">
        <v>128</v>
      </c>
      <c r="I425" s="4"/>
      <c r="J425" s="4"/>
      <c r="K425" s="4">
        <v>224</v>
      </c>
      <c r="L425" s="4">
        <v>27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618052.9</v>
      </c>
      <c r="X425" s="4">
        <v>1</v>
      </c>
      <c r="Y425" s="4">
        <v>618052.9</v>
      </c>
      <c r="Z425" s="4"/>
      <c r="AA425" s="4"/>
      <c r="AB425" s="4"/>
    </row>
    <row r="427" spans="1:206" x14ac:dyDescent="0.2">
      <c r="A427" s="1">
        <v>3</v>
      </c>
      <c r="B427" s="1">
        <v>1</v>
      </c>
      <c r="C427" s="1"/>
      <c r="D427" s="1">
        <f>ROW(A518)</f>
        <v>518</v>
      </c>
      <c r="E427" s="1"/>
      <c r="F427" s="1" t="s">
        <v>462</v>
      </c>
      <c r="G427" s="1" t="s">
        <v>463</v>
      </c>
      <c r="H427" s="1" t="s">
        <v>3</v>
      </c>
      <c r="I427" s="1">
        <v>0</v>
      </c>
      <c r="J427" s="1" t="s">
        <v>3</v>
      </c>
      <c r="K427" s="1">
        <v>-1</v>
      </c>
      <c r="L427" s="1" t="s">
        <v>462</v>
      </c>
      <c r="M427" s="1" t="s">
        <v>3</v>
      </c>
      <c r="N427" s="1"/>
      <c r="O427" s="1"/>
      <c r="P427" s="1"/>
      <c r="Q427" s="1"/>
      <c r="R427" s="1"/>
      <c r="S427" s="1">
        <v>0</v>
      </c>
      <c r="T427" s="1"/>
      <c r="U427" s="1" t="s">
        <v>3</v>
      </c>
      <c r="V427" s="1">
        <v>0</v>
      </c>
      <c r="W427" s="1"/>
      <c r="X427" s="1"/>
      <c r="Y427" s="1"/>
      <c r="Z427" s="1"/>
      <c r="AA427" s="1"/>
      <c r="AB427" s="1" t="s">
        <v>3</v>
      </c>
      <c r="AC427" s="1" t="s">
        <v>3</v>
      </c>
      <c r="AD427" s="1" t="s">
        <v>3</v>
      </c>
      <c r="AE427" s="1" t="s">
        <v>3</v>
      </c>
      <c r="AF427" s="1" t="s">
        <v>3</v>
      </c>
      <c r="AG427" s="1" t="s">
        <v>3</v>
      </c>
      <c r="AH427" s="1"/>
      <c r="AI427" s="1"/>
      <c r="AJ427" s="1"/>
      <c r="AK427" s="1"/>
      <c r="AL427" s="1"/>
      <c r="AM427" s="1"/>
      <c r="AN427" s="1"/>
      <c r="AO427" s="1"/>
      <c r="AP427" s="1" t="s">
        <v>3</v>
      </c>
      <c r="AQ427" s="1" t="s">
        <v>3</v>
      </c>
      <c r="AR427" s="1" t="s">
        <v>3</v>
      </c>
      <c r="AS427" s="1"/>
      <c r="AT427" s="1"/>
      <c r="AU427" s="1"/>
      <c r="AV427" s="1"/>
      <c r="AW427" s="1"/>
      <c r="AX427" s="1"/>
      <c r="AY427" s="1"/>
      <c r="AZ427" s="1" t="s">
        <v>3</v>
      </c>
      <c r="BA427" s="1"/>
      <c r="BB427" s="1" t="s">
        <v>3</v>
      </c>
      <c r="BC427" s="1" t="s">
        <v>3</v>
      </c>
      <c r="BD427" s="1" t="s">
        <v>3</v>
      </c>
      <c r="BE427" s="1" t="s">
        <v>3</v>
      </c>
      <c r="BF427" s="1" t="s">
        <v>3</v>
      </c>
      <c r="BG427" s="1" t="s">
        <v>3</v>
      </c>
      <c r="BH427" s="1" t="s">
        <v>3</v>
      </c>
      <c r="BI427" s="1" t="s">
        <v>3</v>
      </c>
      <c r="BJ427" s="1" t="s">
        <v>3</v>
      </c>
      <c r="BK427" s="1" t="s">
        <v>3</v>
      </c>
      <c r="BL427" s="1" t="s">
        <v>3</v>
      </c>
      <c r="BM427" s="1" t="s">
        <v>3</v>
      </c>
      <c r="BN427" s="1" t="s">
        <v>3</v>
      </c>
      <c r="BO427" s="1" t="s">
        <v>3</v>
      </c>
      <c r="BP427" s="1" t="s">
        <v>3</v>
      </c>
      <c r="BQ427" s="1"/>
      <c r="BR427" s="1"/>
      <c r="BS427" s="1"/>
      <c r="BT427" s="1"/>
      <c r="BU427" s="1"/>
      <c r="BV427" s="1"/>
      <c r="BW427" s="1"/>
      <c r="BX427" s="1">
        <v>0</v>
      </c>
      <c r="BY427" s="1"/>
      <c r="BZ427" s="1"/>
      <c r="CA427" s="1"/>
      <c r="CB427" s="1"/>
      <c r="CC427" s="1"/>
      <c r="CD427" s="1"/>
      <c r="CE427" s="1"/>
      <c r="CF427" s="1">
        <v>0</v>
      </c>
      <c r="CG427" s="1">
        <v>0</v>
      </c>
      <c r="CH427" s="1"/>
      <c r="CI427" s="1" t="s">
        <v>3</v>
      </c>
      <c r="CJ427" s="1" t="s">
        <v>3</v>
      </c>
      <c r="CK427" t="s">
        <v>3</v>
      </c>
      <c r="CL427" t="s">
        <v>3</v>
      </c>
      <c r="CM427" t="s">
        <v>3</v>
      </c>
      <c r="CN427" t="s">
        <v>3</v>
      </c>
      <c r="CO427" t="s">
        <v>3</v>
      </c>
      <c r="CP427" t="s">
        <v>3</v>
      </c>
      <c r="CQ427" t="s">
        <v>3</v>
      </c>
    </row>
    <row r="429" spans="1:206" x14ac:dyDescent="0.2">
      <c r="A429" s="2">
        <v>52</v>
      </c>
      <c r="B429" s="2">
        <f t="shared" ref="B429:G429" si="342">B518</f>
        <v>1</v>
      </c>
      <c r="C429" s="2">
        <f t="shared" si="342"/>
        <v>3</v>
      </c>
      <c r="D429" s="2">
        <f t="shared" si="342"/>
        <v>427</v>
      </c>
      <c r="E429" s="2">
        <f t="shared" si="342"/>
        <v>0</v>
      </c>
      <c r="F429" s="2" t="str">
        <f t="shared" si="342"/>
        <v>02-01-02</v>
      </c>
      <c r="G429" s="2" t="str">
        <f t="shared" si="342"/>
        <v>Горизонтально-направленное бурение</v>
      </c>
      <c r="H429" s="2"/>
      <c r="I429" s="2"/>
      <c r="J429" s="2"/>
      <c r="K429" s="2"/>
      <c r="L429" s="2"/>
      <c r="M429" s="2"/>
      <c r="N429" s="2"/>
      <c r="O429" s="2">
        <f t="shared" ref="O429:AT429" si="343">O518</f>
        <v>3394674.69</v>
      </c>
      <c r="P429" s="2">
        <f t="shared" si="343"/>
        <v>1934001.02</v>
      </c>
      <c r="Q429" s="2">
        <f t="shared" si="343"/>
        <v>1331477.8999999999</v>
      </c>
      <c r="R429" s="2">
        <f t="shared" si="343"/>
        <v>201687.07</v>
      </c>
      <c r="S429" s="2">
        <f t="shared" si="343"/>
        <v>129195.77</v>
      </c>
      <c r="T429" s="2">
        <f t="shared" si="343"/>
        <v>0</v>
      </c>
      <c r="U429" s="2">
        <f t="shared" si="343"/>
        <v>204.36595065600002</v>
      </c>
      <c r="V429" s="2">
        <f t="shared" si="343"/>
        <v>0</v>
      </c>
      <c r="W429" s="2">
        <f t="shared" si="343"/>
        <v>0</v>
      </c>
      <c r="X429" s="2">
        <f t="shared" si="343"/>
        <v>147966.85</v>
      </c>
      <c r="Y429" s="2">
        <f t="shared" si="343"/>
        <v>69925.740000000005</v>
      </c>
      <c r="Z429" s="2">
        <f t="shared" si="343"/>
        <v>0</v>
      </c>
      <c r="AA429" s="2">
        <f t="shared" si="343"/>
        <v>0</v>
      </c>
      <c r="AB429" s="2">
        <f t="shared" si="343"/>
        <v>0</v>
      </c>
      <c r="AC429" s="2">
        <f t="shared" si="343"/>
        <v>0</v>
      </c>
      <c r="AD429" s="2">
        <f t="shared" si="343"/>
        <v>0</v>
      </c>
      <c r="AE429" s="2">
        <f t="shared" si="343"/>
        <v>0</v>
      </c>
      <c r="AF429" s="2">
        <f t="shared" si="343"/>
        <v>0</v>
      </c>
      <c r="AG429" s="2">
        <f t="shared" si="343"/>
        <v>0</v>
      </c>
      <c r="AH429" s="2">
        <f t="shared" si="343"/>
        <v>0</v>
      </c>
      <c r="AI429" s="2">
        <f t="shared" si="343"/>
        <v>0</v>
      </c>
      <c r="AJ429" s="2">
        <f t="shared" si="343"/>
        <v>0</v>
      </c>
      <c r="AK429" s="2">
        <f t="shared" si="343"/>
        <v>0</v>
      </c>
      <c r="AL429" s="2">
        <f t="shared" si="343"/>
        <v>0</v>
      </c>
      <c r="AM429" s="2">
        <f t="shared" si="343"/>
        <v>0</v>
      </c>
      <c r="AN429" s="2">
        <f t="shared" si="343"/>
        <v>0</v>
      </c>
      <c r="AO429" s="2">
        <f t="shared" si="343"/>
        <v>0</v>
      </c>
      <c r="AP429" s="2">
        <f t="shared" si="343"/>
        <v>0</v>
      </c>
      <c r="AQ429" s="2">
        <f t="shared" si="343"/>
        <v>0</v>
      </c>
      <c r="AR429" s="2">
        <f t="shared" si="343"/>
        <v>3935266.58</v>
      </c>
      <c r="AS429" s="2">
        <f t="shared" si="343"/>
        <v>3827694.84</v>
      </c>
      <c r="AT429" s="2">
        <f t="shared" si="343"/>
        <v>107571.74</v>
      </c>
      <c r="AU429" s="2">
        <f t="shared" ref="AU429:BZ429" si="344">AU518</f>
        <v>0</v>
      </c>
      <c r="AV429" s="2">
        <f t="shared" si="344"/>
        <v>1934001.02</v>
      </c>
      <c r="AW429" s="2">
        <f t="shared" si="344"/>
        <v>1934001.02</v>
      </c>
      <c r="AX429" s="2">
        <f t="shared" si="344"/>
        <v>0</v>
      </c>
      <c r="AY429" s="2">
        <f t="shared" si="344"/>
        <v>1934001.02</v>
      </c>
      <c r="AZ429" s="2">
        <f t="shared" si="344"/>
        <v>0</v>
      </c>
      <c r="BA429" s="2">
        <f t="shared" si="344"/>
        <v>0</v>
      </c>
      <c r="BB429" s="2">
        <f t="shared" si="344"/>
        <v>0</v>
      </c>
      <c r="BC429" s="2">
        <f t="shared" si="344"/>
        <v>0</v>
      </c>
      <c r="BD429" s="2">
        <f t="shared" si="344"/>
        <v>0</v>
      </c>
      <c r="BE429" s="2">
        <f t="shared" si="344"/>
        <v>0</v>
      </c>
      <c r="BF429" s="2">
        <f t="shared" si="344"/>
        <v>0</v>
      </c>
      <c r="BG429" s="2">
        <f t="shared" si="344"/>
        <v>0</v>
      </c>
      <c r="BH429" s="2">
        <f t="shared" si="344"/>
        <v>0</v>
      </c>
      <c r="BI429" s="2">
        <f t="shared" si="344"/>
        <v>0</v>
      </c>
      <c r="BJ429" s="2">
        <f t="shared" si="344"/>
        <v>0</v>
      </c>
      <c r="BK429" s="2">
        <f t="shared" si="344"/>
        <v>0</v>
      </c>
      <c r="BL429" s="2">
        <f t="shared" si="344"/>
        <v>0</v>
      </c>
      <c r="BM429" s="2">
        <f t="shared" si="344"/>
        <v>0</v>
      </c>
      <c r="BN429" s="2">
        <f t="shared" si="344"/>
        <v>0</v>
      </c>
      <c r="BO429" s="2">
        <f t="shared" si="344"/>
        <v>0</v>
      </c>
      <c r="BP429" s="2">
        <f t="shared" si="344"/>
        <v>0</v>
      </c>
      <c r="BQ429" s="2">
        <f t="shared" si="344"/>
        <v>0</v>
      </c>
      <c r="BR429" s="2">
        <f t="shared" si="344"/>
        <v>0</v>
      </c>
      <c r="BS429" s="2">
        <f t="shared" si="344"/>
        <v>0</v>
      </c>
      <c r="BT429" s="2">
        <f t="shared" si="344"/>
        <v>0</v>
      </c>
      <c r="BU429" s="2">
        <f t="shared" si="344"/>
        <v>0</v>
      </c>
      <c r="BV429" s="2">
        <f t="shared" si="344"/>
        <v>0</v>
      </c>
      <c r="BW429" s="2">
        <f t="shared" si="344"/>
        <v>0</v>
      </c>
      <c r="BX429" s="2">
        <f t="shared" si="344"/>
        <v>0</v>
      </c>
      <c r="BY429" s="2">
        <f t="shared" si="344"/>
        <v>0</v>
      </c>
      <c r="BZ429" s="2">
        <f t="shared" si="344"/>
        <v>0</v>
      </c>
      <c r="CA429" s="2">
        <f t="shared" ref="CA429:DF429" si="345">CA518</f>
        <v>0</v>
      </c>
      <c r="CB429" s="2">
        <f t="shared" si="345"/>
        <v>0</v>
      </c>
      <c r="CC429" s="2">
        <f t="shared" si="345"/>
        <v>0</v>
      </c>
      <c r="CD429" s="2">
        <f t="shared" si="345"/>
        <v>0</v>
      </c>
      <c r="CE429" s="2">
        <f t="shared" si="345"/>
        <v>0</v>
      </c>
      <c r="CF429" s="2">
        <f t="shared" si="345"/>
        <v>0</v>
      </c>
      <c r="CG429" s="2">
        <f t="shared" si="345"/>
        <v>0</v>
      </c>
      <c r="CH429" s="2">
        <f t="shared" si="345"/>
        <v>0</v>
      </c>
      <c r="CI429" s="2">
        <f t="shared" si="345"/>
        <v>0</v>
      </c>
      <c r="CJ429" s="2">
        <f t="shared" si="345"/>
        <v>0</v>
      </c>
      <c r="CK429" s="2">
        <f t="shared" si="345"/>
        <v>0</v>
      </c>
      <c r="CL429" s="2">
        <f t="shared" si="345"/>
        <v>0</v>
      </c>
      <c r="CM429" s="2">
        <f t="shared" si="345"/>
        <v>0</v>
      </c>
      <c r="CN429" s="2">
        <f t="shared" si="345"/>
        <v>0</v>
      </c>
      <c r="CO429" s="2">
        <f t="shared" si="345"/>
        <v>0</v>
      </c>
      <c r="CP429" s="2">
        <f t="shared" si="345"/>
        <v>0</v>
      </c>
      <c r="CQ429" s="2">
        <f t="shared" si="345"/>
        <v>0</v>
      </c>
      <c r="CR429" s="2">
        <f t="shared" si="345"/>
        <v>0</v>
      </c>
      <c r="CS429" s="2">
        <f t="shared" si="345"/>
        <v>0</v>
      </c>
      <c r="CT429" s="2">
        <f t="shared" si="345"/>
        <v>0</v>
      </c>
      <c r="CU429" s="2">
        <f t="shared" si="345"/>
        <v>0</v>
      </c>
      <c r="CV429" s="2">
        <f t="shared" si="345"/>
        <v>0</v>
      </c>
      <c r="CW429" s="2">
        <f t="shared" si="345"/>
        <v>0</v>
      </c>
      <c r="CX429" s="2">
        <f t="shared" si="345"/>
        <v>0</v>
      </c>
      <c r="CY429" s="2">
        <f t="shared" si="345"/>
        <v>0</v>
      </c>
      <c r="CZ429" s="2">
        <f t="shared" si="345"/>
        <v>0</v>
      </c>
      <c r="DA429" s="2">
        <f t="shared" si="345"/>
        <v>0</v>
      </c>
      <c r="DB429" s="2">
        <f t="shared" si="345"/>
        <v>0</v>
      </c>
      <c r="DC429" s="2">
        <f t="shared" si="345"/>
        <v>0</v>
      </c>
      <c r="DD429" s="2">
        <f t="shared" si="345"/>
        <v>0</v>
      </c>
      <c r="DE429" s="2">
        <f t="shared" si="345"/>
        <v>0</v>
      </c>
      <c r="DF429" s="2">
        <f t="shared" si="345"/>
        <v>0</v>
      </c>
      <c r="DG429" s="3">
        <f t="shared" ref="DG429:EL429" si="346">DG518</f>
        <v>0</v>
      </c>
      <c r="DH429" s="3">
        <f t="shared" si="346"/>
        <v>0</v>
      </c>
      <c r="DI429" s="3">
        <f t="shared" si="346"/>
        <v>0</v>
      </c>
      <c r="DJ429" s="3">
        <f t="shared" si="346"/>
        <v>0</v>
      </c>
      <c r="DK429" s="3">
        <f t="shared" si="346"/>
        <v>0</v>
      </c>
      <c r="DL429" s="3">
        <f t="shared" si="346"/>
        <v>0</v>
      </c>
      <c r="DM429" s="3">
        <f t="shared" si="346"/>
        <v>0</v>
      </c>
      <c r="DN429" s="3">
        <f t="shared" si="346"/>
        <v>0</v>
      </c>
      <c r="DO429" s="3">
        <f t="shared" si="346"/>
        <v>0</v>
      </c>
      <c r="DP429" s="3">
        <f t="shared" si="346"/>
        <v>0</v>
      </c>
      <c r="DQ429" s="3">
        <f t="shared" si="346"/>
        <v>0</v>
      </c>
      <c r="DR429" s="3">
        <f t="shared" si="346"/>
        <v>0</v>
      </c>
      <c r="DS429" s="3">
        <f t="shared" si="346"/>
        <v>0</v>
      </c>
      <c r="DT429" s="3">
        <f t="shared" si="346"/>
        <v>0</v>
      </c>
      <c r="DU429" s="3">
        <f t="shared" si="346"/>
        <v>0</v>
      </c>
      <c r="DV429" s="3">
        <f t="shared" si="346"/>
        <v>0</v>
      </c>
      <c r="DW429" s="3">
        <f t="shared" si="346"/>
        <v>0</v>
      </c>
      <c r="DX429" s="3">
        <f t="shared" si="346"/>
        <v>0</v>
      </c>
      <c r="DY429" s="3">
        <f t="shared" si="346"/>
        <v>0</v>
      </c>
      <c r="DZ429" s="3">
        <f t="shared" si="346"/>
        <v>0</v>
      </c>
      <c r="EA429" s="3">
        <f t="shared" si="346"/>
        <v>0</v>
      </c>
      <c r="EB429" s="3">
        <f t="shared" si="346"/>
        <v>0</v>
      </c>
      <c r="EC429" s="3">
        <f t="shared" si="346"/>
        <v>0</v>
      </c>
      <c r="ED429" s="3">
        <f t="shared" si="346"/>
        <v>0</v>
      </c>
      <c r="EE429" s="3">
        <f t="shared" si="346"/>
        <v>0</v>
      </c>
      <c r="EF429" s="3">
        <f t="shared" si="346"/>
        <v>0</v>
      </c>
      <c r="EG429" s="3">
        <f t="shared" si="346"/>
        <v>0</v>
      </c>
      <c r="EH429" s="3">
        <f t="shared" si="346"/>
        <v>0</v>
      </c>
      <c r="EI429" s="3">
        <f t="shared" si="346"/>
        <v>0</v>
      </c>
      <c r="EJ429" s="3">
        <f t="shared" si="346"/>
        <v>0</v>
      </c>
      <c r="EK429" s="3">
        <f t="shared" si="346"/>
        <v>0</v>
      </c>
      <c r="EL429" s="3">
        <f t="shared" si="346"/>
        <v>0</v>
      </c>
      <c r="EM429" s="3">
        <f t="shared" ref="EM429:FR429" si="347">EM518</f>
        <v>0</v>
      </c>
      <c r="EN429" s="3">
        <f t="shared" si="347"/>
        <v>0</v>
      </c>
      <c r="EO429" s="3">
        <f t="shared" si="347"/>
        <v>0</v>
      </c>
      <c r="EP429" s="3">
        <f t="shared" si="347"/>
        <v>0</v>
      </c>
      <c r="EQ429" s="3">
        <f t="shared" si="347"/>
        <v>0</v>
      </c>
      <c r="ER429" s="3">
        <f t="shared" si="347"/>
        <v>0</v>
      </c>
      <c r="ES429" s="3">
        <f t="shared" si="347"/>
        <v>0</v>
      </c>
      <c r="ET429" s="3">
        <f t="shared" si="347"/>
        <v>0</v>
      </c>
      <c r="EU429" s="3">
        <f t="shared" si="347"/>
        <v>0</v>
      </c>
      <c r="EV429" s="3">
        <f t="shared" si="347"/>
        <v>0</v>
      </c>
      <c r="EW429" s="3">
        <f t="shared" si="347"/>
        <v>0</v>
      </c>
      <c r="EX429" s="3">
        <f t="shared" si="347"/>
        <v>0</v>
      </c>
      <c r="EY429" s="3">
        <f t="shared" si="347"/>
        <v>0</v>
      </c>
      <c r="EZ429" s="3">
        <f t="shared" si="347"/>
        <v>0</v>
      </c>
      <c r="FA429" s="3">
        <f t="shared" si="347"/>
        <v>0</v>
      </c>
      <c r="FB429" s="3">
        <f t="shared" si="347"/>
        <v>0</v>
      </c>
      <c r="FC429" s="3">
        <f t="shared" si="347"/>
        <v>0</v>
      </c>
      <c r="FD429" s="3">
        <f t="shared" si="347"/>
        <v>0</v>
      </c>
      <c r="FE429" s="3">
        <f t="shared" si="347"/>
        <v>0</v>
      </c>
      <c r="FF429" s="3">
        <f t="shared" si="347"/>
        <v>0</v>
      </c>
      <c r="FG429" s="3">
        <f t="shared" si="347"/>
        <v>0</v>
      </c>
      <c r="FH429" s="3">
        <f t="shared" si="347"/>
        <v>0</v>
      </c>
      <c r="FI429" s="3">
        <f t="shared" si="347"/>
        <v>0</v>
      </c>
      <c r="FJ429" s="3">
        <f t="shared" si="347"/>
        <v>0</v>
      </c>
      <c r="FK429" s="3">
        <f t="shared" si="347"/>
        <v>0</v>
      </c>
      <c r="FL429" s="3">
        <f t="shared" si="347"/>
        <v>0</v>
      </c>
      <c r="FM429" s="3">
        <f t="shared" si="347"/>
        <v>0</v>
      </c>
      <c r="FN429" s="3">
        <f t="shared" si="347"/>
        <v>0</v>
      </c>
      <c r="FO429" s="3">
        <f t="shared" si="347"/>
        <v>0</v>
      </c>
      <c r="FP429" s="3">
        <f t="shared" si="347"/>
        <v>0</v>
      </c>
      <c r="FQ429" s="3">
        <f t="shared" si="347"/>
        <v>0</v>
      </c>
      <c r="FR429" s="3">
        <f t="shared" si="347"/>
        <v>0</v>
      </c>
      <c r="FS429" s="3">
        <f t="shared" ref="FS429:GX429" si="348">FS518</f>
        <v>0</v>
      </c>
      <c r="FT429" s="3">
        <f t="shared" si="348"/>
        <v>0</v>
      </c>
      <c r="FU429" s="3">
        <f t="shared" si="348"/>
        <v>0</v>
      </c>
      <c r="FV429" s="3">
        <f t="shared" si="348"/>
        <v>0</v>
      </c>
      <c r="FW429" s="3">
        <f t="shared" si="348"/>
        <v>0</v>
      </c>
      <c r="FX429" s="3">
        <f t="shared" si="348"/>
        <v>0</v>
      </c>
      <c r="FY429" s="3">
        <f t="shared" si="348"/>
        <v>0</v>
      </c>
      <c r="FZ429" s="3">
        <f t="shared" si="348"/>
        <v>0</v>
      </c>
      <c r="GA429" s="3">
        <f t="shared" si="348"/>
        <v>0</v>
      </c>
      <c r="GB429" s="3">
        <f t="shared" si="348"/>
        <v>0</v>
      </c>
      <c r="GC429" s="3">
        <f t="shared" si="348"/>
        <v>0</v>
      </c>
      <c r="GD429" s="3">
        <f t="shared" si="348"/>
        <v>0</v>
      </c>
      <c r="GE429" s="3">
        <f t="shared" si="348"/>
        <v>0</v>
      </c>
      <c r="GF429" s="3">
        <f t="shared" si="348"/>
        <v>0</v>
      </c>
      <c r="GG429" s="3">
        <f t="shared" si="348"/>
        <v>0</v>
      </c>
      <c r="GH429" s="3">
        <f t="shared" si="348"/>
        <v>0</v>
      </c>
      <c r="GI429" s="3">
        <f t="shared" si="348"/>
        <v>0</v>
      </c>
      <c r="GJ429" s="3">
        <f t="shared" si="348"/>
        <v>0</v>
      </c>
      <c r="GK429" s="3">
        <f t="shared" si="348"/>
        <v>0</v>
      </c>
      <c r="GL429" s="3">
        <f t="shared" si="348"/>
        <v>0</v>
      </c>
      <c r="GM429" s="3">
        <f t="shared" si="348"/>
        <v>0</v>
      </c>
      <c r="GN429" s="3">
        <f t="shared" si="348"/>
        <v>0</v>
      </c>
      <c r="GO429" s="3">
        <f t="shared" si="348"/>
        <v>0</v>
      </c>
      <c r="GP429" s="3">
        <f t="shared" si="348"/>
        <v>0</v>
      </c>
      <c r="GQ429" s="3">
        <f t="shared" si="348"/>
        <v>0</v>
      </c>
      <c r="GR429" s="3">
        <f t="shared" si="348"/>
        <v>0</v>
      </c>
      <c r="GS429" s="3">
        <f t="shared" si="348"/>
        <v>0</v>
      </c>
      <c r="GT429" s="3">
        <f t="shared" si="348"/>
        <v>0</v>
      </c>
      <c r="GU429" s="3">
        <f t="shared" si="348"/>
        <v>0</v>
      </c>
      <c r="GV429" s="3">
        <f t="shared" si="348"/>
        <v>0</v>
      </c>
      <c r="GW429" s="3">
        <f t="shared" si="348"/>
        <v>0</v>
      </c>
      <c r="GX429" s="3">
        <f t="shared" si="348"/>
        <v>0</v>
      </c>
    </row>
    <row r="431" spans="1:206" x14ac:dyDescent="0.2">
      <c r="A431" s="1">
        <v>4</v>
      </c>
      <c r="B431" s="1">
        <v>1</v>
      </c>
      <c r="C431" s="1"/>
      <c r="D431" s="1">
        <f>ROW(A447)</f>
        <v>447</v>
      </c>
      <c r="E431" s="1"/>
      <c r="F431" s="1" t="s">
        <v>464</v>
      </c>
      <c r="G431" s="1" t="s">
        <v>465</v>
      </c>
      <c r="H431" s="1" t="s">
        <v>3</v>
      </c>
      <c r="I431" s="1">
        <v>0</v>
      </c>
      <c r="J431" s="1"/>
      <c r="K431" s="1">
        <v>-1</v>
      </c>
      <c r="L431" s="1"/>
      <c r="M431" s="1" t="s">
        <v>3</v>
      </c>
      <c r="N431" s="1"/>
      <c r="O431" s="1"/>
      <c r="P431" s="1"/>
      <c r="Q431" s="1"/>
      <c r="R431" s="1"/>
      <c r="S431" s="1">
        <v>0</v>
      </c>
      <c r="T431" s="1"/>
      <c r="U431" s="1" t="s">
        <v>3</v>
      </c>
      <c r="V431" s="1">
        <v>0</v>
      </c>
      <c r="W431" s="1"/>
      <c r="X431" s="1"/>
      <c r="Y431" s="1"/>
      <c r="Z431" s="1"/>
      <c r="AA431" s="1"/>
      <c r="AB431" s="1" t="s">
        <v>3</v>
      </c>
      <c r="AC431" s="1" t="s">
        <v>3</v>
      </c>
      <c r="AD431" s="1" t="s">
        <v>3</v>
      </c>
      <c r="AE431" s="1" t="s">
        <v>3</v>
      </c>
      <c r="AF431" s="1" t="s">
        <v>3</v>
      </c>
      <c r="AG431" s="1" t="s">
        <v>3</v>
      </c>
      <c r="AH431" s="1"/>
      <c r="AI431" s="1"/>
      <c r="AJ431" s="1"/>
      <c r="AK431" s="1"/>
      <c r="AL431" s="1"/>
      <c r="AM431" s="1"/>
      <c r="AN431" s="1"/>
      <c r="AO431" s="1"/>
      <c r="AP431" s="1" t="s">
        <v>3</v>
      </c>
      <c r="AQ431" s="1" t="s">
        <v>3</v>
      </c>
      <c r="AR431" s="1" t="s">
        <v>3</v>
      </c>
      <c r="AS431" s="1"/>
      <c r="AT431" s="1"/>
      <c r="AU431" s="1"/>
      <c r="AV431" s="1"/>
      <c r="AW431" s="1"/>
      <c r="AX431" s="1"/>
      <c r="AY431" s="1"/>
      <c r="AZ431" s="1" t="s">
        <v>3</v>
      </c>
      <c r="BA431" s="1"/>
      <c r="BB431" s="1" t="s">
        <v>3</v>
      </c>
      <c r="BC431" s="1" t="s">
        <v>3</v>
      </c>
      <c r="BD431" s="1" t="s">
        <v>3</v>
      </c>
      <c r="BE431" s="1" t="s">
        <v>3</v>
      </c>
      <c r="BF431" s="1" t="s">
        <v>3</v>
      </c>
      <c r="BG431" s="1" t="s">
        <v>3</v>
      </c>
      <c r="BH431" s="1" t="s">
        <v>3</v>
      </c>
      <c r="BI431" s="1" t="s">
        <v>3</v>
      </c>
      <c r="BJ431" s="1" t="s">
        <v>3</v>
      </c>
      <c r="BK431" s="1" t="s">
        <v>3</v>
      </c>
      <c r="BL431" s="1" t="s">
        <v>3</v>
      </c>
      <c r="BM431" s="1" t="s">
        <v>3</v>
      </c>
      <c r="BN431" s="1" t="s">
        <v>3</v>
      </c>
      <c r="BO431" s="1" t="s">
        <v>3</v>
      </c>
      <c r="BP431" s="1" t="s">
        <v>3</v>
      </c>
      <c r="BQ431" s="1"/>
      <c r="BR431" s="1"/>
      <c r="BS431" s="1"/>
      <c r="BT431" s="1"/>
      <c r="BU431" s="1"/>
      <c r="BV431" s="1"/>
      <c r="BW431" s="1"/>
      <c r="BX431" s="1">
        <v>0</v>
      </c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>
        <v>0</v>
      </c>
    </row>
    <row r="433" spans="1:245" x14ac:dyDescent="0.2">
      <c r="A433" s="2">
        <v>52</v>
      </c>
      <c r="B433" s="2">
        <f t="shared" ref="B433:G433" si="349">B447</f>
        <v>1</v>
      </c>
      <c r="C433" s="2">
        <f t="shared" si="349"/>
        <v>4</v>
      </c>
      <c r="D433" s="2">
        <f t="shared" si="349"/>
        <v>431</v>
      </c>
      <c r="E433" s="2">
        <f t="shared" si="349"/>
        <v>0</v>
      </c>
      <c r="F433" s="2" t="str">
        <f t="shared" si="349"/>
        <v>Новый раздел</v>
      </c>
      <c r="G433" s="2" t="str">
        <f t="shared" si="349"/>
        <v>ГНБ 1 скв 5 трубы 50 м</v>
      </c>
      <c r="H433" s="2"/>
      <c r="I433" s="2"/>
      <c r="J433" s="2"/>
      <c r="K433" s="2"/>
      <c r="L433" s="2"/>
      <c r="M433" s="2"/>
      <c r="N433" s="2"/>
      <c r="O433" s="2">
        <f t="shared" ref="O433:AT433" si="350">O447</f>
        <v>3302406.33</v>
      </c>
      <c r="P433" s="2">
        <f t="shared" si="350"/>
        <v>1853709.66</v>
      </c>
      <c r="Q433" s="2">
        <f t="shared" si="350"/>
        <v>1330156.6299999999</v>
      </c>
      <c r="R433" s="2">
        <f t="shared" si="350"/>
        <v>201113.23</v>
      </c>
      <c r="S433" s="2">
        <f t="shared" si="350"/>
        <v>118540.04</v>
      </c>
      <c r="T433" s="2">
        <f t="shared" si="350"/>
        <v>0</v>
      </c>
      <c r="U433" s="2">
        <f t="shared" si="350"/>
        <v>186.68748369600002</v>
      </c>
      <c r="V433" s="2">
        <f t="shared" si="350"/>
        <v>0</v>
      </c>
      <c r="W433" s="2">
        <f t="shared" si="350"/>
        <v>0</v>
      </c>
      <c r="X433" s="2">
        <f t="shared" si="350"/>
        <v>138163.57999999999</v>
      </c>
      <c r="Y433" s="2">
        <f t="shared" si="350"/>
        <v>65343.77</v>
      </c>
      <c r="Z433" s="2">
        <f t="shared" si="350"/>
        <v>0</v>
      </c>
      <c r="AA433" s="2">
        <f t="shared" si="350"/>
        <v>0</v>
      </c>
      <c r="AB433" s="2">
        <f t="shared" si="350"/>
        <v>3302406.33</v>
      </c>
      <c r="AC433" s="2">
        <f t="shared" si="350"/>
        <v>1853709.66</v>
      </c>
      <c r="AD433" s="2">
        <f t="shared" si="350"/>
        <v>1330156.6299999999</v>
      </c>
      <c r="AE433" s="2">
        <f t="shared" si="350"/>
        <v>201113.23</v>
      </c>
      <c r="AF433" s="2">
        <f t="shared" si="350"/>
        <v>118540.04</v>
      </c>
      <c r="AG433" s="2">
        <f t="shared" si="350"/>
        <v>0</v>
      </c>
      <c r="AH433" s="2">
        <f t="shared" si="350"/>
        <v>186.68748369600002</v>
      </c>
      <c r="AI433" s="2">
        <f t="shared" si="350"/>
        <v>0</v>
      </c>
      <c r="AJ433" s="2">
        <f t="shared" si="350"/>
        <v>0</v>
      </c>
      <c r="AK433" s="2">
        <f t="shared" si="350"/>
        <v>138163.57999999999</v>
      </c>
      <c r="AL433" s="2">
        <f t="shared" si="350"/>
        <v>65343.77</v>
      </c>
      <c r="AM433" s="2">
        <f t="shared" si="350"/>
        <v>0</v>
      </c>
      <c r="AN433" s="2">
        <f t="shared" si="350"/>
        <v>0</v>
      </c>
      <c r="AO433" s="2">
        <f t="shared" si="350"/>
        <v>0</v>
      </c>
      <c r="AP433" s="2">
        <f t="shared" si="350"/>
        <v>0</v>
      </c>
      <c r="AQ433" s="2">
        <f t="shared" si="350"/>
        <v>0</v>
      </c>
      <c r="AR433" s="2">
        <f t="shared" si="350"/>
        <v>3827694.84</v>
      </c>
      <c r="AS433" s="2">
        <f t="shared" si="350"/>
        <v>3827694.84</v>
      </c>
      <c r="AT433" s="2">
        <f t="shared" si="350"/>
        <v>0</v>
      </c>
      <c r="AU433" s="2">
        <f t="shared" ref="AU433:BZ433" si="351">AU447</f>
        <v>0</v>
      </c>
      <c r="AV433" s="2">
        <f t="shared" si="351"/>
        <v>1853709.66</v>
      </c>
      <c r="AW433" s="2">
        <f t="shared" si="351"/>
        <v>1853709.66</v>
      </c>
      <c r="AX433" s="2">
        <f t="shared" si="351"/>
        <v>0</v>
      </c>
      <c r="AY433" s="2">
        <f t="shared" si="351"/>
        <v>1853709.66</v>
      </c>
      <c r="AZ433" s="2">
        <f t="shared" si="351"/>
        <v>0</v>
      </c>
      <c r="BA433" s="2">
        <f t="shared" si="351"/>
        <v>0</v>
      </c>
      <c r="BB433" s="2">
        <f t="shared" si="351"/>
        <v>0</v>
      </c>
      <c r="BC433" s="2">
        <f t="shared" si="351"/>
        <v>0</v>
      </c>
      <c r="BD433" s="2">
        <f t="shared" si="351"/>
        <v>0</v>
      </c>
      <c r="BE433" s="2">
        <f t="shared" si="351"/>
        <v>0</v>
      </c>
      <c r="BF433" s="2">
        <f t="shared" si="351"/>
        <v>0</v>
      </c>
      <c r="BG433" s="2">
        <f t="shared" si="351"/>
        <v>0</v>
      </c>
      <c r="BH433" s="2">
        <f t="shared" si="351"/>
        <v>0</v>
      </c>
      <c r="BI433" s="2">
        <f t="shared" si="351"/>
        <v>0</v>
      </c>
      <c r="BJ433" s="2">
        <f t="shared" si="351"/>
        <v>0</v>
      </c>
      <c r="BK433" s="2">
        <f t="shared" si="351"/>
        <v>0</v>
      </c>
      <c r="BL433" s="2">
        <f t="shared" si="351"/>
        <v>0</v>
      </c>
      <c r="BM433" s="2">
        <f t="shared" si="351"/>
        <v>0</v>
      </c>
      <c r="BN433" s="2">
        <f t="shared" si="351"/>
        <v>0</v>
      </c>
      <c r="BO433" s="2">
        <f t="shared" si="351"/>
        <v>0</v>
      </c>
      <c r="BP433" s="2">
        <f t="shared" si="351"/>
        <v>0</v>
      </c>
      <c r="BQ433" s="2">
        <f t="shared" si="351"/>
        <v>0</v>
      </c>
      <c r="BR433" s="2">
        <f t="shared" si="351"/>
        <v>0</v>
      </c>
      <c r="BS433" s="2">
        <f t="shared" si="351"/>
        <v>0</v>
      </c>
      <c r="BT433" s="2">
        <f t="shared" si="351"/>
        <v>0</v>
      </c>
      <c r="BU433" s="2">
        <f t="shared" si="351"/>
        <v>0</v>
      </c>
      <c r="BV433" s="2">
        <f t="shared" si="351"/>
        <v>0</v>
      </c>
      <c r="BW433" s="2">
        <f t="shared" si="351"/>
        <v>0</v>
      </c>
      <c r="BX433" s="2">
        <f t="shared" si="351"/>
        <v>0</v>
      </c>
      <c r="BY433" s="2">
        <f t="shared" si="351"/>
        <v>0</v>
      </c>
      <c r="BZ433" s="2">
        <f t="shared" si="351"/>
        <v>0</v>
      </c>
      <c r="CA433" s="2">
        <f t="shared" ref="CA433:DF433" si="352">CA447</f>
        <v>3827694.84</v>
      </c>
      <c r="CB433" s="2">
        <f t="shared" si="352"/>
        <v>3827694.84</v>
      </c>
      <c r="CC433" s="2">
        <f t="shared" si="352"/>
        <v>0</v>
      </c>
      <c r="CD433" s="2">
        <f t="shared" si="352"/>
        <v>0</v>
      </c>
      <c r="CE433" s="2">
        <f t="shared" si="352"/>
        <v>1853709.66</v>
      </c>
      <c r="CF433" s="2">
        <f t="shared" si="352"/>
        <v>1853709.66</v>
      </c>
      <c r="CG433" s="2">
        <f t="shared" si="352"/>
        <v>0</v>
      </c>
      <c r="CH433" s="2">
        <f t="shared" si="352"/>
        <v>1853709.66</v>
      </c>
      <c r="CI433" s="2">
        <f t="shared" si="352"/>
        <v>0</v>
      </c>
      <c r="CJ433" s="2">
        <f t="shared" si="352"/>
        <v>0</v>
      </c>
      <c r="CK433" s="2">
        <f t="shared" si="352"/>
        <v>0</v>
      </c>
      <c r="CL433" s="2">
        <f t="shared" si="352"/>
        <v>0</v>
      </c>
      <c r="CM433" s="2">
        <f t="shared" si="352"/>
        <v>0</v>
      </c>
      <c r="CN433" s="2">
        <f t="shared" si="352"/>
        <v>0</v>
      </c>
      <c r="CO433" s="2">
        <f t="shared" si="352"/>
        <v>0</v>
      </c>
      <c r="CP433" s="2">
        <f t="shared" si="352"/>
        <v>0</v>
      </c>
      <c r="CQ433" s="2">
        <f t="shared" si="352"/>
        <v>0</v>
      </c>
      <c r="CR433" s="2">
        <f t="shared" si="352"/>
        <v>0</v>
      </c>
      <c r="CS433" s="2">
        <f t="shared" si="352"/>
        <v>0</v>
      </c>
      <c r="CT433" s="2">
        <f t="shared" si="352"/>
        <v>0</v>
      </c>
      <c r="CU433" s="2">
        <f t="shared" si="352"/>
        <v>0</v>
      </c>
      <c r="CV433" s="2">
        <f t="shared" si="352"/>
        <v>0</v>
      </c>
      <c r="CW433" s="2">
        <f t="shared" si="352"/>
        <v>0</v>
      </c>
      <c r="CX433" s="2">
        <f t="shared" si="352"/>
        <v>0</v>
      </c>
      <c r="CY433" s="2">
        <f t="shared" si="352"/>
        <v>0</v>
      </c>
      <c r="CZ433" s="2">
        <f t="shared" si="352"/>
        <v>0</v>
      </c>
      <c r="DA433" s="2">
        <f t="shared" si="352"/>
        <v>0</v>
      </c>
      <c r="DB433" s="2">
        <f t="shared" si="352"/>
        <v>0</v>
      </c>
      <c r="DC433" s="2">
        <f t="shared" si="352"/>
        <v>0</v>
      </c>
      <c r="DD433" s="2">
        <f t="shared" si="352"/>
        <v>0</v>
      </c>
      <c r="DE433" s="2">
        <f t="shared" si="352"/>
        <v>0</v>
      </c>
      <c r="DF433" s="2">
        <f t="shared" si="352"/>
        <v>0</v>
      </c>
      <c r="DG433" s="3">
        <f t="shared" ref="DG433:EL433" si="353">DG447</f>
        <v>0</v>
      </c>
      <c r="DH433" s="3">
        <f t="shared" si="353"/>
        <v>0</v>
      </c>
      <c r="DI433" s="3">
        <f t="shared" si="353"/>
        <v>0</v>
      </c>
      <c r="DJ433" s="3">
        <f t="shared" si="353"/>
        <v>0</v>
      </c>
      <c r="DK433" s="3">
        <f t="shared" si="353"/>
        <v>0</v>
      </c>
      <c r="DL433" s="3">
        <f t="shared" si="353"/>
        <v>0</v>
      </c>
      <c r="DM433" s="3">
        <f t="shared" si="353"/>
        <v>0</v>
      </c>
      <c r="DN433" s="3">
        <f t="shared" si="353"/>
        <v>0</v>
      </c>
      <c r="DO433" s="3">
        <f t="shared" si="353"/>
        <v>0</v>
      </c>
      <c r="DP433" s="3">
        <f t="shared" si="353"/>
        <v>0</v>
      </c>
      <c r="DQ433" s="3">
        <f t="shared" si="353"/>
        <v>0</v>
      </c>
      <c r="DR433" s="3">
        <f t="shared" si="353"/>
        <v>0</v>
      </c>
      <c r="DS433" s="3">
        <f t="shared" si="353"/>
        <v>0</v>
      </c>
      <c r="DT433" s="3">
        <f t="shared" si="353"/>
        <v>0</v>
      </c>
      <c r="DU433" s="3">
        <f t="shared" si="353"/>
        <v>0</v>
      </c>
      <c r="DV433" s="3">
        <f t="shared" si="353"/>
        <v>0</v>
      </c>
      <c r="DW433" s="3">
        <f t="shared" si="353"/>
        <v>0</v>
      </c>
      <c r="DX433" s="3">
        <f t="shared" si="353"/>
        <v>0</v>
      </c>
      <c r="DY433" s="3">
        <f t="shared" si="353"/>
        <v>0</v>
      </c>
      <c r="DZ433" s="3">
        <f t="shared" si="353"/>
        <v>0</v>
      </c>
      <c r="EA433" s="3">
        <f t="shared" si="353"/>
        <v>0</v>
      </c>
      <c r="EB433" s="3">
        <f t="shared" si="353"/>
        <v>0</v>
      </c>
      <c r="EC433" s="3">
        <f t="shared" si="353"/>
        <v>0</v>
      </c>
      <c r="ED433" s="3">
        <f t="shared" si="353"/>
        <v>0</v>
      </c>
      <c r="EE433" s="3">
        <f t="shared" si="353"/>
        <v>0</v>
      </c>
      <c r="EF433" s="3">
        <f t="shared" si="353"/>
        <v>0</v>
      </c>
      <c r="EG433" s="3">
        <f t="shared" si="353"/>
        <v>0</v>
      </c>
      <c r="EH433" s="3">
        <f t="shared" si="353"/>
        <v>0</v>
      </c>
      <c r="EI433" s="3">
        <f t="shared" si="353"/>
        <v>0</v>
      </c>
      <c r="EJ433" s="3">
        <f t="shared" si="353"/>
        <v>0</v>
      </c>
      <c r="EK433" s="3">
        <f t="shared" si="353"/>
        <v>0</v>
      </c>
      <c r="EL433" s="3">
        <f t="shared" si="353"/>
        <v>0</v>
      </c>
      <c r="EM433" s="3">
        <f t="shared" ref="EM433:FR433" si="354">EM447</f>
        <v>0</v>
      </c>
      <c r="EN433" s="3">
        <f t="shared" si="354"/>
        <v>0</v>
      </c>
      <c r="EO433" s="3">
        <f t="shared" si="354"/>
        <v>0</v>
      </c>
      <c r="EP433" s="3">
        <f t="shared" si="354"/>
        <v>0</v>
      </c>
      <c r="EQ433" s="3">
        <f t="shared" si="354"/>
        <v>0</v>
      </c>
      <c r="ER433" s="3">
        <f t="shared" si="354"/>
        <v>0</v>
      </c>
      <c r="ES433" s="3">
        <f t="shared" si="354"/>
        <v>0</v>
      </c>
      <c r="ET433" s="3">
        <f t="shared" si="354"/>
        <v>0</v>
      </c>
      <c r="EU433" s="3">
        <f t="shared" si="354"/>
        <v>0</v>
      </c>
      <c r="EV433" s="3">
        <f t="shared" si="354"/>
        <v>0</v>
      </c>
      <c r="EW433" s="3">
        <f t="shared" si="354"/>
        <v>0</v>
      </c>
      <c r="EX433" s="3">
        <f t="shared" si="354"/>
        <v>0</v>
      </c>
      <c r="EY433" s="3">
        <f t="shared" si="354"/>
        <v>0</v>
      </c>
      <c r="EZ433" s="3">
        <f t="shared" si="354"/>
        <v>0</v>
      </c>
      <c r="FA433" s="3">
        <f t="shared" si="354"/>
        <v>0</v>
      </c>
      <c r="FB433" s="3">
        <f t="shared" si="354"/>
        <v>0</v>
      </c>
      <c r="FC433" s="3">
        <f t="shared" si="354"/>
        <v>0</v>
      </c>
      <c r="FD433" s="3">
        <f t="shared" si="354"/>
        <v>0</v>
      </c>
      <c r="FE433" s="3">
        <f t="shared" si="354"/>
        <v>0</v>
      </c>
      <c r="FF433" s="3">
        <f t="shared" si="354"/>
        <v>0</v>
      </c>
      <c r="FG433" s="3">
        <f t="shared" si="354"/>
        <v>0</v>
      </c>
      <c r="FH433" s="3">
        <f t="shared" si="354"/>
        <v>0</v>
      </c>
      <c r="FI433" s="3">
        <f t="shared" si="354"/>
        <v>0</v>
      </c>
      <c r="FJ433" s="3">
        <f t="shared" si="354"/>
        <v>0</v>
      </c>
      <c r="FK433" s="3">
        <f t="shared" si="354"/>
        <v>0</v>
      </c>
      <c r="FL433" s="3">
        <f t="shared" si="354"/>
        <v>0</v>
      </c>
      <c r="FM433" s="3">
        <f t="shared" si="354"/>
        <v>0</v>
      </c>
      <c r="FN433" s="3">
        <f t="shared" si="354"/>
        <v>0</v>
      </c>
      <c r="FO433" s="3">
        <f t="shared" si="354"/>
        <v>0</v>
      </c>
      <c r="FP433" s="3">
        <f t="shared" si="354"/>
        <v>0</v>
      </c>
      <c r="FQ433" s="3">
        <f t="shared" si="354"/>
        <v>0</v>
      </c>
      <c r="FR433" s="3">
        <f t="shared" si="354"/>
        <v>0</v>
      </c>
      <c r="FS433" s="3">
        <f t="shared" ref="FS433:GX433" si="355">FS447</f>
        <v>0</v>
      </c>
      <c r="FT433" s="3">
        <f t="shared" si="355"/>
        <v>0</v>
      </c>
      <c r="FU433" s="3">
        <f t="shared" si="355"/>
        <v>0</v>
      </c>
      <c r="FV433" s="3">
        <f t="shared" si="355"/>
        <v>0</v>
      </c>
      <c r="FW433" s="3">
        <f t="shared" si="355"/>
        <v>0</v>
      </c>
      <c r="FX433" s="3">
        <f t="shared" si="355"/>
        <v>0</v>
      </c>
      <c r="FY433" s="3">
        <f t="shared" si="355"/>
        <v>0</v>
      </c>
      <c r="FZ433" s="3">
        <f t="shared" si="355"/>
        <v>0</v>
      </c>
      <c r="GA433" s="3">
        <f t="shared" si="355"/>
        <v>0</v>
      </c>
      <c r="GB433" s="3">
        <f t="shared" si="355"/>
        <v>0</v>
      </c>
      <c r="GC433" s="3">
        <f t="shared" si="355"/>
        <v>0</v>
      </c>
      <c r="GD433" s="3">
        <f t="shared" si="355"/>
        <v>0</v>
      </c>
      <c r="GE433" s="3">
        <f t="shared" si="355"/>
        <v>0</v>
      </c>
      <c r="GF433" s="3">
        <f t="shared" si="355"/>
        <v>0</v>
      </c>
      <c r="GG433" s="3">
        <f t="shared" si="355"/>
        <v>0</v>
      </c>
      <c r="GH433" s="3">
        <f t="shared" si="355"/>
        <v>0</v>
      </c>
      <c r="GI433" s="3">
        <f t="shared" si="355"/>
        <v>0</v>
      </c>
      <c r="GJ433" s="3">
        <f t="shared" si="355"/>
        <v>0</v>
      </c>
      <c r="GK433" s="3">
        <f t="shared" si="355"/>
        <v>0</v>
      </c>
      <c r="GL433" s="3">
        <f t="shared" si="355"/>
        <v>0</v>
      </c>
      <c r="GM433" s="3">
        <f t="shared" si="355"/>
        <v>0</v>
      </c>
      <c r="GN433" s="3">
        <f t="shared" si="355"/>
        <v>0</v>
      </c>
      <c r="GO433" s="3">
        <f t="shared" si="355"/>
        <v>0</v>
      </c>
      <c r="GP433" s="3">
        <f t="shared" si="355"/>
        <v>0</v>
      </c>
      <c r="GQ433" s="3">
        <f t="shared" si="355"/>
        <v>0</v>
      </c>
      <c r="GR433" s="3">
        <f t="shared" si="355"/>
        <v>0</v>
      </c>
      <c r="GS433" s="3">
        <f t="shared" si="355"/>
        <v>0</v>
      </c>
      <c r="GT433" s="3">
        <f t="shared" si="355"/>
        <v>0</v>
      </c>
      <c r="GU433" s="3">
        <f t="shared" si="355"/>
        <v>0</v>
      </c>
      <c r="GV433" s="3">
        <f t="shared" si="355"/>
        <v>0</v>
      </c>
      <c r="GW433" s="3">
        <f t="shared" si="355"/>
        <v>0</v>
      </c>
      <c r="GX433" s="3">
        <f t="shared" si="355"/>
        <v>0</v>
      </c>
    </row>
    <row r="435" spans="1:245" x14ac:dyDescent="0.2">
      <c r="A435">
        <v>17</v>
      </c>
      <c r="B435">
        <v>1</v>
      </c>
      <c r="D435">
        <f>ROW(EtalonRes!A125)</f>
        <v>125</v>
      </c>
      <c r="E435" t="s">
        <v>180</v>
      </c>
      <c r="F435" t="s">
        <v>466</v>
      </c>
      <c r="G435" t="s">
        <v>467</v>
      </c>
      <c r="H435" t="s">
        <v>431</v>
      </c>
      <c r="J435">
        <v>0</v>
      </c>
      <c r="K435">
        <v>1</v>
      </c>
      <c r="O435">
        <f t="shared" ref="O435:O445" si="356">ROUND(CP435,2)</f>
        <v>0</v>
      </c>
      <c r="P435">
        <f t="shared" ref="P435:P445" si="357">ROUND((ROUND((AC435*AW435*I435),2)*BC435),2)</f>
        <v>0</v>
      </c>
      <c r="Q435">
        <f t="shared" ref="Q435:Q441" si="358">(ROUND((ROUND((((ET435*1.05))*AV435*I435),2)*BB435),2)+ROUND((ROUND(((AE435-((EU435*1.05)))*AV435*I435),2)*BS435),2))</f>
        <v>0</v>
      </c>
      <c r="R435">
        <f t="shared" ref="R435:R445" si="359">ROUND((ROUND((AE435*AV435*I435),2)*BS435),2)</f>
        <v>0</v>
      </c>
      <c r="S435">
        <f t="shared" ref="S435:S445" si="360">ROUND((ROUND((AF435*AV435*I435),2)*BA435),2)</f>
        <v>0</v>
      </c>
      <c r="T435">
        <f t="shared" ref="T435:T445" si="361">ROUND(CU435*I435,2)</f>
        <v>0</v>
      </c>
      <c r="U435">
        <f t="shared" ref="U435:U445" si="362">CV435*I435</f>
        <v>0</v>
      </c>
      <c r="V435">
        <f t="shared" ref="V435:V445" si="363">CW435*I435</f>
        <v>0</v>
      </c>
      <c r="W435">
        <f t="shared" ref="W435:W445" si="364">ROUND(CX435*I435,2)</f>
        <v>0</v>
      </c>
      <c r="X435">
        <f t="shared" ref="X435:X445" si="365">ROUND(CY435,2)</f>
        <v>0</v>
      </c>
      <c r="Y435">
        <f t="shared" ref="Y435:Y445" si="366">ROUND(CZ435,2)</f>
        <v>0</v>
      </c>
      <c r="AA435">
        <v>44842498</v>
      </c>
      <c r="AB435">
        <f t="shared" ref="AB435:AB445" si="367">ROUND((AC435+AD435+AF435),6)</f>
        <v>1270.7204999999999</v>
      </c>
      <c r="AC435">
        <f t="shared" ref="AC435:AC443" si="368">ROUND((ES435),6)</f>
        <v>0</v>
      </c>
      <c r="AD435">
        <f t="shared" ref="AD435:AD441" si="369">ROUND(((((ET435*1.05))-((EU435*1.05)))+AE435),6)</f>
        <v>1262.7719999999999</v>
      </c>
      <c r="AE435">
        <f t="shared" ref="AE435:AF441" si="370">ROUND(((EU435*1.05)),6)</f>
        <v>33.39</v>
      </c>
      <c r="AF435">
        <f t="shared" si="370"/>
        <v>7.9485000000000001</v>
      </c>
      <c r="AG435">
        <f t="shared" ref="AG435:AG445" si="371">ROUND((AP435),6)</f>
        <v>0</v>
      </c>
      <c r="AH435">
        <f t="shared" ref="AH435:AI441" si="372">((EW435*1.05))</f>
        <v>0.63</v>
      </c>
      <c r="AI435">
        <f t="shared" si="372"/>
        <v>0</v>
      </c>
      <c r="AJ435">
        <f t="shared" ref="AJ435:AJ445" si="373">(AS435)</f>
        <v>0</v>
      </c>
      <c r="AK435">
        <v>1210.21</v>
      </c>
      <c r="AL435">
        <v>0</v>
      </c>
      <c r="AM435">
        <v>1202.6400000000001</v>
      </c>
      <c r="AN435">
        <v>31.8</v>
      </c>
      <c r="AO435">
        <v>7.57</v>
      </c>
      <c r="AP435">
        <v>0</v>
      </c>
      <c r="AQ435">
        <v>0.6</v>
      </c>
      <c r="AR435">
        <v>0</v>
      </c>
      <c r="AS435">
        <v>0</v>
      </c>
      <c r="AT435">
        <v>119</v>
      </c>
      <c r="AU435">
        <v>56</v>
      </c>
      <c r="AV435">
        <v>1.0469999999999999</v>
      </c>
      <c r="AW435">
        <v>1.079</v>
      </c>
      <c r="AZ435">
        <v>1</v>
      </c>
      <c r="BA435">
        <v>47.82</v>
      </c>
      <c r="BB435">
        <v>10.19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468</v>
      </c>
      <c r="BM435">
        <v>1987</v>
      </c>
      <c r="BN435">
        <v>0</v>
      </c>
      <c r="BO435" t="s">
        <v>466</v>
      </c>
      <c r="BP435">
        <v>1</v>
      </c>
      <c r="BQ435">
        <v>30</v>
      </c>
      <c r="BR435">
        <v>0</v>
      </c>
      <c r="BS435">
        <v>47.82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119</v>
      </c>
      <c r="CA435">
        <v>56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1008</v>
      </c>
      <c r="CO435">
        <v>0</v>
      </c>
      <c r="CP435">
        <f t="shared" ref="CP435:CP445" si="374">(P435+Q435+S435)</f>
        <v>0</v>
      </c>
      <c r="CQ435">
        <f t="shared" ref="CQ435:CQ445" si="375">ROUND((ROUND((AC435*AW435*1),2)*BC435),2)</f>
        <v>0</v>
      </c>
      <c r="CR435">
        <f t="shared" ref="CR435:CR441" si="376">(ROUND((ROUND((((ET435*1.05))*AV435*1),2)*BB435),2)+ROUND((ROUND(((AE435-((EU435*1.05)))*AV435*1),2)*BS435),2))</f>
        <v>13472.4</v>
      </c>
      <c r="CS435">
        <f t="shared" ref="CS435:CS445" si="377">ROUND((ROUND((AE435*AV435*1),2)*BS435),2)</f>
        <v>1671.79</v>
      </c>
      <c r="CT435">
        <f t="shared" ref="CT435:CT445" si="378">ROUND((ROUND((AF435*AV435*1),2)*BA435),2)</f>
        <v>397.86</v>
      </c>
      <c r="CU435">
        <f t="shared" ref="CU435:CU445" si="379">AG435</f>
        <v>0</v>
      </c>
      <c r="CV435">
        <f t="shared" ref="CV435:CV445" si="380">(AH435*AV435)</f>
        <v>0.65960999999999992</v>
      </c>
      <c r="CW435">
        <f t="shared" ref="CW435:CW445" si="381">AI435</f>
        <v>0</v>
      </c>
      <c r="CX435">
        <f t="shared" ref="CX435:CX445" si="382">AJ435</f>
        <v>0</v>
      </c>
      <c r="CY435">
        <f t="shared" ref="CY435:CY445" si="383">S435*(BZ435/100)</f>
        <v>0</v>
      </c>
      <c r="CZ435">
        <f t="shared" ref="CZ435:CZ445" si="384">S435*(CA435/100)</f>
        <v>0</v>
      </c>
      <c r="DC435" t="s">
        <v>3</v>
      </c>
      <c r="DD435" t="s">
        <v>3</v>
      </c>
      <c r="DE435" t="s">
        <v>218</v>
      </c>
      <c r="DF435" t="s">
        <v>218</v>
      </c>
      <c r="DG435" t="s">
        <v>218</v>
      </c>
      <c r="DH435" t="s">
        <v>3</v>
      </c>
      <c r="DI435" t="s">
        <v>218</v>
      </c>
      <c r="DJ435" t="s">
        <v>218</v>
      </c>
      <c r="DK435" t="s">
        <v>3</v>
      </c>
      <c r="DL435" t="s">
        <v>3</v>
      </c>
      <c r="DM435" t="s">
        <v>3</v>
      </c>
      <c r="DN435">
        <v>149</v>
      </c>
      <c r="DO435">
        <v>158</v>
      </c>
      <c r="DP435">
        <v>1.0469999999999999</v>
      </c>
      <c r="DQ435">
        <v>1.079</v>
      </c>
      <c r="DU435">
        <v>1013</v>
      </c>
      <c r="DV435" t="s">
        <v>431</v>
      </c>
      <c r="DW435" t="s">
        <v>431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40700375</v>
      </c>
      <c r="EF435">
        <v>30</v>
      </c>
      <c r="EG435" t="s">
        <v>17</v>
      </c>
      <c r="EH435">
        <v>0</v>
      </c>
      <c r="EI435" t="s">
        <v>3</v>
      </c>
      <c r="EJ435">
        <v>1</v>
      </c>
      <c r="EK435">
        <v>1987</v>
      </c>
      <c r="EL435" t="s">
        <v>469</v>
      </c>
      <c r="EM435" t="s">
        <v>470</v>
      </c>
      <c r="EO435" t="s">
        <v>213</v>
      </c>
      <c r="EQ435">
        <v>131072</v>
      </c>
      <c r="ER435">
        <v>1210.21</v>
      </c>
      <c r="ES435">
        <v>0</v>
      </c>
      <c r="ET435">
        <v>1202.6400000000001</v>
      </c>
      <c r="EU435">
        <v>31.8</v>
      </c>
      <c r="EV435">
        <v>7.57</v>
      </c>
      <c r="EW435">
        <v>0.6</v>
      </c>
      <c r="EX435">
        <v>0</v>
      </c>
      <c r="EY435">
        <v>0</v>
      </c>
      <c r="FQ435">
        <v>0</v>
      </c>
      <c r="FR435">
        <v>0</v>
      </c>
      <c r="FS435">
        <v>0</v>
      </c>
      <c r="FX435">
        <v>149</v>
      </c>
      <c r="FY435">
        <v>158</v>
      </c>
      <c r="GA435" t="s">
        <v>3</v>
      </c>
      <c r="GD435">
        <v>0</v>
      </c>
      <c r="GF435">
        <v>-1912986720</v>
      </c>
      <c r="GG435">
        <v>2</v>
      </c>
      <c r="GH435">
        <v>1</v>
      </c>
      <c r="GI435">
        <v>2</v>
      </c>
      <c r="GJ435">
        <v>0</v>
      </c>
      <c r="GK435">
        <f>ROUND(R435*(R12)/100,2)</f>
        <v>0</v>
      </c>
      <c r="GL435">
        <f t="shared" ref="GL435:GL445" si="385">ROUND(IF(AND(BH435=3,BI435=3,FS435&lt;&gt;0),P435,0),2)</f>
        <v>0</v>
      </c>
      <c r="GM435">
        <f t="shared" ref="GM435:GM445" si="386">ROUND(O435+X435+Y435+GK435,2)+GX435</f>
        <v>0</v>
      </c>
      <c r="GN435">
        <f t="shared" ref="GN435:GN445" si="387">IF(OR(BI435=0,BI435=1),GM435-GX435,0)</f>
        <v>0</v>
      </c>
      <c r="GO435">
        <f t="shared" ref="GO435:GO445" si="388">IF(BI435=2,GM435-GX435,0)</f>
        <v>0</v>
      </c>
      <c r="GP435">
        <f t="shared" ref="GP435:GP445" si="389">IF(BI435=4,GM435-GX435,0)</f>
        <v>0</v>
      </c>
      <c r="GR435">
        <v>0</v>
      </c>
      <c r="GS435">
        <v>3</v>
      </c>
      <c r="GT435">
        <v>0</v>
      </c>
      <c r="GU435" t="s">
        <v>3</v>
      </c>
      <c r="GV435">
        <f t="shared" ref="GV435:GV445" si="390">ROUND((GT435),6)</f>
        <v>0</v>
      </c>
      <c r="GW435">
        <v>1</v>
      </c>
      <c r="GX435">
        <f t="shared" ref="GX435:GX445" si="391">ROUND(HC435*I435,2)</f>
        <v>0</v>
      </c>
      <c r="HA435">
        <v>0</v>
      </c>
      <c r="HB435">
        <v>0</v>
      </c>
      <c r="HC435">
        <f t="shared" ref="HC435:HC445" si="392">GV435*GW435</f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D436">
        <f>ROW(EtalonRes!A127)</f>
        <v>127</v>
      </c>
      <c r="E436" t="s">
        <v>36</v>
      </c>
      <c r="F436" t="s">
        <v>471</v>
      </c>
      <c r="G436" t="s">
        <v>472</v>
      </c>
      <c r="H436" t="s">
        <v>431</v>
      </c>
      <c r="I436">
        <v>1</v>
      </c>
      <c r="J436">
        <v>0</v>
      </c>
      <c r="K436">
        <v>1</v>
      </c>
      <c r="O436">
        <f t="shared" si="356"/>
        <v>5393.91</v>
      </c>
      <c r="P436">
        <f t="shared" si="357"/>
        <v>0</v>
      </c>
      <c r="Q436">
        <f t="shared" si="358"/>
        <v>5221.28</v>
      </c>
      <c r="R436">
        <f t="shared" si="359"/>
        <v>532.24</v>
      </c>
      <c r="S436">
        <f t="shared" si="360"/>
        <v>172.63</v>
      </c>
      <c r="T436">
        <f t="shared" si="361"/>
        <v>0</v>
      </c>
      <c r="U436">
        <f t="shared" si="362"/>
        <v>0.285831</v>
      </c>
      <c r="V436">
        <f t="shared" si="363"/>
        <v>0</v>
      </c>
      <c r="W436">
        <f t="shared" si="364"/>
        <v>0</v>
      </c>
      <c r="X436">
        <f t="shared" si="365"/>
        <v>205.43</v>
      </c>
      <c r="Y436">
        <f t="shared" si="366"/>
        <v>96.67</v>
      </c>
      <c r="AA436">
        <v>44842498</v>
      </c>
      <c r="AB436">
        <f t="shared" si="367"/>
        <v>506.66699999999997</v>
      </c>
      <c r="AC436">
        <f t="shared" si="368"/>
        <v>0</v>
      </c>
      <c r="AD436">
        <f t="shared" si="369"/>
        <v>503.22300000000001</v>
      </c>
      <c r="AE436">
        <f t="shared" si="370"/>
        <v>10.625999999999999</v>
      </c>
      <c r="AF436">
        <f t="shared" si="370"/>
        <v>3.444</v>
      </c>
      <c r="AG436">
        <f t="shared" si="371"/>
        <v>0</v>
      </c>
      <c r="AH436">
        <f t="shared" si="372"/>
        <v>0.27300000000000002</v>
      </c>
      <c r="AI436">
        <f t="shared" si="372"/>
        <v>0</v>
      </c>
      <c r="AJ436">
        <f t="shared" si="373"/>
        <v>0</v>
      </c>
      <c r="AK436">
        <v>482.54</v>
      </c>
      <c r="AL436">
        <v>0</v>
      </c>
      <c r="AM436">
        <v>479.26</v>
      </c>
      <c r="AN436">
        <v>10.119999999999999</v>
      </c>
      <c r="AO436">
        <v>3.28</v>
      </c>
      <c r="AP436">
        <v>0</v>
      </c>
      <c r="AQ436">
        <v>0.26</v>
      </c>
      <c r="AR436">
        <v>0</v>
      </c>
      <c r="AS436">
        <v>0</v>
      </c>
      <c r="AT436">
        <v>119</v>
      </c>
      <c r="AU436">
        <v>56</v>
      </c>
      <c r="AV436">
        <v>1.0469999999999999</v>
      </c>
      <c r="AW436">
        <v>1.079</v>
      </c>
      <c r="AZ436">
        <v>1</v>
      </c>
      <c r="BA436">
        <v>47.82</v>
      </c>
      <c r="BB436">
        <v>9.91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473</v>
      </c>
      <c r="BM436">
        <v>1987</v>
      </c>
      <c r="BN436">
        <v>0</v>
      </c>
      <c r="BO436" t="s">
        <v>471</v>
      </c>
      <c r="BP436">
        <v>1</v>
      </c>
      <c r="BQ436">
        <v>30</v>
      </c>
      <c r="BR436">
        <v>0</v>
      </c>
      <c r="BS436">
        <v>47.82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119</v>
      </c>
      <c r="CA436">
        <v>56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1008</v>
      </c>
      <c r="CO436">
        <v>0</v>
      </c>
      <c r="CP436">
        <f t="shared" si="374"/>
        <v>5393.91</v>
      </c>
      <c r="CQ436">
        <f t="shared" si="375"/>
        <v>0</v>
      </c>
      <c r="CR436">
        <f t="shared" si="376"/>
        <v>5221.28</v>
      </c>
      <c r="CS436">
        <f t="shared" si="377"/>
        <v>532.24</v>
      </c>
      <c r="CT436">
        <f t="shared" si="378"/>
        <v>172.63</v>
      </c>
      <c r="CU436">
        <f t="shared" si="379"/>
        <v>0</v>
      </c>
      <c r="CV436">
        <f t="shared" si="380"/>
        <v>0.285831</v>
      </c>
      <c r="CW436">
        <f t="shared" si="381"/>
        <v>0</v>
      </c>
      <c r="CX436">
        <f t="shared" si="382"/>
        <v>0</v>
      </c>
      <c r="CY436">
        <f t="shared" si="383"/>
        <v>205.4297</v>
      </c>
      <c r="CZ436">
        <f t="shared" si="384"/>
        <v>96.672800000000009</v>
      </c>
      <c r="DC436" t="s">
        <v>3</v>
      </c>
      <c r="DD436" t="s">
        <v>3</v>
      </c>
      <c r="DE436" t="s">
        <v>218</v>
      </c>
      <c r="DF436" t="s">
        <v>218</v>
      </c>
      <c r="DG436" t="s">
        <v>218</v>
      </c>
      <c r="DH436" t="s">
        <v>3</v>
      </c>
      <c r="DI436" t="s">
        <v>218</v>
      </c>
      <c r="DJ436" t="s">
        <v>218</v>
      </c>
      <c r="DK436" t="s">
        <v>3</v>
      </c>
      <c r="DL436" t="s">
        <v>3</v>
      </c>
      <c r="DM436" t="s">
        <v>3</v>
      </c>
      <c r="DN436">
        <v>149</v>
      </c>
      <c r="DO436">
        <v>158</v>
      </c>
      <c r="DP436">
        <v>1.0469999999999999</v>
      </c>
      <c r="DQ436">
        <v>1.079</v>
      </c>
      <c r="DU436">
        <v>1013</v>
      </c>
      <c r="DV436" t="s">
        <v>431</v>
      </c>
      <c r="DW436" t="s">
        <v>431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40700375</v>
      </c>
      <c r="EF436">
        <v>30</v>
      </c>
      <c r="EG436" t="s">
        <v>17</v>
      </c>
      <c r="EH436">
        <v>0</v>
      </c>
      <c r="EI436" t="s">
        <v>3</v>
      </c>
      <c r="EJ436">
        <v>1</v>
      </c>
      <c r="EK436">
        <v>1987</v>
      </c>
      <c r="EL436" t="s">
        <v>469</v>
      </c>
      <c r="EM436" t="s">
        <v>470</v>
      </c>
      <c r="EO436" t="s">
        <v>213</v>
      </c>
      <c r="EQ436">
        <v>131072</v>
      </c>
      <c r="ER436">
        <v>482.54</v>
      </c>
      <c r="ES436">
        <v>0</v>
      </c>
      <c r="ET436">
        <v>479.26</v>
      </c>
      <c r="EU436">
        <v>10.119999999999999</v>
      </c>
      <c r="EV436">
        <v>3.28</v>
      </c>
      <c r="EW436">
        <v>0.26</v>
      </c>
      <c r="EX436">
        <v>0</v>
      </c>
      <c r="EY436">
        <v>0</v>
      </c>
      <c r="FQ436">
        <v>0</v>
      </c>
      <c r="FR436">
        <v>0</v>
      </c>
      <c r="FS436">
        <v>0</v>
      </c>
      <c r="FX436">
        <v>149</v>
      </c>
      <c r="FY436">
        <v>158</v>
      </c>
      <c r="GA436" t="s">
        <v>3</v>
      </c>
      <c r="GD436">
        <v>0</v>
      </c>
      <c r="GF436">
        <v>1952201598</v>
      </c>
      <c r="GG436">
        <v>2</v>
      </c>
      <c r="GH436">
        <v>1</v>
      </c>
      <c r="GI436">
        <v>2</v>
      </c>
      <c r="GJ436">
        <v>0</v>
      </c>
      <c r="GK436">
        <f>ROUND(R436*(R12)/100,2)</f>
        <v>851.58</v>
      </c>
      <c r="GL436">
        <f t="shared" si="385"/>
        <v>0</v>
      </c>
      <c r="GM436">
        <f t="shared" si="386"/>
        <v>6547.59</v>
      </c>
      <c r="GN436">
        <f t="shared" si="387"/>
        <v>6547.59</v>
      </c>
      <c r="GO436">
        <f t="shared" si="388"/>
        <v>0</v>
      </c>
      <c r="GP436">
        <f t="shared" si="389"/>
        <v>0</v>
      </c>
      <c r="GR436">
        <v>0</v>
      </c>
      <c r="GS436">
        <v>3</v>
      </c>
      <c r="GT436">
        <v>0</v>
      </c>
      <c r="GU436" t="s">
        <v>3</v>
      </c>
      <c r="GV436">
        <f t="shared" si="390"/>
        <v>0</v>
      </c>
      <c r="GW436">
        <v>1</v>
      </c>
      <c r="GX436">
        <f t="shared" si="391"/>
        <v>0</v>
      </c>
      <c r="HA436">
        <v>0</v>
      </c>
      <c r="HB436">
        <v>0</v>
      </c>
      <c r="HC436">
        <f t="shared" si="392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HS436">
        <v>0</v>
      </c>
      <c r="IK436">
        <v>0</v>
      </c>
    </row>
    <row r="437" spans="1:245" x14ac:dyDescent="0.2">
      <c r="A437">
        <v>17</v>
      </c>
      <c r="B437">
        <v>1</v>
      </c>
      <c r="D437">
        <f>ROW(EtalonRes!A128)</f>
        <v>128</v>
      </c>
      <c r="E437" t="s">
        <v>41</v>
      </c>
      <c r="F437" t="s">
        <v>287</v>
      </c>
      <c r="G437" t="s">
        <v>288</v>
      </c>
      <c r="H437" t="s">
        <v>273</v>
      </c>
      <c r="J437">
        <v>0</v>
      </c>
      <c r="K437">
        <f>ROUND(8.1/100,9)</f>
        <v>8.1000000000000003E-2</v>
      </c>
      <c r="O437">
        <f t="shared" si="356"/>
        <v>0</v>
      </c>
      <c r="P437">
        <f t="shared" si="357"/>
        <v>0</v>
      </c>
      <c r="Q437">
        <f t="shared" si="358"/>
        <v>0</v>
      </c>
      <c r="R437">
        <f t="shared" si="359"/>
        <v>0</v>
      </c>
      <c r="S437">
        <f t="shared" si="360"/>
        <v>0</v>
      </c>
      <c r="T437">
        <f t="shared" si="361"/>
        <v>0</v>
      </c>
      <c r="U437">
        <f t="shared" si="362"/>
        <v>0</v>
      </c>
      <c r="V437">
        <f t="shared" si="363"/>
        <v>0</v>
      </c>
      <c r="W437">
        <f t="shared" si="364"/>
        <v>0</v>
      </c>
      <c r="X437">
        <f t="shared" si="365"/>
        <v>0</v>
      </c>
      <c r="Y437">
        <f t="shared" si="366"/>
        <v>0</v>
      </c>
      <c r="AA437">
        <v>44842498</v>
      </c>
      <c r="AB437">
        <f t="shared" si="367"/>
        <v>2144.7510000000002</v>
      </c>
      <c r="AC437">
        <f t="shared" si="368"/>
        <v>0</v>
      </c>
      <c r="AD437">
        <f t="shared" si="369"/>
        <v>0</v>
      </c>
      <c r="AE437">
        <f t="shared" si="370"/>
        <v>0</v>
      </c>
      <c r="AF437">
        <f t="shared" si="370"/>
        <v>2144.7510000000002</v>
      </c>
      <c r="AG437">
        <f t="shared" si="371"/>
        <v>0</v>
      </c>
      <c r="AH437">
        <f t="shared" si="372"/>
        <v>202.33500000000001</v>
      </c>
      <c r="AI437">
        <f t="shared" si="372"/>
        <v>0</v>
      </c>
      <c r="AJ437">
        <f t="shared" si="373"/>
        <v>0</v>
      </c>
      <c r="AK437">
        <v>2042.62</v>
      </c>
      <c r="AL437">
        <v>0</v>
      </c>
      <c r="AM437">
        <v>0</v>
      </c>
      <c r="AN437">
        <v>0</v>
      </c>
      <c r="AO437">
        <v>2042.62</v>
      </c>
      <c r="AP437">
        <v>0</v>
      </c>
      <c r="AQ437">
        <v>192.7</v>
      </c>
      <c r="AR437">
        <v>0</v>
      </c>
      <c r="AS437">
        <v>0</v>
      </c>
      <c r="AT437">
        <v>87</v>
      </c>
      <c r="AU437">
        <v>41</v>
      </c>
      <c r="AV437">
        <v>1.248</v>
      </c>
      <c r="AW437">
        <v>1</v>
      </c>
      <c r="AZ437">
        <v>1</v>
      </c>
      <c r="BA437">
        <v>47.82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289</v>
      </c>
      <c r="BM437">
        <v>16</v>
      </c>
      <c r="BN437">
        <v>0</v>
      </c>
      <c r="BO437" t="s">
        <v>287</v>
      </c>
      <c r="BP437">
        <v>1</v>
      </c>
      <c r="BQ437">
        <v>30</v>
      </c>
      <c r="BR437">
        <v>0</v>
      </c>
      <c r="BS437">
        <v>47.82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87</v>
      </c>
      <c r="CA437">
        <v>41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1008</v>
      </c>
      <c r="CO437">
        <v>0</v>
      </c>
      <c r="CP437">
        <f t="shared" si="374"/>
        <v>0</v>
      </c>
      <c r="CQ437">
        <f t="shared" si="375"/>
        <v>0</v>
      </c>
      <c r="CR437">
        <f t="shared" si="376"/>
        <v>0</v>
      </c>
      <c r="CS437">
        <f t="shared" si="377"/>
        <v>0</v>
      </c>
      <c r="CT437">
        <f t="shared" si="378"/>
        <v>127997.4</v>
      </c>
      <c r="CU437">
        <f t="shared" si="379"/>
        <v>0</v>
      </c>
      <c r="CV437">
        <f t="shared" si="380"/>
        <v>252.51408000000001</v>
      </c>
      <c r="CW437">
        <f t="shared" si="381"/>
        <v>0</v>
      </c>
      <c r="CX437">
        <f t="shared" si="382"/>
        <v>0</v>
      </c>
      <c r="CY437">
        <f t="shared" si="383"/>
        <v>0</v>
      </c>
      <c r="CZ437">
        <f t="shared" si="384"/>
        <v>0</v>
      </c>
      <c r="DC437" t="s">
        <v>3</v>
      </c>
      <c r="DD437" t="s">
        <v>3</v>
      </c>
      <c r="DE437" t="s">
        <v>218</v>
      </c>
      <c r="DF437" t="s">
        <v>218</v>
      </c>
      <c r="DG437" t="s">
        <v>218</v>
      </c>
      <c r="DH437" t="s">
        <v>3</v>
      </c>
      <c r="DI437" t="s">
        <v>218</v>
      </c>
      <c r="DJ437" t="s">
        <v>218</v>
      </c>
      <c r="DK437" t="s">
        <v>3</v>
      </c>
      <c r="DL437" t="s">
        <v>3</v>
      </c>
      <c r="DM437" t="s">
        <v>3</v>
      </c>
      <c r="DN437">
        <v>105</v>
      </c>
      <c r="DO437">
        <v>77</v>
      </c>
      <c r="DP437">
        <v>1.248</v>
      </c>
      <c r="DQ437">
        <v>1</v>
      </c>
      <c r="DU437">
        <v>1013</v>
      </c>
      <c r="DV437" t="s">
        <v>273</v>
      </c>
      <c r="DW437" t="s">
        <v>273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40698446</v>
      </c>
      <c r="EF437">
        <v>30</v>
      </c>
      <c r="EG437" t="s">
        <v>17</v>
      </c>
      <c r="EH437">
        <v>0</v>
      </c>
      <c r="EI437" t="s">
        <v>3</v>
      </c>
      <c r="EJ437">
        <v>1</v>
      </c>
      <c r="EK437">
        <v>16</v>
      </c>
      <c r="EL437" t="s">
        <v>290</v>
      </c>
      <c r="EM437" t="s">
        <v>291</v>
      </c>
      <c r="EO437" t="s">
        <v>213</v>
      </c>
      <c r="EQ437">
        <v>131072</v>
      </c>
      <c r="ER437">
        <v>2042.62</v>
      </c>
      <c r="ES437">
        <v>0</v>
      </c>
      <c r="ET437">
        <v>0</v>
      </c>
      <c r="EU437">
        <v>0</v>
      </c>
      <c r="EV437">
        <v>2042.62</v>
      </c>
      <c r="EW437">
        <v>192.7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105</v>
      </c>
      <c r="FY437">
        <v>77</v>
      </c>
      <c r="GA437" t="s">
        <v>3</v>
      </c>
      <c r="GD437">
        <v>0</v>
      </c>
      <c r="GF437">
        <v>-1632341149</v>
      </c>
      <c r="GG437">
        <v>2</v>
      </c>
      <c r="GH437">
        <v>1</v>
      </c>
      <c r="GI437">
        <v>2</v>
      </c>
      <c r="GJ437">
        <v>0</v>
      </c>
      <c r="GK437">
        <f>ROUND(R437*(R12)/100,2)</f>
        <v>0</v>
      </c>
      <c r="GL437">
        <f t="shared" si="385"/>
        <v>0</v>
      </c>
      <c r="GM437">
        <f t="shared" si="386"/>
        <v>0</v>
      </c>
      <c r="GN437">
        <f t="shared" si="387"/>
        <v>0</v>
      </c>
      <c r="GO437">
        <f t="shared" si="388"/>
        <v>0</v>
      </c>
      <c r="GP437">
        <f t="shared" si="389"/>
        <v>0</v>
      </c>
      <c r="GR437">
        <v>0</v>
      </c>
      <c r="GS437">
        <v>3</v>
      </c>
      <c r="GT437">
        <v>0</v>
      </c>
      <c r="GU437" t="s">
        <v>3</v>
      </c>
      <c r="GV437">
        <f t="shared" si="390"/>
        <v>0</v>
      </c>
      <c r="GW437">
        <v>1</v>
      </c>
      <c r="GX437">
        <f t="shared" si="391"/>
        <v>0</v>
      </c>
      <c r="HA437">
        <v>0</v>
      </c>
      <c r="HB437">
        <v>0</v>
      </c>
      <c r="HC437">
        <f t="shared" si="392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D438">
        <f>ROW(EtalonRes!A129)</f>
        <v>129</v>
      </c>
      <c r="E438" t="s">
        <v>221</v>
      </c>
      <c r="F438" t="s">
        <v>309</v>
      </c>
      <c r="G438" t="s">
        <v>310</v>
      </c>
      <c r="H438" t="s">
        <v>273</v>
      </c>
      <c r="I438">
        <f>ROUND(8.1/100,9)</f>
        <v>8.1000000000000003E-2</v>
      </c>
      <c r="J438">
        <v>0</v>
      </c>
      <c r="K438">
        <f>ROUND(8.1/100,9)</f>
        <v>8.1000000000000003E-2</v>
      </c>
      <c r="O438">
        <f t="shared" si="356"/>
        <v>5335.28</v>
      </c>
      <c r="P438">
        <f t="shared" si="357"/>
        <v>0</v>
      </c>
      <c r="Q438">
        <f t="shared" si="358"/>
        <v>0</v>
      </c>
      <c r="R438">
        <f t="shared" si="359"/>
        <v>0</v>
      </c>
      <c r="S438">
        <f t="shared" si="360"/>
        <v>5335.28</v>
      </c>
      <c r="T438">
        <f t="shared" si="361"/>
        <v>0</v>
      </c>
      <c r="U438">
        <f t="shared" si="362"/>
        <v>11.361482496000001</v>
      </c>
      <c r="V438">
        <f t="shared" si="363"/>
        <v>0</v>
      </c>
      <c r="W438">
        <f t="shared" si="364"/>
        <v>0</v>
      </c>
      <c r="X438">
        <f t="shared" si="365"/>
        <v>4641.6899999999996</v>
      </c>
      <c r="Y438">
        <f t="shared" si="366"/>
        <v>2187.46</v>
      </c>
      <c r="AA438">
        <v>44842498</v>
      </c>
      <c r="AB438">
        <f t="shared" si="367"/>
        <v>1103.6865</v>
      </c>
      <c r="AC438">
        <f t="shared" si="368"/>
        <v>0</v>
      </c>
      <c r="AD438">
        <f t="shared" si="369"/>
        <v>0</v>
      </c>
      <c r="AE438">
        <f t="shared" si="370"/>
        <v>0</v>
      </c>
      <c r="AF438">
        <f t="shared" si="370"/>
        <v>1103.6865</v>
      </c>
      <c r="AG438">
        <f t="shared" si="371"/>
        <v>0</v>
      </c>
      <c r="AH438">
        <f t="shared" si="372"/>
        <v>112.39200000000001</v>
      </c>
      <c r="AI438">
        <f t="shared" si="372"/>
        <v>0</v>
      </c>
      <c r="AJ438">
        <f t="shared" si="373"/>
        <v>0</v>
      </c>
      <c r="AK438">
        <v>1051.1300000000001</v>
      </c>
      <c r="AL438">
        <v>0</v>
      </c>
      <c r="AM438">
        <v>0</v>
      </c>
      <c r="AN438">
        <v>0</v>
      </c>
      <c r="AO438">
        <v>1051.1300000000001</v>
      </c>
      <c r="AP438">
        <v>0</v>
      </c>
      <c r="AQ438">
        <v>107.04</v>
      </c>
      <c r="AR438">
        <v>0</v>
      </c>
      <c r="AS438">
        <v>0</v>
      </c>
      <c r="AT438">
        <v>87</v>
      </c>
      <c r="AU438">
        <v>41</v>
      </c>
      <c r="AV438">
        <v>1.248</v>
      </c>
      <c r="AW438">
        <v>1</v>
      </c>
      <c r="AZ438">
        <v>1</v>
      </c>
      <c r="BA438">
        <v>47.82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311</v>
      </c>
      <c r="BM438">
        <v>16</v>
      </c>
      <c r="BN438">
        <v>0</v>
      </c>
      <c r="BO438" t="s">
        <v>309</v>
      </c>
      <c r="BP438">
        <v>1</v>
      </c>
      <c r="BQ438">
        <v>30</v>
      </c>
      <c r="BR438">
        <v>0</v>
      </c>
      <c r="BS438">
        <v>47.82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87</v>
      </c>
      <c r="CA438">
        <v>41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1008</v>
      </c>
      <c r="CO438">
        <v>0</v>
      </c>
      <c r="CP438">
        <f t="shared" si="374"/>
        <v>5335.28</v>
      </c>
      <c r="CQ438">
        <f t="shared" si="375"/>
        <v>0</v>
      </c>
      <c r="CR438">
        <f t="shared" si="376"/>
        <v>0</v>
      </c>
      <c r="CS438">
        <f t="shared" si="377"/>
        <v>0</v>
      </c>
      <c r="CT438">
        <f t="shared" si="378"/>
        <v>65867.27</v>
      </c>
      <c r="CU438">
        <f t="shared" si="379"/>
        <v>0</v>
      </c>
      <c r="CV438">
        <f t="shared" si="380"/>
        <v>140.26521600000001</v>
      </c>
      <c r="CW438">
        <f t="shared" si="381"/>
        <v>0</v>
      </c>
      <c r="CX438">
        <f t="shared" si="382"/>
        <v>0</v>
      </c>
      <c r="CY438">
        <f t="shared" si="383"/>
        <v>4641.6935999999996</v>
      </c>
      <c r="CZ438">
        <f t="shared" si="384"/>
        <v>2187.4647999999997</v>
      </c>
      <c r="DC438" t="s">
        <v>3</v>
      </c>
      <c r="DD438" t="s">
        <v>3</v>
      </c>
      <c r="DE438" t="s">
        <v>218</v>
      </c>
      <c r="DF438" t="s">
        <v>218</v>
      </c>
      <c r="DG438" t="s">
        <v>218</v>
      </c>
      <c r="DH438" t="s">
        <v>3</v>
      </c>
      <c r="DI438" t="s">
        <v>218</v>
      </c>
      <c r="DJ438" t="s">
        <v>218</v>
      </c>
      <c r="DK438" t="s">
        <v>3</v>
      </c>
      <c r="DL438" t="s">
        <v>3</v>
      </c>
      <c r="DM438" t="s">
        <v>3</v>
      </c>
      <c r="DN438">
        <v>105</v>
      </c>
      <c r="DO438">
        <v>77</v>
      </c>
      <c r="DP438">
        <v>1.248</v>
      </c>
      <c r="DQ438">
        <v>1</v>
      </c>
      <c r="DU438">
        <v>1013</v>
      </c>
      <c r="DV438" t="s">
        <v>273</v>
      </c>
      <c r="DW438" t="s">
        <v>273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40698446</v>
      </c>
      <c r="EF438">
        <v>30</v>
      </c>
      <c r="EG438" t="s">
        <v>17</v>
      </c>
      <c r="EH438">
        <v>0</v>
      </c>
      <c r="EI438" t="s">
        <v>3</v>
      </c>
      <c r="EJ438">
        <v>1</v>
      </c>
      <c r="EK438">
        <v>16</v>
      </c>
      <c r="EL438" t="s">
        <v>290</v>
      </c>
      <c r="EM438" t="s">
        <v>291</v>
      </c>
      <c r="EO438" t="s">
        <v>213</v>
      </c>
      <c r="EQ438">
        <v>131072</v>
      </c>
      <c r="ER438">
        <v>1051.1300000000001</v>
      </c>
      <c r="ES438">
        <v>0</v>
      </c>
      <c r="ET438">
        <v>0</v>
      </c>
      <c r="EU438">
        <v>0</v>
      </c>
      <c r="EV438">
        <v>1051.1300000000001</v>
      </c>
      <c r="EW438">
        <v>107.04</v>
      </c>
      <c r="EX438">
        <v>0</v>
      </c>
      <c r="EY438">
        <v>0</v>
      </c>
      <c r="FQ438">
        <v>0</v>
      </c>
      <c r="FR438">
        <v>0</v>
      </c>
      <c r="FS438">
        <v>0</v>
      </c>
      <c r="FX438">
        <v>105</v>
      </c>
      <c r="FY438">
        <v>77</v>
      </c>
      <c r="GA438" t="s">
        <v>3</v>
      </c>
      <c r="GD438">
        <v>0</v>
      </c>
      <c r="GF438">
        <v>-367495180</v>
      </c>
      <c r="GG438">
        <v>2</v>
      </c>
      <c r="GH438">
        <v>1</v>
      </c>
      <c r="GI438">
        <v>2</v>
      </c>
      <c r="GJ438">
        <v>0</v>
      </c>
      <c r="GK438">
        <f>ROUND(R438*(R12)/100,2)</f>
        <v>0</v>
      </c>
      <c r="GL438">
        <f t="shared" si="385"/>
        <v>0</v>
      </c>
      <c r="GM438">
        <f t="shared" si="386"/>
        <v>12164.43</v>
      </c>
      <c r="GN438">
        <f t="shared" si="387"/>
        <v>12164.43</v>
      </c>
      <c r="GO438">
        <f t="shared" si="388"/>
        <v>0</v>
      </c>
      <c r="GP438">
        <f t="shared" si="389"/>
        <v>0</v>
      </c>
      <c r="GR438">
        <v>0</v>
      </c>
      <c r="GS438">
        <v>3</v>
      </c>
      <c r="GT438">
        <v>0</v>
      </c>
      <c r="GU438" t="s">
        <v>3</v>
      </c>
      <c r="GV438">
        <f t="shared" si="390"/>
        <v>0</v>
      </c>
      <c r="GW438">
        <v>1</v>
      </c>
      <c r="GX438">
        <f t="shared" si="391"/>
        <v>0</v>
      </c>
      <c r="HA438">
        <v>0</v>
      </c>
      <c r="HB438">
        <v>0</v>
      </c>
      <c r="HC438">
        <f t="shared" si="392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45" x14ac:dyDescent="0.2">
      <c r="A439">
        <v>17</v>
      </c>
      <c r="B439">
        <v>1</v>
      </c>
      <c r="E439" t="s">
        <v>48</v>
      </c>
      <c r="F439" t="s">
        <v>136</v>
      </c>
      <c r="G439" t="s">
        <v>182</v>
      </c>
      <c r="H439" t="s">
        <v>61</v>
      </c>
      <c r="I439">
        <v>0</v>
      </c>
      <c r="J439">
        <v>0</v>
      </c>
      <c r="K439">
        <v>0</v>
      </c>
      <c r="O439">
        <f t="shared" si="356"/>
        <v>0</v>
      </c>
      <c r="P439">
        <f t="shared" si="357"/>
        <v>0</v>
      </c>
      <c r="Q439">
        <f t="shared" si="358"/>
        <v>0</v>
      </c>
      <c r="R439">
        <f t="shared" si="359"/>
        <v>0</v>
      </c>
      <c r="S439">
        <f t="shared" si="360"/>
        <v>0</v>
      </c>
      <c r="T439">
        <f t="shared" si="361"/>
        <v>0</v>
      </c>
      <c r="U439">
        <f t="shared" si="362"/>
        <v>0</v>
      </c>
      <c r="V439">
        <f t="shared" si="363"/>
        <v>0</v>
      </c>
      <c r="W439">
        <f t="shared" si="364"/>
        <v>0</v>
      </c>
      <c r="X439">
        <f t="shared" si="365"/>
        <v>0</v>
      </c>
      <c r="Y439">
        <f t="shared" si="366"/>
        <v>0</v>
      </c>
      <c r="AA439">
        <v>44842498</v>
      </c>
      <c r="AB439">
        <f t="shared" si="367"/>
        <v>104.99</v>
      </c>
      <c r="AC439">
        <f t="shared" si="368"/>
        <v>104.99</v>
      </c>
      <c r="AD439">
        <f t="shared" si="369"/>
        <v>0</v>
      </c>
      <c r="AE439">
        <f t="shared" si="370"/>
        <v>0</v>
      </c>
      <c r="AF439">
        <f t="shared" si="370"/>
        <v>0</v>
      </c>
      <c r="AG439">
        <f t="shared" si="371"/>
        <v>0</v>
      </c>
      <c r="AH439">
        <f t="shared" si="372"/>
        <v>0</v>
      </c>
      <c r="AI439">
        <f t="shared" si="372"/>
        <v>0</v>
      </c>
      <c r="AJ439">
        <f t="shared" si="373"/>
        <v>0</v>
      </c>
      <c r="AK439">
        <v>104.99</v>
      </c>
      <c r="AL439">
        <v>104.99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8.91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183</v>
      </c>
      <c r="BM439">
        <v>1617</v>
      </c>
      <c r="BN439">
        <v>0</v>
      </c>
      <c r="BO439" t="s">
        <v>136</v>
      </c>
      <c r="BP439">
        <v>1</v>
      </c>
      <c r="BQ439">
        <v>200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1008</v>
      </c>
      <c r="CO439">
        <v>0</v>
      </c>
      <c r="CP439">
        <f t="shared" si="374"/>
        <v>0</v>
      </c>
      <c r="CQ439">
        <f t="shared" si="375"/>
        <v>935.46</v>
      </c>
      <c r="CR439">
        <f t="shared" si="376"/>
        <v>0</v>
      </c>
      <c r="CS439">
        <f t="shared" si="377"/>
        <v>0</v>
      </c>
      <c r="CT439">
        <f t="shared" si="378"/>
        <v>0</v>
      </c>
      <c r="CU439">
        <f t="shared" si="379"/>
        <v>0</v>
      </c>
      <c r="CV439">
        <f t="shared" si="380"/>
        <v>0</v>
      </c>
      <c r="CW439">
        <f t="shared" si="381"/>
        <v>0</v>
      </c>
      <c r="CX439">
        <f t="shared" si="382"/>
        <v>0</v>
      </c>
      <c r="CY439">
        <f t="shared" si="383"/>
        <v>0</v>
      </c>
      <c r="CZ439">
        <f t="shared" si="384"/>
        <v>0</v>
      </c>
      <c r="DC439" t="s">
        <v>3</v>
      </c>
      <c r="DD439" t="s">
        <v>3</v>
      </c>
      <c r="DE439" t="s">
        <v>218</v>
      </c>
      <c r="DF439" t="s">
        <v>218</v>
      </c>
      <c r="DG439" t="s">
        <v>218</v>
      </c>
      <c r="DH439" t="s">
        <v>3</v>
      </c>
      <c r="DI439" t="s">
        <v>218</v>
      </c>
      <c r="DJ439" t="s">
        <v>218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1007</v>
      </c>
      <c r="DV439" t="s">
        <v>61</v>
      </c>
      <c r="DW439" t="s">
        <v>61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40700003</v>
      </c>
      <c r="EF439">
        <v>200</v>
      </c>
      <c r="EG439" t="s">
        <v>237</v>
      </c>
      <c r="EH439">
        <v>0</v>
      </c>
      <c r="EI439" t="s">
        <v>3</v>
      </c>
      <c r="EJ439">
        <v>1</v>
      </c>
      <c r="EK439">
        <v>1617</v>
      </c>
      <c r="EL439" t="s">
        <v>238</v>
      </c>
      <c r="EM439" t="s">
        <v>239</v>
      </c>
      <c r="EO439" t="s">
        <v>213</v>
      </c>
      <c r="EQ439">
        <v>131072</v>
      </c>
      <c r="ER439">
        <v>104.99</v>
      </c>
      <c r="ES439">
        <v>104.99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2069056849</v>
      </c>
      <c r="GG439">
        <v>2</v>
      </c>
      <c r="GH439">
        <v>1</v>
      </c>
      <c r="GI439">
        <v>2</v>
      </c>
      <c r="GJ439">
        <v>0</v>
      </c>
      <c r="GK439">
        <f>ROUND(R439*(R12)/100,2)</f>
        <v>0</v>
      </c>
      <c r="GL439">
        <f t="shared" si="385"/>
        <v>0</v>
      </c>
      <c r="GM439">
        <f t="shared" si="386"/>
        <v>0</v>
      </c>
      <c r="GN439">
        <f t="shared" si="387"/>
        <v>0</v>
      </c>
      <c r="GO439">
        <f t="shared" si="388"/>
        <v>0</v>
      </c>
      <c r="GP439">
        <f t="shared" si="389"/>
        <v>0</v>
      </c>
      <c r="GR439">
        <v>0</v>
      </c>
      <c r="GS439">
        <v>3</v>
      </c>
      <c r="GT439">
        <v>0</v>
      </c>
      <c r="GU439" t="s">
        <v>3</v>
      </c>
      <c r="GV439">
        <f t="shared" si="390"/>
        <v>0</v>
      </c>
      <c r="GW439">
        <v>1</v>
      </c>
      <c r="GX439">
        <f t="shared" si="391"/>
        <v>0</v>
      </c>
      <c r="HA439">
        <v>0</v>
      </c>
      <c r="HB439">
        <v>0</v>
      </c>
      <c r="HC439">
        <f t="shared" si="392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45" x14ac:dyDescent="0.2">
      <c r="A440">
        <v>17</v>
      </c>
      <c r="B440">
        <v>1</v>
      </c>
      <c r="E440" t="s">
        <v>240</v>
      </c>
      <c r="F440" t="s">
        <v>474</v>
      </c>
      <c r="G440" t="s">
        <v>475</v>
      </c>
      <c r="H440" t="s">
        <v>273</v>
      </c>
      <c r="I440">
        <v>0</v>
      </c>
      <c r="J440">
        <v>0</v>
      </c>
      <c r="K440">
        <v>0</v>
      </c>
      <c r="O440">
        <f t="shared" si="356"/>
        <v>0</v>
      </c>
      <c r="P440">
        <f t="shared" si="357"/>
        <v>0</v>
      </c>
      <c r="Q440">
        <f t="shared" si="358"/>
        <v>0</v>
      </c>
      <c r="R440">
        <f t="shared" si="359"/>
        <v>0</v>
      </c>
      <c r="S440">
        <f t="shared" si="360"/>
        <v>0</v>
      </c>
      <c r="T440">
        <f t="shared" si="361"/>
        <v>0</v>
      </c>
      <c r="U440">
        <f t="shared" si="362"/>
        <v>0</v>
      </c>
      <c r="V440">
        <f t="shared" si="363"/>
        <v>0</v>
      </c>
      <c r="W440">
        <f t="shared" si="364"/>
        <v>0</v>
      </c>
      <c r="X440">
        <f t="shared" si="365"/>
        <v>0</v>
      </c>
      <c r="Y440">
        <f t="shared" si="366"/>
        <v>0</v>
      </c>
      <c r="AA440">
        <v>44842498</v>
      </c>
      <c r="AB440">
        <f t="shared" si="367"/>
        <v>578.11950000000002</v>
      </c>
      <c r="AC440">
        <f t="shared" si="368"/>
        <v>0</v>
      </c>
      <c r="AD440">
        <f t="shared" si="369"/>
        <v>568.35450000000003</v>
      </c>
      <c r="AE440">
        <f t="shared" si="370"/>
        <v>99.897000000000006</v>
      </c>
      <c r="AF440">
        <f t="shared" si="370"/>
        <v>9.7650000000000006</v>
      </c>
      <c r="AG440">
        <f t="shared" si="371"/>
        <v>0</v>
      </c>
      <c r="AH440">
        <f t="shared" si="372"/>
        <v>0.95550000000000013</v>
      </c>
      <c r="AI440">
        <f t="shared" si="372"/>
        <v>0</v>
      </c>
      <c r="AJ440">
        <f t="shared" si="373"/>
        <v>0</v>
      </c>
      <c r="AK440">
        <v>550.59</v>
      </c>
      <c r="AL440">
        <v>0</v>
      </c>
      <c r="AM440">
        <v>541.29</v>
      </c>
      <c r="AN440">
        <v>95.14</v>
      </c>
      <c r="AO440">
        <v>9.3000000000000007</v>
      </c>
      <c r="AP440">
        <v>0</v>
      </c>
      <c r="AQ440">
        <v>0.91</v>
      </c>
      <c r="AR440">
        <v>0</v>
      </c>
      <c r="AS440">
        <v>0</v>
      </c>
      <c r="AT440">
        <v>94</v>
      </c>
      <c r="AU440">
        <v>51</v>
      </c>
      <c r="AV440">
        <v>1.1919999999999999</v>
      </c>
      <c r="AW440">
        <v>1</v>
      </c>
      <c r="AZ440">
        <v>1</v>
      </c>
      <c r="BA440">
        <v>47.82</v>
      </c>
      <c r="BB440">
        <v>12.53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476</v>
      </c>
      <c r="BM440">
        <v>2</v>
      </c>
      <c r="BN440">
        <v>0</v>
      </c>
      <c r="BO440" t="s">
        <v>474</v>
      </c>
      <c r="BP440">
        <v>1</v>
      </c>
      <c r="BQ440">
        <v>30</v>
      </c>
      <c r="BR440">
        <v>0</v>
      </c>
      <c r="BS440">
        <v>47.82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94</v>
      </c>
      <c r="CA440">
        <v>51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1008</v>
      </c>
      <c r="CO440">
        <v>0</v>
      </c>
      <c r="CP440">
        <f t="shared" si="374"/>
        <v>0</v>
      </c>
      <c r="CQ440">
        <f t="shared" si="375"/>
        <v>0</v>
      </c>
      <c r="CR440">
        <f t="shared" si="376"/>
        <v>8488.82</v>
      </c>
      <c r="CS440">
        <f t="shared" si="377"/>
        <v>5694.41</v>
      </c>
      <c r="CT440">
        <f t="shared" si="378"/>
        <v>556.62</v>
      </c>
      <c r="CU440">
        <f t="shared" si="379"/>
        <v>0</v>
      </c>
      <c r="CV440">
        <f t="shared" si="380"/>
        <v>1.1389560000000001</v>
      </c>
      <c r="CW440">
        <f t="shared" si="381"/>
        <v>0</v>
      </c>
      <c r="CX440">
        <f t="shared" si="382"/>
        <v>0</v>
      </c>
      <c r="CY440">
        <f t="shared" si="383"/>
        <v>0</v>
      </c>
      <c r="CZ440">
        <f t="shared" si="384"/>
        <v>0</v>
      </c>
      <c r="DC440" t="s">
        <v>3</v>
      </c>
      <c r="DD440" t="s">
        <v>3</v>
      </c>
      <c r="DE440" t="s">
        <v>218</v>
      </c>
      <c r="DF440" t="s">
        <v>218</v>
      </c>
      <c r="DG440" t="s">
        <v>218</v>
      </c>
      <c r="DH440" t="s">
        <v>3</v>
      </c>
      <c r="DI440" t="s">
        <v>218</v>
      </c>
      <c r="DJ440" t="s">
        <v>218</v>
      </c>
      <c r="DK440" t="s">
        <v>3</v>
      </c>
      <c r="DL440" t="s">
        <v>3</v>
      </c>
      <c r="DM440" t="s">
        <v>3</v>
      </c>
      <c r="DN440">
        <v>98</v>
      </c>
      <c r="DO440">
        <v>77</v>
      </c>
      <c r="DP440">
        <v>1.1919999999999999</v>
      </c>
      <c r="DQ440">
        <v>1</v>
      </c>
      <c r="DU440">
        <v>1013</v>
      </c>
      <c r="DV440" t="s">
        <v>273</v>
      </c>
      <c r="DW440" t="s">
        <v>273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40698432</v>
      </c>
      <c r="EF440">
        <v>30</v>
      </c>
      <c r="EG440" t="s">
        <v>17</v>
      </c>
      <c r="EH440">
        <v>0</v>
      </c>
      <c r="EI440" t="s">
        <v>3</v>
      </c>
      <c r="EJ440">
        <v>1</v>
      </c>
      <c r="EK440">
        <v>2</v>
      </c>
      <c r="EL440" t="s">
        <v>275</v>
      </c>
      <c r="EM440" t="s">
        <v>276</v>
      </c>
      <c r="EO440" t="s">
        <v>213</v>
      </c>
      <c r="EQ440">
        <v>131072</v>
      </c>
      <c r="ER440">
        <v>550.59</v>
      </c>
      <c r="ES440">
        <v>0</v>
      </c>
      <c r="ET440">
        <v>541.29</v>
      </c>
      <c r="EU440">
        <v>95.14</v>
      </c>
      <c r="EV440">
        <v>9.3000000000000007</v>
      </c>
      <c r="EW440">
        <v>0.91</v>
      </c>
      <c r="EX440">
        <v>0</v>
      </c>
      <c r="EY440">
        <v>0</v>
      </c>
      <c r="FQ440">
        <v>0</v>
      </c>
      <c r="FR440">
        <v>0</v>
      </c>
      <c r="FS440">
        <v>0</v>
      </c>
      <c r="FX440">
        <v>98</v>
      </c>
      <c r="FY440">
        <v>77</v>
      </c>
      <c r="GA440" t="s">
        <v>3</v>
      </c>
      <c r="GD440">
        <v>0</v>
      </c>
      <c r="GF440">
        <v>-216893503</v>
      </c>
      <c r="GG440">
        <v>2</v>
      </c>
      <c r="GH440">
        <v>1</v>
      </c>
      <c r="GI440">
        <v>2</v>
      </c>
      <c r="GJ440">
        <v>0</v>
      </c>
      <c r="GK440">
        <f>ROUND(R440*(R12)/100,2)</f>
        <v>0</v>
      </c>
      <c r="GL440">
        <f t="shared" si="385"/>
        <v>0</v>
      </c>
      <c r="GM440">
        <f t="shared" si="386"/>
        <v>0</v>
      </c>
      <c r="GN440">
        <f t="shared" si="387"/>
        <v>0</v>
      </c>
      <c r="GO440">
        <f t="shared" si="388"/>
        <v>0</v>
      </c>
      <c r="GP440">
        <f t="shared" si="389"/>
        <v>0</v>
      </c>
      <c r="GR440">
        <v>0</v>
      </c>
      <c r="GS440">
        <v>3</v>
      </c>
      <c r="GT440">
        <v>0</v>
      </c>
      <c r="GU440" t="s">
        <v>3</v>
      </c>
      <c r="GV440">
        <f t="shared" si="390"/>
        <v>0</v>
      </c>
      <c r="GW440">
        <v>1</v>
      </c>
      <c r="GX440">
        <f t="shared" si="391"/>
        <v>0</v>
      </c>
      <c r="HA440">
        <v>0</v>
      </c>
      <c r="HB440">
        <v>0</v>
      </c>
      <c r="HC440">
        <f t="shared" si="392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ROW(SmtRes!A17)</f>
        <v>17</v>
      </c>
      <c r="D441">
        <f>ROW(EtalonRes!A143)</f>
        <v>143</v>
      </c>
      <c r="E441" t="s">
        <v>312</v>
      </c>
      <c r="F441" t="s">
        <v>477</v>
      </c>
      <c r="G441" t="s">
        <v>478</v>
      </c>
      <c r="H441" t="s">
        <v>479</v>
      </c>
      <c r="I441">
        <f>50-11.3</f>
        <v>38.700000000000003</v>
      </c>
      <c r="J441">
        <v>0</v>
      </c>
      <c r="K441">
        <v>50</v>
      </c>
      <c r="O441">
        <f t="shared" si="356"/>
        <v>1443783.25</v>
      </c>
      <c r="P441">
        <f t="shared" si="357"/>
        <v>18079.05</v>
      </c>
      <c r="Q441">
        <f t="shared" si="358"/>
        <v>1324589.77</v>
      </c>
      <c r="R441">
        <f t="shared" si="359"/>
        <v>200580.99</v>
      </c>
      <c r="S441">
        <f t="shared" si="360"/>
        <v>101114.43</v>
      </c>
      <c r="T441">
        <f t="shared" si="361"/>
        <v>0</v>
      </c>
      <c r="U441">
        <f t="shared" si="362"/>
        <v>155.71413270000002</v>
      </c>
      <c r="V441">
        <f t="shared" si="363"/>
        <v>0</v>
      </c>
      <c r="W441">
        <f t="shared" si="364"/>
        <v>0</v>
      </c>
      <c r="X441">
        <f t="shared" si="365"/>
        <v>120326.17</v>
      </c>
      <c r="Y441">
        <f t="shared" si="366"/>
        <v>56624.08</v>
      </c>
      <c r="AA441">
        <v>44842498</v>
      </c>
      <c r="AB441">
        <f t="shared" si="367"/>
        <v>3252.5770000000002</v>
      </c>
      <c r="AC441">
        <f t="shared" si="368"/>
        <v>66.099999999999994</v>
      </c>
      <c r="AD441">
        <f t="shared" si="369"/>
        <v>3134.2919999999999</v>
      </c>
      <c r="AE441">
        <f t="shared" si="370"/>
        <v>103.51949999999999</v>
      </c>
      <c r="AF441">
        <f t="shared" si="370"/>
        <v>52.185000000000002</v>
      </c>
      <c r="AG441">
        <f t="shared" si="371"/>
        <v>0</v>
      </c>
      <c r="AH441">
        <f t="shared" si="372"/>
        <v>3.8430000000000004</v>
      </c>
      <c r="AI441">
        <f t="shared" si="372"/>
        <v>0</v>
      </c>
      <c r="AJ441">
        <f t="shared" si="373"/>
        <v>0</v>
      </c>
      <c r="AK441">
        <v>3100.84</v>
      </c>
      <c r="AL441">
        <v>66.099999999999994</v>
      </c>
      <c r="AM441">
        <v>2985.04</v>
      </c>
      <c r="AN441">
        <v>98.59</v>
      </c>
      <c r="AO441">
        <v>49.7</v>
      </c>
      <c r="AP441">
        <v>0</v>
      </c>
      <c r="AQ441">
        <v>3.66</v>
      </c>
      <c r="AR441">
        <v>0</v>
      </c>
      <c r="AS441">
        <v>0</v>
      </c>
      <c r="AT441">
        <v>119</v>
      </c>
      <c r="AU441">
        <v>56</v>
      </c>
      <c r="AV441">
        <v>1.0469999999999999</v>
      </c>
      <c r="AW441">
        <v>1.079</v>
      </c>
      <c r="AZ441">
        <v>1</v>
      </c>
      <c r="BA441">
        <v>47.82</v>
      </c>
      <c r="BB441">
        <v>10.43</v>
      </c>
      <c r="BC441">
        <v>6.55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1</v>
      </c>
      <c r="BJ441" t="s">
        <v>480</v>
      </c>
      <c r="BM441">
        <v>1989</v>
      </c>
      <c r="BN441">
        <v>0</v>
      </c>
      <c r="BO441" t="s">
        <v>477</v>
      </c>
      <c r="BP441">
        <v>1</v>
      </c>
      <c r="BQ441">
        <v>30</v>
      </c>
      <c r="BR441">
        <v>0</v>
      </c>
      <c r="BS441">
        <v>47.82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119</v>
      </c>
      <c r="CA441">
        <v>56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1011</v>
      </c>
      <c r="CO441">
        <v>0</v>
      </c>
      <c r="CP441">
        <f t="shared" si="374"/>
        <v>1443783.25</v>
      </c>
      <c r="CQ441">
        <f t="shared" si="375"/>
        <v>467.15</v>
      </c>
      <c r="CR441">
        <f t="shared" si="376"/>
        <v>34227.089999999997</v>
      </c>
      <c r="CS441">
        <f t="shared" si="377"/>
        <v>5182.7299999999996</v>
      </c>
      <c r="CT441">
        <f t="shared" si="378"/>
        <v>2612.88</v>
      </c>
      <c r="CU441">
        <f t="shared" si="379"/>
        <v>0</v>
      </c>
      <c r="CV441">
        <f t="shared" si="380"/>
        <v>4.0236210000000003</v>
      </c>
      <c r="CW441">
        <f t="shared" si="381"/>
        <v>0</v>
      </c>
      <c r="CX441">
        <f t="shared" si="382"/>
        <v>0</v>
      </c>
      <c r="CY441">
        <f t="shared" si="383"/>
        <v>120326.17169999999</v>
      </c>
      <c r="CZ441">
        <f t="shared" si="384"/>
        <v>56624.080800000003</v>
      </c>
      <c r="DC441" t="s">
        <v>3</v>
      </c>
      <c r="DD441" t="s">
        <v>3</v>
      </c>
      <c r="DE441" t="s">
        <v>210</v>
      </c>
      <c r="DF441" t="s">
        <v>210</v>
      </c>
      <c r="DG441" t="s">
        <v>210</v>
      </c>
      <c r="DH441" t="s">
        <v>3</v>
      </c>
      <c r="DI441" t="s">
        <v>210</v>
      </c>
      <c r="DJ441" t="s">
        <v>210</v>
      </c>
      <c r="DK441" t="s">
        <v>3</v>
      </c>
      <c r="DL441" t="s">
        <v>3</v>
      </c>
      <c r="DM441" t="s">
        <v>3</v>
      </c>
      <c r="DN441">
        <v>149</v>
      </c>
      <c r="DO441">
        <v>158</v>
      </c>
      <c r="DP441">
        <v>1.0469999999999999</v>
      </c>
      <c r="DQ441">
        <v>1.079</v>
      </c>
      <c r="DU441">
        <v>1013</v>
      </c>
      <c r="DV441" t="s">
        <v>479</v>
      </c>
      <c r="DW441" t="s">
        <v>479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40700377</v>
      </c>
      <c r="EF441">
        <v>30</v>
      </c>
      <c r="EG441" t="s">
        <v>17</v>
      </c>
      <c r="EH441">
        <v>0</v>
      </c>
      <c r="EI441" t="s">
        <v>3</v>
      </c>
      <c r="EJ441">
        <v>1</v>
      </c>
      <c r="EK441">
        <v>1989</v>
      </c>
      <c r="EL441" t="s">
        <v>481</v>
      </c>
      <c r="EM441" t="s">
        <v>482</v>
      </c>
      <c r="EO441" t="s">
        <v>213</v>
      </c>
      <c r="EQ441">
        <v>0</v>
      </c>
      <c r="ER441">
        <v>3100.84</v>
      </c>
      <c r="ES441">
        <v>66.099999999999994</v>
      </c>
      <c r="ET441">
        <v>2985.04</v>
      </c>
      <c r="EU441">
        <v>98.59</v>
      </c>
      <c r="EV441">
        <v>49.7</v>
      </c>
      <c r="EW441">
        <v>3.66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149</v>
      </c>
      <c r="FY441">
        <v>158</v>
      </c>
      <c r="GA441" t="s">
        <v>3</v>
      </c>
      <c r="GD441">
        <v>0</v>
      </c>
      <c r="GF441">
        <v>-1175619813</v>
      </c>
      <c r="GG441">
        <v>2</v>
      </c>
      <c r="GH441">
        <v>1</v>
      </c>
      <c r="GI441">
        <v>2</v>
      </c>
      <c r="GJ441">
        <v>0</v>
      </c>
      <c r="GK441">
        <f>ROUND(R441*(R12)/100,2)</f>
        <v>320929.58</v>
      </c>
      <c r="GL441">
        <f t="shared" si="385"/>
        <v>0</v>
      </c>
      <c r="GM441">
        <f t="shared" si="386"/>
        <v>1941663.08</v>
      </c>
      <c r="GN441">
        <f t="shared" si="387"/>
        <v>1941663.08</v>
      </c>
      <c r="GO441">
        <f t="shared" si="388"/>
        <v>0</v>
      </c>
      <c r="GP441">
        <f t="shared" si="389"/>
        <v>0</v>
      </c>
      <c r="GR441">
        <v>0</v>
      </c>
      <c r="GS441">
        <v>3</v>
      </c>
      <c r="GT441">
        <v>0</v>
      </c>
      <c r="GU441" t="s">
        <v>3</v>
      </c>
      <c r="GV441">
        <f t="shared" si="390"/>
        <v>0</v>
      </c>
      <c r="GW441">
        <v>1</v>
      </c>
      <c r="GX441">
        <f t="shared" si="391"/>
        <v>0</v>
      </c>
      <c r="HA441">
        <v>0</v>
      </c>
      <c r="HB441">
        <v>0</v>
      </c>
      <c r="HC441">
        <f t="shared" si="392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45" x14ac:dyDescent="0.2">
      <c r="A442">
        <v>18</v>
      </c>
      <c r="B442">
        <v>1</v>
      </c>
      <c r="C442">
        <v>15</v>
      </c>
      <c r="E442" t="s">
        <v>483</v>
      </c>
      <c r="F442" t="s">
        <v>484</v>
      </c>
      <c r="G442" t="s">
        <v>485</v>
      </c>
      <c r="H442" t="s">
        <v>230</v>
      </c>
      <c r="I442">
        <f>I441*J442</f>
        <v>13057.38</v>
      </c>
      <c r="J442">
        <v>337.4</v>
      </c>
      <c r="K442">
        <v>337.4</v>
      </c>
      <c r="O442">
        <f t="shared" si="356"/>
        <v>609754.07999999996</v>
      </c>
      <c r="P442">
        <f t="shared" si="357"/>
        <v>609754.07999999996</v>
      </c>
      <c r="Q442">
        <f>(ROUND((ROUND(((ET442)*AV442*I442),2)*BB442),2)+ROUND((ROUND(((AE442-(EU442))*AV442*I442),2)*BS442),2))</f>
        <v>0</v>
      </c>
      <c r="R442">
        <f t="shared" si="359"/>
        <v>0</v>
      </c>
      <c r="S442">
        <f t="shared" si="360"/>
        <v>0</v>
      </c>
      <c r="T442">
        <f t="shared" si="361"/>
        <v>0</v>
      </c>
      <c r="U442">
        <f t="shared" si="362"/>
        <v>0</v>
      </c>
      <c r="V442">
        <f t="shared" si="363"/>
        <v>0</v>
      </c>
      <c r="W442">
        <f t="shared" si="364"/>
        <v>0</v>
      </c>
      <c r="X442">
        <f t="shared" si="365"/>
        <v>0</v>
      </c>
      <c r="Y442">
        <f t="shared" si="366"/>
        <v>0</v>
      </c>
      <c r="AA442">
        <v>44842498</v>
      </c>
      <c r="AB442">
        <f t="shared" si="367"/>
        <v>11.3</v>
      </c>
      <c r="AC442">
        <f t="shared" si="368"/>
        <v>11.3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371"/>
        <v>0</v>
      </c>
      <c r="AH442">
        <f>(EW442)</f>
        <v>0</v>
      </c>
      <c r="AI442">
        <f>(EX442)</f>
        <v>0</v>
      </c>
      <c r="AJ442">
        <f t="shared" si="373"/>
        <v>0</v>
      </c>
      <c r="AK442">
        <v>11.3</v>
      </c>
      <c r="AL442">
        <v>11.3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1.079</v>
      </c>
      <c r="AZ442">
        <v>1</v>
      </c>
      <c r="BA442">
        <v>1</v>
      </c>
      <c r="BB442">
        <v>1</v>
      </c>
      <c r="BC442">
        <v>3.83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486</v>
      </c>
      <c r="BM442">
        <v>1989</v>
      </c>
      <c r="BN442">
        <v>0</v>
      </c>
      <c r="BO442" t="s">
        <v>484</v>
      </c>
      <c r="BP442">
        <v>1</v>
      </c>
      <c r="BQ442">
        <v>30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74"/>
        <v>609754.07999999996</v>
      </c>
      <c r="CQ442">
        <f t="shared" si="375"/>
        <v>46.69</v>
      </c>
      <c r="CR442">
        <f>(ROUND((ROUND(((ET442)*AV442*1),2)*BB442),2)+ROUND((ROUND(((AE442-(EU442))*AV442*1),2)*BS442),2))</f>
        <v>0</v>
      </c>
      <c r="CS442">
        <f t="shared" si="377"/>
        <v>0</v>
      </c>
      <c r="CT442">
        <f t="shared" si="378"/>
        <v>0</v>
      </c>
      <c r="CU442">
        <f t="shared" si="379"/>
        <v>0</v>
      </c>
      <c r="CV442">
        <f t="shared" si="380"/>
        <v>0</v>
      </c>
      <c r="CW442">
        <f t="shared" si="381"/>
        <v>0</v>
      </c>
      <c r="CX442">
        <f t="shared" si="382"/>
        <v>0</v>
      </c>
      <c r="CY442">
        <f t="shared" si="383"/>
        <v>0</v>
      </c>
      <c r="CZ442">
        <f t="shared" si="384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149</v>
      </c>
      <c r="DO442">
        <v>158</v>
      </c>
      <c r="DP442">
        <v>1.0469999999999999</v>
      </c>
      <c r="DQ442">
        <v>1.079</v>
      </c>
      <c r="DU442">
        <v>1009</v>
      </c>
      <c r="DV442" t="s">
        <v>230</v>
      </c>
      <c r="DW442" t="s">
        <v>230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40700377</v>
      </c>
      <c r="EF442">
        <v>30</v>
      </c>
      <c r="EG442" t="s">
        <v>17</v>
      </c>
      <c r="EH442">
        <v>0</v>
      </c>
      <c r="EI442" t="s">
        <v>3</v>
      </c>
      <c r="EJ442">
        <v>1</v>
      </c>
      <c r="EK442">
        <v>1989</v>
      </c>
      <c r="EL442" t="s">
        <v>481</v>
      </c>
      <c r="EM442" t="s">
        <v>482</v>
      </c>
      <c r="EO442" t="s">
        <v>3</v>
      </c>
      <c r="EQ442">
        <v>0</v>
      </c>
      <c r="ER442">
        <v>11.3</v>
      </c>
      <c r="ES442">
        <v>11.3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v>0</v>
      </c>
      <c r="FS442">
        <v>0</v>
      </c>
      <c r="FX442">
        <v>149</v>
      </c>
      <c r="FY442">
        <v>158</v>
      </c>
      <c r="GA442" t="s">
        <v>3</v>
      </c>
      <c r="GD442">
        <v>0</v>
      </c>
      <c r="GF442">
        <v>185995085</v>
      </c>
      <c r="GG442">
        <v>2</v>
      </c>
      <c r="GH442">
        <v>1</v>
      </c>
      <c r="GI442">
        <v>2</v>
      </c>
      <c r="GJ442">
        <v>0</v>
      </c>
      <c r="GK442">
        <f>ROUND(R442*(R12)/100,2)</f>
        <v>0</v>
      </c>
      <c r="GL442">
        <f t="shared" si="385"/>
        <v>0</v>
      </c>
      <c r="GM442">
        <f t="shared" si="386"/>
        <v>609754.07999999996</v>
      </c>
      <c r="GN442">
        <f t="shared" si="387"/>
        <v>609754.07999999996</v>
      </c>
      <c r="GO442">
        <f t="shared" si="388"/>
        <v>0</v>
      </c>
      <c r="GP442">
        <f t="shared" si="389"/>
        <v>0</v>
      </c>
      <c r="GR442">
        <v>0</v>
      </c>
      <c r="GS442">
        <v>3</v>
      </c>
      <c r="GT442">
        <v>0</v>
      </c>
      <c r="GU442" t="s">
        <v>3</v>
      </c>
      <c r="GV442">
        <f t="shared" si="390"/>
        <v>0</v>
      </c>
      <c r="GW442">
        <v>1</v>
      </c>
      <c r="GX442">
        <f t="shared" si="391"/>
        <v>0</v>
      </c>
      <c r="HA442">
        <v>0</v>
      </c>
      <c r="HB442">
        <v>0</v>
      </c>
      <c r="HC442">
        <f t="shared" si="392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HS442">
        <v>0</v>
      </c>
      <c r="IK442">
        <v>0</v>
      </c>
    </row>
    <row r="443" spans="1:245" x14ac:dyDescent="0.2">
      <c r="A443">
        <v>18</v>
      </c>
      <c r="B443">
        <v>1</v>
      </c>
      <c r="C443">
        <v>16</v>
      </c>
      <c r="E443" t="s">
        <v>487</v>
      </c>
      <c r="F443" t="s">
        <v>488</v>
      </c>
      <c r="G443" t="s">
        <v>1012</v>
      </c>
      <c r="H443" t="s">
        <v>230</v>
      </c>
      <c r="I443">
        <f>I441*J443</f>
        <v>657.90000000000009</v>
      </c>
      <c r="J443">
        <v>17</v>
      </c>
      <c r="K443">
        <v>17</v>
      </c>
      <c r="O443">
        <f t="shared" si="356"/>
        <v>1034274.32</v>
      </c>
      <c r="P443">
        <f t="shared" si="357"/>
        <v>1034274.32</v>
      </c>
      <c r="Q443">
        <f>(ROUND((ROUND(((ET443)*AV443*I443),2)*BB443),2)+ROUND((ROUND(((AE443-(EU443))*AV443*I443),2)*BS443),2))</f>
        <v>0</v>
      </c>
      <c r="R443">
        <f t="shared" si="359"/>
        <v>0</v>
      </c>
      <c r="S443">
        <f t="shared" si="360"/>
        <v>0</v>
      </c>
      <c r="T443">
        <f t="shared" si="361"/>
        <v>0</v>
      </c>
      <c r="U443">
        <f t="shared" si="362"/>
        <v>0</v>
      </c>
      <c r="V443">
        <f t="shared" si="363"/>
        <v>0</v>
      </c>
      <c r="W443">
        <f t="shared" si="364"/>
        <v>0</v>
      </c>
      <c r="X443">
        <f t="shared" si="365"/>
        <v>0</v>
      </c>
      <c r="Y443">
        <f t="shared" si="366"/>
        <v>0</v>
      </c>
      <c r="AA443">
        <v>44842498</v>
      </c>
      <c r="AB443">
        <f t="shared" si="367"/>
        <v>109.63</v>
      </c>
      <c r="AC443">
        <f t="shared" si="368"/>
        <v>109.63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371"/>
        <v>0</v>
      </c>
      <c r="AH443">
        <f>(EW443)</f>
        <v>0</v>
      </c>
      <c r="AI443">
        <f>(EX443)</f>
        <v>0</v>
      </c>
      <c r="AJ443">
        <f t="shared" si="373"/>
        <v>0</v>
      </c>
      <c r="AK443">
        <v>109.63</v>
      </c>
      <c r="AL443">
        <v>109.63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1.079</v>
      </c>
      <c r="AZ443">
        <v>1</v>
      </c>
      <c r="BA443">
        <v>1</v>
      </c>
      <c r="BB443">
        <v>1</v>
      </c>
      <c r="BC443">
        <v>13.29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489</v>
      </c>
      <c r="BM443">
        <v>1989</v>
      </c>
      <c r="BN443">
        <v>0</v>
      </c>
      <c r="BO443" t="s">
        <v>488</v>
      </c>
      <c r="BP443">
        <v>1</v>
      </c>
      <c r="BQ443">
        <v>30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74"/>
        <v>1034274.32</v>
      </c>
      <c r="CQ443">
        <f t="shared" si="375"/>
        <v>1572.07</v>
      </c>
      <c r="CR443">
        <f>(ROUND((ROUND(((ET443)*AV443*1),2)*BB443),2)+ROUND((ROUND(((AE443-(EU443))*AV443*1),2)*BS443),2))</f>
        <v>0</v>
      </c>
      <c r="CS443">
        <f t="shared" si="377"/>
        <v>0</v>
      </c>
      <c r="CT443">
        <f t="shared" si="378"/>
        <v>0</v>
      </c>
      <c r="CU443">
        <f t="shared" si="379"/>
        <v>0</v>
      </c>
      <c r="CV443">
        <f t="shared" si="380"/>
        <v>0</v>
      </c>
      <c r="CW443">
        <f t="shared" si="381"/>
        <v>0</v>
      </c>
      <c r="CX443">
        <f t="shared" si="382"/>
        <v>0</v>
      </c>
      <c r="CY443">
        <f t="shared" si="383"/>
        <v>0</v>
      </c>
      <c r="CZ443">
        <f t="shared" si="384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149</v>
      </c>
      <c r="DO443">
        <v>158</v>
      </c>
      <c r="DP443">
        <v>1.0469999999999999</v>
      </c>
      <c r="DQ443">
        <v>1.079</v>
      </c>
      <c r="DU443">
        <v>1009</v>
      </c>
      <c r="DV443" t="s">
        <v>230</v>
      </c>
      <c r="DW443" t="s">
        <v>230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40700377</v>
      </c>
      <c r="EF443">
        <v>30</v>
      </c>
      <c r="EG443" t="s">
        <v>17</v>
      </c>
      <c r="EH443">
        <v>0</v>
      </c>
      <c r="EI443" t="s">
        <v>3</v>
      </c>
      <c r="EJ443">
        <v>1</v>
      </c>
      <c r="EK443">
        <v>1989</v>
      </c>
      <c r="EL443" t="s">
        <v>481</v>
      </c>
      <c r="EM443" t="s">
        <v>482</v>
      </c>
      <c r="EO443" t="s">
        <v>3</v>
      </c>
      <c r="EQ443">
        <v>0</v>
      </c>
      <c r="ER443">
        <v>109.63</v>
      </c>
      <c r="ES443">
        <v>109.63</v>
      </c>
      <c r="ET443">
        <v>0</v>
      </c>
      <c r="EU443">
        <v>0</v>
      </c>
      <c r="EV443">
        <v>0</v>
      </c>
      <c r="EW443">
        <v>0</v>
      </c>
      <c r="EX443">
        <v>0</v>
      </c>
      <c r="FQ443">
        <v>0</v>
      </c>
      <c r="FR443">
        <v>0</v>
      </c>
      <c r="FS443">
        <v>0</v>
      </c>
      <c r="FX443">
        <v>149</v>
      </c>
      <c r="FY443">
        <v>158</v>
      </c>
      <c r="GA443" t="s">
        <v>3</v>
      </c>
      <c r="GD443">
        <v>0</v>
      </c>
      <c r="GF443">
        <v>591350278</v>
      </c>
      <c r="GG443">
        <v>2</v>
      </c>
      <c r="GH443">
        <v>1</v>
      </c>
      <c r="GI443">
        <v>2</v>
      </c>
      <c r="GJ443">
        <v>0</v>
      </c>
      <c r="GK443">
        <f>ROUND(R443*(R12)/100,2)</f>
        <v>0</v>
      </c>
      <c r="GL443">
        <f t="shared" si="385"/>
        <v>0</v>
      </c>
      <c r="GM443">
        <f t="shared" si="386"/>
        <v>1034274.32</v>
      </c>
      <c r="GN443">
        <f t="shared" si="387"/>
        <v>1034274.32</v>
      </c>
      <c r="GO443">
        <f t="shared" si="388"/>
        <v>0</v>
      </c>
      <c r="GP443">
        <f t="shared" si="389"/>
        <v>0</v>
      </c>
      <c r="GR443">
        <v>0</v>
      </c>
      <c r="GS443">
        <v>3</v>
      </c>
      <c r="GT443">
        <v>0</v>
      </c>
      <c r="GU443" t="s">
        <v>3</v>
      </c>
      <c r="GV443">
        <f t="shared" si="390"/>
        <v>0</v>
      </c>
      <c r="GW443">
        <v>1</v>
      </c>
      <c r="GX443">
        <f t="shared" si="391"/>
        <v>0</v>
      </c>
      <c r="HA443">
        <v>0</v>
      </c>
      <c r="HB443">
        <v>0</v>
      </c>
      <c r="HC443">
        <f t="shared" si="392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E444" t="s">
        <v>490</v>
      </c>
      <c r="F444" t="s">
        <v>372</v>
      </c>
      <c r="G444" t="s">
        <v>491</v>
      </c>
      <c r="H444" t="s">
        <v>332</v>
      </c>
      <c r="I444">
        <f>260-61.5</f>
        <v>198.5</v>
      </c>
      <c r="J444">
        <v>0</v>
      </c>
      <c r="K444">
        <f>ROUND(I441*5+10,9)</f>
        <v>203.5</v>
      </c>
      <c r="O444">
        <f t="shared" si="356"/>
        <v>190238.41</v>
      </c>
      <c r="P444">
        <f t="shared" si="357"/>
        <v>190238.41</v>
      </c>
      <c r="Q444">
        <f>(ROUND((ROUND((((ET444*1.05))*AV444*I444),2)*BB444),2)+ROUND((ROUND(((AE444-((EU444*1.05)))*AV444*I444),2)*BS444),2))</f>
        <v>0</v>
      </c>
      <c r="R444">
        <f t="shared" si="359"/>
        <v>0</v>
      </c>
      <c r="S444">
        <f t="shared" si="360"/>
        <v>0</v>
      </c>
      <c r="T444">
        <f t="shared" si="361"/>
        <v>0</v>
      </c>
      <c r="U444">
        <f t="shared" si="362"/>
        <v>0</v>
      </c>
      <c r="V444">
        <f t="shared" si="363"/>
        <v>0</v>
      </c>
      <c r="W444">
        <f t="shared" si="364"/>
        <v>0</v>
      </c>
      <c r="X444">
        <f t="shared" si="365"/>
        <v>0</v>
      </c>
      <c r="Y444">
        <f t="shared" si="366"/>
        <v>0</v>
      </c>
      <c r="AA444">
        <v>44842498</v>
      </c>
      <c r="AB444">
        <f t="shared" si="367"/>
        <v>97.001999999999995</v>
      </c>
      <c r="AC444">
        <f>ROUND(((ES444*1.02)),6)</f>
        <v>97.001999999999995</v>
      </c>
      <c r="AD444">
        <f>ROUND(((((ET444*1.05))-((EU444*1.05)))+AE444),6)</f>
        <v>0</v>
      </c>
      <c r="AE444">
        <f>ROUND(((EU444*1.05)),6)</f>
        <v>0</v>
      </c>
      <c r="AF444">
        <f>ROUND(((EV444*1.05)),6)</f>
        <v>0</v>
      </c>
      <c r="AG444">
        <f t="shared" si="371"/>
        <v>0</v>
      </c>
      <c r="AH444">
        <f>((EW444*1.05))</f>
        <v>0</v>
      </c>
      <c r="AI444">
        <f>((EX444*1.05))</f>
        <v>0</v>
      </c>
      <c r="AJ444">
        <f t="shared" si="373"/>
        <v>0</v>
      </c>
      <c r="AK444">
        <v>95.1</v>
      </c>
      <c r="AL444">
        <v>95.1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9.8800000000000008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400002</v>
      </c>
      <c r="BN444">
        <v>0</v>
      </c>
      <c r="BO444" t="s">
        <v>3</v>
      </c>
      <c r="BP444">
        <v>0</v>
      </c>
      <c r="BQ444">
        <v>202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1008</v>
      </c>
      <c r="CO444">
        <v>0</v>
      </c>
      <c r="CP444">
        <f t="shared" si="374"/>
        <v>190238.41</v>
      </c>
      <c r="CQ444">
        <f t="shared" si="375"/>
        <v>958.36</v>
      </c>
      <c r="CR444">
        <f>(ROUND((ROUND((((ET444*1.05))*AV444*1),2)*BB444),2)+ROUND((ROUND(((AE444-((EU444*1.05)))*AV444*1),2)*BS444),2))</f>
        <v>0</v>
      </c>
      <c r="CS444">
        <f t="shared" si="377"/>
        <v>0</v>
      </c>
      <c r="CT444">
        <f t="shared" si="378"/>
        <v>0</v>
      </c>
      <c r="CU444">
        <f t="shared" si="379"/>
        <v>0</v>
      </c>
      <c r="CV444">
        <f t="shared" si="380"/>
        <v>0</v>
      </c>
      <c r="CW444">
        <f t="shared" si="381"/>
        <v>0</v>
      </c>
      <c r="CX444">
        <f t="shared" si="382"/>
        <v>0</v>
      </c>
      <c r="CY444">
        <f t="shared" si="383"/>
        <v>0</v>
      </c>
      <c r="CZ444">
        <f t="shared" si="384"/>
        <v>0</v>
      </c>
      <c r="DC444" t="s">
        <v>3</v>
      </c>
      <c r="DD444" t="s">
        <v>351</v>
      </c>
      <c r="DE444" t="s">
        <v>218</v>
      </c>
      <c r="DF444" t="s">
        <v>218</v>
      </c>
      <c r="DG444" t="s">
        <v>218</v>
      </c>
      <c r="DH444" t="s">
        <v>3</v>
      </c>
      <c r="DI444" t="s">
        <v>218</v>
      </c>
      <c r="DJ444" t="s">
        <v>218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332</v>
      </c>
      <c r="DW444" t="s">
        <v>332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40700353</v>
      </c>
      <c r="EF444">
        <v>202</v>
      </c>
      <c r="EG444" t="s">
        <v>352</v>
      </c>
      <c r="EH444">
        <v>0</v>
      </c>
      <c r="EI444" t="s">
        <v>3</v>
      </c>
      <c r="EJ444">
        <v>1</v>
      </c>
      <c r="EK444">
        <v>400002</v>
      </c>
      <c r="EL444" t="s">
        <v>353</v>
      </c>
      <c r="EM444" t="s">
        <v>352</v>
      </c>
      <c r="EO444" t="s">
        <v>213</v>
      </c>
      <c r="EQ444">
        <v>131072</v>
      </c>
      <c r="ER444">
        <v>95.1</v>
      </c>
      <c r="ES444">
        <v>95.1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5</v>
      </c>
      <c r="FC444">
        <v>0</v>
      </c>
      <c r="FD444">
        <v>18</v>
      </c>
      <c r="FF444">
        <v>939.56</v>
      </c>
      <c r="FQ444">
        <v>0</v>
      </c>
      <c r="FR444">
        <v>0</v>
      </c>
      <c r="FS444">
        <v>0</v>
      </c>
      <c r="FX444">
        <v>0</v>
      </c>
      <c r="FY444">
        <v>0</v>
      </c>
      <c r="GA444" t="s">
        <v>492</v>
      </c>
      <c r="GD444">
        <v>0</v>
      </c>
      <c r="GF444">
        <v>-1291946181</v>
      </c>
      <c r="GG444">
        <v>2</v>
      </c>
      <c r="GH444">
        <v>3</v>
      </c>
      <c r="GI444">
        <v>3</v>
      </c>
      <c r="GJ444">
        <v>0</v>
      </c>
      <c r="GK444">
        <f>ROUND(R444*(R12)/100,2)</f>
        <v>0</v>
      </c>
      <c r="GL444">
        <f t="shared" si="385"/>
        <v>0</v>
      </c>
      <c r="GM444">
        <f t="shared" si="386"/>
        <v>190238.41</v>
      </c>
      <c r="GN444">
        <f t="shared" si="387"/>
        <v>190238.41</v>
      </c>
      <c r="GO444">
        <f t="shared" si="388"/>
        <v>0</v>
      </c>
      <c r="GP444">
        <f t="shared" si="389"/>
        <v>0</v>
      </c>
      <c r="GR444">
        <v>1</v>
      </c>
      <c r="GS444">
        <v>1</v>
      </c>
      <c r="GT444">
        <v>0</v>
      </c>
      <c r="GU444" t="s">
        <v>3</v>
      </c>
      <c r="GV444">
        <f t="shared" si="390"/>
        <v>0</v>
      </c>
      <c r="GW444">
        <v>1</v>
      </c>
      <c r="GX444">
        <f t="shared" si="391"/>
        <v>0</v>
      </c>
      <c r="HA444">
        <v>0</v>
      </c>
      <c r="HB444">
        <v>0</v>
      </c>
      <c r="HC444">
        <f t="shared" si="392"/>
        <v>0</v>
      </c>
      <c r="HE444" t="s">
        <v>355</v>
      </c>
      <c r="HF444" t="s">
        <v>355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HS444">
        <v>0</v>
      </c>
      <c r="IK444">
        <v>0</v>
      </c>
    </row>
    <row r="445" spans="1:245" x14ac:dyDescent="0.2">
      <c r="A445">
        <v>17</v>
      </c>
      <c r="B445">
        <v>1</v>
      </c>
      <c r="E445" t="s">
        <v>326</v>
      </c>
      <c r="F445" t="s">
        <v>493</v>
      </c>
      <c r="G445" t="s">
        <v>494</v>
      </c>
      <c r="H445" t="s">
        <v>495</v>
      </c>
      <c r="I445">
        <v>15</v>
      </c>
      <c r="J445">
        <v>0</v>
      </c>
      <c r="K445">
        <v>20</v>
      </c>
      <c r="O445">
        <f t="shared" si="356"/>
        <v>13627.08</v>
      </c>
      <c r="P445">
        <f t="shared" si="357"/>
        <v>1363.8</v>
      </c>
      <c r="Q445">
        <f>(ROUND((ROUND((((ET445*1.05))*AV445*I445),2)*BB445),2)+ROUND((ROUND(((AE445-((EU445*1.05)))*AV445*I445),2)*BS445),2))</f>
        <v>345.58</v>
      </c>
      <c r="R445">
        <f t="shared" si="359"/>
        <v>0</v>
      </c>
      <c r="S445">
        <f t="shared" si="360"/>
        <v>11917.7</v>
      </c>
      <c r="T445">
        <f t="shared" si="361"/>
        <v>0</v>
      </c>
      <c r="U445">
        <f t="shared" si="362"/>
        <v>19.326037499999998</v>
      </c>
      <c r="V445">
        <f t="shared" si="363"/>
        <v>0</v>
      </c>
      <c r="W445">
        <f t="shared" si="364"/>
        <v>0</v>
      </c>
      <c r="X445">
        <f t="shared" si="365"/>
        <v>12990.29</v>
      </c>
      <c r="Y445">
        <f t="shared" si="366"/>
        <v>6435.56</v>
      </c>
      <c r="AA445">
        <v>44842498</v>
      </c>
      <c r="AB445">
        <f t="shared" si="367"/>
        <v>18.844000000000001</v>
      </c>
      <c r="AC445">
        <f>ROUND((ES445),6)</f>
        <v>0.91</v>
      </c>
      <c r="AD445">
        <f>ROUND(((((ET445*1.05))-((EU445*1.05)))+AE445),6)</f>
        <v>2.3624999999999998</v>
      </c>
      <c r="AE445">
        <f>ROUND(((EU445*1.05)),6)</f>
        <v>0</v>
      </c>
      <c r="AF445">
        <f>ROUND(((EV445*1.05)),6)</f>
        <v>15.5715</v>
      </c>
      <c r="AG445">
        <f t="shared" si="371"/>
        <v>0</v>
      </c>
      <c r="AH445">
        <f>((EW445*1.05))</f>
        <v>1.2075</v>
      </c>
      <c r="AI445">
        <f>((EX445*1.05))</f>
        <v>0</v>
      </c>
      <c r="AJ445">
        <f t="shared" si="373"/>
        <v>0</v>
      </c>
      <c r="AK445">
        <v>17.989999999999998</v>
      </c>
      <c r="AL445">
        <v>0.91</v>
      </c>
      <c r="AM445">
        <v>2.25</v>
      </c>
      <c r="AN445">
        <v>0</v>
      </c>
      <c r="AO445">
        <v>14.83</v>
      </c>
      <c r="AP445">
        <v>0</v>
      </c>
      <c r="AQ445">
        <v>1.1499999999999999</v>
      </c>
      <c r="AR445">
        <v>0</v>
      </c>
      <c r="AS445">
        <v>0</v>
      </c>
      <c r="AT445">
        <v>109</v>
      </c>
      <c r="AU445">
        <v>54</v>
      </c>
      <c r="AV445">
        <v>1.0669999999999999</v>
      </c>
      <c r="AW445">
        <v>1.0029999999999999</v>
      </c>
      <c r="AZ445">
        <v>1</v>
      </c>
      <c r="BA445">
        <v>47.82</v>
      </c>
      <c r="BB445">
        <v>9.14</v>
      </c>
      <c r="BC445">
        <v>99.62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496</v>
      </c>
      <c r="BM445">
        <v>2167</v>
      </c>
      <c r="BN445">
        <v>0</v>
      </c>
      <c r="BO445" t="s">
        <v>493</v>
      </c>
      <c r="BP445">
        <v>1</v>
      </c>
      <c r="BQ445">
        <v>30</v>
      </c>
      <c r="BR445">
        <v>0</v>
      </c>
      <c r="BS445">
        <v>47.82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109</v>
      </c>
      <c r="CA445">
        <v>54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1008</v>
      </c>
      <c r="CO445">
        <v>0</v>
      </c>
      <c r="CP445">
        <f t="shared" si="374"/>
        <v>13627.08</v>
      </c>
      <c r="CQ445">
        <f t="shared" si="375"/>
        <v>90.65</v>
      </c>
      <c r="CR445">
        <f>(ROUND((ROUND((((ET445*1.05))*AV445*1),2)*BB445),2)+ROUND((ROUND(((AE445-((EU445*1.05)))*AV445*1),2)*BS445),2))</f>
        <v>23.03</v>
      </c>
      <c r="CS445">
        <f t="shared" si="377"/>
        <v>0</v>
      </c>
      <c r="CT445">
        <f t="shared" si="378"/>
        <v>794.29</v>
      </c>
      <c r="CU445">
        <f t="shared" si="379"/>
        <v>0</v>
      </c>
      <c r="CV445">
        <f t="shared" si="380"/>
        <v>1.2884024999999999</v>
      </c>
      <c r="CW445">
        <f t="shared" si="381"/>
        <v>0</v>
      </c>
      <c r="CX445">
        <f t="shared" si="382"/>
        <v>0</v>
      </c>
      <c r="CY445">
        <f t="shared" si="383"/>
        <v>12990.293000000001</v>
      </c>
      <c r="CZ445">
        <f t="shared" si="384"/>
        <v>6435.5580000000009</v>
      </c>
      <c r="DC445" t="s">
        <v>3</v>
      </c>
      <c r="DD445" t="s">
        <v>3</v>
      </c>
      <c r="DE445" t="s">
        <v>218</v>
      </c>
      <c r="DF445" t="s">
        <v>218</v>
      </c>
      <c r="DG445" t="s">
        <v>218</v>
      </c>
      <c r="DH445" t="s">
        <v>3</v>
      </c>
      <c r="DI445" t="s">
        <v>218</v>
      </c>
      <c r="DJ445" t="s">
        <v>218</v>
      </c>
      <c r="DK445" t="s">
        <v>3</v>
      </c>
      <c r="DL445" t="s">
        <v>3</v>
      </c>
      <c r="DM445" t="s">
        <v>3</v>
      </c>
      <c r="DN445">
        <v>133</v>
      </c>
      <c r="DO445">
        <v>113</v>
      </c>
      <c r="DP445">
        <v>1.0669999999999999</v>
      </c>
      <c r="DQ445">
        <v>1.0029999999999999</v>
      </c>
      <c r="DU445">
        <v>1013</v>
      </c>
      <c r="DV445" t="s">
        <v>495</v>
      </c>
      <c r="DW445" t="s">
        <v>495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40700559</v>
      </c>
      <c r="EF445">
        <v>30</v>
      </c>
      <c r="EG445" t="s">
        <v>17</v>
      </c>
      <c r="EH445">
        <v>0</v>
      </c>
      <c r="EI445" t="s">
        <v>3</v>
      </c>
      <c r="EJ445">
        <v>1</v>
      </c>
      <c r="EK445">
        <v>2167</v>
      </c>
      <c r="EL445" t="s">
        <v>497</v>
      </c>
      <c r="EM445" t="s">
        <v>498</v>
      </c>
      <c r="EO445" t="s">
        <v>213</v>
      </c>
      <c r="EQ445">
        <v>131072</v>
      </c>
      <c r="ER445">
        <v>17.989999999999998</v>
      </c>
      <c r="ES445">
        <v>0.91</v>
      </c>
      <c r="ET445">
        <v>2.25</v>
      </c>
      <c r="EU445">
        <v>0</v>
      </c>
      <c r="EV445">
        <v>14.83</v>
      </c>
      <c r="EW445">
        <v>1.1499999999999999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133</v>
      </c>
      <c r="FY445">
        <v>113</v>
      </c>
      <c r="GA445" t="s">
        <v>3</v>
      </c>
      <c r="GD445">
        <v>0</v>
      </c>
      <c r="GF445">
        <v>-503870478</v>
      </c>
      <c r="GG445">
        <v>2</v>
      </c>
      <c r="GH445">
        <v>1</v>
      </c>
      <c r="GI445">
        <v>2</v>
      </c>
      <c r="GJ445">
        <v>0</v>
      </c>
      <c r="GK445">
        <f>ROUND(R445*(R12)/100,2)</f>
        <v>0</v>
      </c>
      <c r="GL445">
        <f t="shared" si="385"/>
        <v>0</v>
      </c>
      <c r="GM445">
        <f t="shared" si="386"/>
        <v>33052.93</v>
      </c>
      <c r="GN445">
        <f t="shared" si="387"/>
        <v>33052.93</v>
      </c>
      <c r="GO445">
        <f t="shared" si="388"/>
        <v>0</v>
      </c>
      <c r="GP445">
        <f t="shared" si="389"/>
        <v>0</v>
      </c>
      <c r="GR445">
        <v>0</v>
      </c>
      <c r="GS445">
        <v>3</v>
      </c>
      <c r="GT445">
        <v>0</v>
      </c>
      <c r="GU445" t="s">
        <v>3</v>
      </c>
      <c r="GV445">
        <f t="shared" si="390"/>
        <v>0</v>
      </c>
      <c r="GW445">
        <v>1</v>
      </c>
      <c r="GX445">
        <f t="shared" si="391"/>
        <v>0</v>
      </c>
      <c r="HA445">
        <v>0</v>
      </c>
      <c r="HB445">
        <v>0</v>
      </c>
      <c r="HC445">
        <f t="shared" si="392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7" spans="1:245" x14ac:dyDescent="0.2">
      <c r="A447" s="2">
        <v>51</v>
      </c>
      <c r="B447" s="2">
        <f>B431</f>
        <v>1</v>
      </c>
      <c r="C447" s="2">
        <f>A431</f>
        <v>4</v>
      </c>
      <c r="D447" s="2">
        <f>ROW(A431)</f>
        <v>431</v>
      </c>
      <c r="E447" s="2"/>
      <c r="F447" s="2" t="str">
        <f>IF(F431&lt;&gt;"",F431,"")</f>
        <v>Новый раздел</v>
      </c>
      <c r="G447" s="2" t="str">
        <f>IF(G431&lt;&gt;"",G431,"")</f>
        <v>ГНБ 1 скв 5 трубы 50 м</v>
      </c>
      <c r="H447" s="2">
        <v>0</v>
      </c>
      <c r="I447" s="2"/>
      <c r="J447" s="2"/>
      <c r="K447" s="2"/>
      <c r="L447" s="2"/>
      <c r="M447" s="2"/>
      <c r="N447" s="2"/>
      <c r="O447" s="2">
        <f t="shared" ref="O447:T447" si="393">ROUND(AB447,2)</f>
        <v>3302406.33</v>
      </c>
      <c r="P447" s="2">
        <f t="shared" si="393"/>
        <v>1853709.66</v>
      </c>
      <c r="Q447" s="2">
        <f t="shared" si="393"/>
        <v>1330156.6299999999</v>
      </c>
      <c r="R447" s="2">
        <f t="shared" si="393"/>
        <v>201113.23</v>
      </c>
      <c r="S447" s="2">
        <f t="shared" si="393"/>
        <v>118540.04</v>
      </c>
      <c r="T447" s="2">
        <f t="shared" si="393"/>
        <v>0</v>
      </c>
      <c r="U447" s="2">
        <f>AH447</f>
        <v>186.68748369600002</v>
      </c>
      <c r="V447" s="2">
        <f>AI447</f>
        <v>0</v>
      </c>
      <c r="W447" s="2">
        <f>ROUND(AJ447,2)</f>
        <v>0</v>
      </c>
      <c r="X447" s="2">
        <f>ROUND(AK447,2)</f>
        <v>138163.57999999999</v>
      </c>
      <c r="Y447" s="2">
        <f>ROUND(AL447,2)</f>
        <v>65343.77</v>
      </c>
      <c r="Z447" s="2"/>
      <c r="AA447" s="2"/>
      <c r="AB447" s="2">
        <f>ROUND(SUMIF(AA435:AA445,"=44842498",O435:O445),2)</f>
        <v>3302406.33</v>
      </c>
      <c r="AC447" s="2">
        <f>ROUND(SUMIF(AA435:AA445,"=44842498",P435:P445),2)</f>
        <v>1853709.66</v>
      </c>
      <c r="AD447" s="2">
        <f>ROUND(SUMIF(AA435:AA445,"=44842498",Q435:Q445),2)</f>
        <v>1330156.6299999999</v>
      </c>
      <c r="AE447" s="2">
        <f>ROUND(SUMIF(AA435:AA445,"=44842498",R435:R445),2)</f>
        <v>201113.23</v>
      </c>
      <c r="AF447" s="2">
        <f>ROUND(SUMIF(AA435:AA445,"=44842498",S435:S445),2)</f>
        <v>118540.04</v>
      </c>
      <c r="AG447" s="2">
        <f>ROUND(SUMIF(AA435:AA445,"=44842498",T435:T445),2)</f>
        <v>0</v>
      </c>
      <c r="AH447" s="2">
        <f>SUMIF(AA435:AA445,"=44842498",U435:U445)</f>
        <v>186.68748369600002</v>
      </c>
      <c r="AI447" s="2">
        <f>SUMIF(AA435:AA445,"=44842498",V435:V445)</f>
        <v>0</v>
      </c>
      <c r="AJ447" s="2">
        <f>ROUND(SUMIF(AA435:AA445,"=44842498",W435:W445),2)</f>
        <v>0</v>
      </c>
      <c r="AK447" s="2">
        <f>ROUND(SUMIF(AA435:AA445,"=44842498",X435:X445),2)</f>
        <v>138163.57999999999</v>
      </c>
      <c r="AL447" s="2">
        <f>ROUND(SUMIF(AA435:AA445,"=44842498",Y435:Y445),2)</f>
        <v>65343.77</v>
      </c>
      <c r="AM447" s="2"/>
      <c r="AN447" s="2"/>
      <c r="AO447" s="2">
        <f t="shared" ref="AO447:BD447" si="394">ROUND(BX447,2)</f>
        <v>0</v>
      </c>
      <c r="AP447" s="2">
        <f t="shared" si="394"/>
        <v>0</v>
      </c>
      <c r="AQ447" s="2">
        <f t="shared" si="394"/>
        <v>0</v>
      </c>
      <c r="AR447" s="2">
        <f t="shared" si="394"/>
        <v>3827694.84</v>
      </c>
      <c r="AS447" s="2">
        <f t="shared" si="394"/>
        <v>3827694.84</v>
      </c>
      <c r="AT447" s="2">
        <f t="shared" si="394"/>
        <v>0</v>
      </c>
      <c r="AU447" s="2">
        <f t="shared" si="394"/>
        <v>0</v>
      </c>
      <c r="AV447" s="2">
        <f t="shared" si="394"/>
        <v>1853709.66</v>
      </c>
      <c r="AW447" s="2">
        <f t="shared" si="394"/>
        <v>1853709.66</v>
      </c>
      <c r="AX447" s="2">
        <f t="shared" si="394"/>
        <v>0</v>
      </c>
      <c r="AY447" s="2">
        <f t="shared" si="394"/>
        <v>1853709.66</v>
      </c>
      <c r="AZ447" s="2">
        <f t="shared" si="394"/>
        <v>0</v>
      </c>
      <c r="BA447" s="2">
        <f t="shared" si="394"/>
        <v>0</v>
      </c>
      <c r="BB447" s="2">
        <f t="shared" si="394"/>
        <v>0</v>
      </c>
      <c r="BC447" s="2">
        <f t="shared" si="394"/>
        <v>0</v>
      </c>
      <c r="BD447" s="2">
        <f t="shared" si="394"/>
        <v>0</v>
      </c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>
        <f>ROUND(SUMIF(AA435:AA445,"=44842498",FQ435:FQ445),2)</f>
        <v>0</v>
      </c>
      <c r="BY447" s="2">
        <f>ROUND(SUMIF(AA435:AA445,"=44842498",FR435:FR445),2)</f>
        <v>0</v>
      </c>
      <c r="BZ447" s="2">
        <f>ROUND(SUMIF(AA435:AA445,"=44842498",GL435:GL445),2)</f>
        <v>0</v>
      </c>
      <c r="CA447" s="2">
        <f>ROUND(SUMIF(AA435:AA445,"=44842498",GM435:GM445),2)</f>
        <v>3827694.84</v>
      </c>
      <c r="CB447" s="2">
        <f>ROUND(SUMIF(AA435:AA445,"=44842498",GN435:GN445),2)</f>
        <v>3827694.84</v>
      </c>
      <c r="CC447" s="2">
        <f>ROUND(SUMIF(AA435:AA445,"=44842498",GO435:GO445),2)</f>
        <v>0</v>
      </c>
      <c r="CD447" s="2">
        <f>ROUND(SUMIF(AA435:AA445,"=44842498",GP435:GP445),2)</f>
        <v>0</v>
      </c>
      <c r="CE447" s="2">
        <f>AC447-BX447</f>
        <v>1853709.66</v>
      </c>
      <c r="CF447" s="2">
        <f>AC447-BY447</f>
        <v>1853709.66</v>
      </c>
      <c r="CG447" s="2">
        <f>BX447-BZ447</f>
        <v>0</v>
      </c>
      <c r="CH447" s="2">
        <f>AC447-BX447-BY447+BZ447</f>
        <v>1853709.66</v>
      </c>
      <c r="CI447" s="2">
        <f>BY447-BZ447</f>
        <v>0</v>
      </c>
      <c r="CJ447" s="2">
        <f>ROUND(SUMIF(AA435:AA445,"=44842498",GX435:GX445),2)</f>
        <v>0</v>
      </c>
      <c r="CK447" s="2">
        <f>ROUND(SUMIF(AA435:AA445,"=44842498",GY435:GY445),2)</f>
        <v>0</v>
      </c>
      <c r="CL447" s="2">
        <f>ROUND(SUMIF(AA435:AA445,"=44842498",GZ435:GZ445),2)</f>
        <v>0</v>
      </c>
      <c r="CM447" s="2">
        <f>ROUND(SUMIF(AA435:AA445,"=44842498",HD435:HD445),2)</f>
        <v>0</v>
      </c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>
        <v>0</v>
      </c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201</v>
      </c>
      <c r="F449" s="4">
        <f>ROUND(Source!O447,O449)</f>
        <v>3302406.33</v>
      </c>
      <c r="G449" s="4" t="s">
        <v>75</v>
      </c>
      <c r="H449" s="4" t="s">
        <v>76</v>
      </c>
      <c r="I449" s="4"/>
      <c r="J449" s="4"/>
      <c r="K449" s="4">
        <v>201</v>
      </c>
      <c r="L449" s="4">
        <v>1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4291735.96</v>
      </c>
      <c r="X449" s="4">
        <v>1</v>
      </c>
      <c r="Y449" s="4">
        <v>4291735.96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202</v>
      </c>
      <c r="F450" s="4">
        <f>ROUND(Source!P447,O450)</f>
        <v>1853709.66</v>
      </c>
      <c r="G450" s="4" t="s">
        <v>77</v>
      </c>
      <c r="H450" s="4" t="s">
        <v>78</v>
      </c>
      <c r="I450" s="4"/>
      <c r="J450" s="4"/>
      <c r="K450" s="4">
        <v>202</v>
      </c>
      <c r="L450" s="4">
        <v>2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2398422.35</v>
      </c>
      <c r="X450" s="4">
        <v>1</v>
      </c>
      <c r="Y450" s="4">
        <v>2398422.35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222</v>
      </c>
      <c r="F451" s="4">
        <f>ROUND(Source!AO447,O451)</f>
        <v>0</v>
      </c>
      <c r="G451" s="4" t="s">
        <v>79</v>
      </c>
      <c r="H451" s="4" t="s">
        <v>80</v>
      </c>
      <c r="I451" s="4"/>
      <c r="J451" s="4"/>
      <c r="K451" s="4">
        <v>222</v>
      </c>
      <c r="L451" s="4">
        <v>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225</v>
      </c>
      <c r="F452" s="4">
        <f>ROUND(Source!AV447,O452)</f>
        <v>1853709.66</v>
      </c>
      <c r="G452" s="4" t="s">
        <v>81</v>
      </c>
      <c r="H452" s="4" t="s">
        <v>82</v>
      </c>
      <c r="I452" s="4"/>
      <c r="J452" s="4"/>
      <c r="K452" s="4">
        <v>225</v>
      </c>
      <c r="L452" s="4">
        <v>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2398422.35</v>
      </c>
      <c r="X452" s="4">
        <v>1</v>
      </c>
      <c r="Y452" s="4">
        <v>2398422.35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226</v>
      </c>
      <c r="F453" s="4">
        <f>ROUND(Source!AW447,O453)</f>
        <v>1853709.66</v>
      </c>
      <c r="G453" s="4" t="s">
        <v>83</v>
      </c>
      <c r="H453" s="4" t="s">
        <v>84</v>
      </c>
      <c r="I453" s="4"/>
      <c r="J453" s="4"/>
      <c r="K453" s="4">
        <v>226</v>
      </c>
      <c r="L453" s="4">
        <v>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2398422.35</v>
      </c>
      <c r="X453" s="4">
        <v>1</v>
      </c>
      <c r="Y453" s="4">
        <v>2398422.35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227</v>
      </c>
      <c r="F454" s="4">
        <f>ROUND(Source!AX447,O454)</f>
        <v>0</v>
      </c>
      <c r="G454" s="4" t="s">
        <v>85</v>
      </c>
      <c r="H454" s="4" t="s">
        <v>86</v>
      </c>
      <c r="I454" s="4"/>
      <c r="J454" s="4"/>
      <c r="K454" s="4">
        <v>227</v>
      </c>
      <c r="L454" s="4">
        <v>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228</v>
      </c>
      <c r="F455" s="4">
        <f>ROUND(Source!AY447,O455)</f>
        <v>1853709.66</v>
      </c>
      <c r="G455" s="4" t="s">
        <v>87</v>
      </c>
      <c r="H455" s="4" t="s">
        <v>88</v>
      </c>
      <c r="I455" s="4"/>
      <c r="J455" s="4"/>
      <c r="K455" s="4">
        <v>228</v>
      </c>
      <c r="L455" s="4">
        <v>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2398422.35</v>
      </c>
      <c r="X455" s="4">
        <v>1</v>
      </c>
      <c r="Y455" s="4">
        <v>2398422.35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216</v>
      </c>
      <c r="F456" s="4">
        <f>ROUND(Source!AP447,O456)</f>
        <v>0</v>
      </c>
      <c r="G456" s="4" t="s">
        <v>89</v>
      </c>
      <c r="H456" s="4" t="s">
        <v>90</v>
      </c>
      <c r="I456" s="4"/>
      <c r="J456" s="4"/>
      <c r="K456" s="4">
        <v>216</v>
      </c>
      <c r="L456" s="4">
        <v>8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223</v>
      </c>
      <c r="F457" s="4">
        <f>ROUND(Source!AQ447,O457)</f>
        <v>0</v>
      </c>
      <c r="G457" s="4" t="s">
        <v>91</v>
      </c>
      <c r="H457" s="4" t="s">
        <v>92</v>
      </c>
      <c r="I457" s="4"/>
      <c r="J457" s="4"/>
      <c r="K457" s="4">
        <v>223</v>
      </c>
      <c r="L457" s="4">
        <v>9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229</v>
      </c>
      <c r="F458" s="4">
        <f>ROUND(Source!AZ447,O458)</f>
        <v>0</v>
      </c>
      <c r="G458" s="4" t="s">
        <v>93</v>
      </c>
      <c r="H458" s="4" t="s">
        <v>94</v>
      </c>
      <c r="I458" s="4"/>
      <c r="J458" s="4"/>
      <c r="K458" s="4">
        <v>229</v>
      </c>
      <c r="L458" s="4">
        <v>10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203</v>
      </c>
      <c r="F459" s="4">
        <f>ROUND(Source!Q447,O459)</f>
        <v>1330156.6299999999</v>
      </c>
      <c r="G459" s="4" t="s">
        <v>95</v>
      </c>
      <c r="H459" s="4" t="s">
        <v>96</v>
      </c>
      <c r="I459" s="4"/>
      <c r="J459" s="4"/>
      <c r="K459" s="4">
        <v>203</v>
      </c>
      <c r="L459" s="4">
        <v>11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1730510.9</v>
      </c>
      <c r="X459" s="4">
        <v>1</v>
      </c>
      <c r="Y459" s="4">
        <v>1730510.9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231</v>
      </c>
      <c r="F460" s="4">
        <f>ROUND(Source!BB447,O460)</f>
        <v>0</v>
      </c>
      <c r="G460" s="4" t="s">
        <v>97</v>
      </c>
      <c r="H460" s="4" t="s">
        <v>98</v>
      </c>
      <c r="I460" s="4"/>
      <c r="J460" s="4"/>
      <c r="K460" s="4">
        <v>231</v>
      </c>
      <c r="L460" s="4">
        <v>12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204</v>
      </c>
      <c r="F461" s="4">
        <f>ROUND(Source!R447,O461)</f>
        <v>201113.23</v>
      </c>
      <c r="G461" s="4" t="s">
        <v>99</v>
      </c>
      <c r="H461" s="4" t="s">
        <v>100</v>
      </c>
      <c r="I461" s="4"/>
      <c r="J461" s="4"/>
      <c r="K461" s="4">
        <v>204</v>
      </c>
      <c r="L461" s="4">
        <v>13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261352.57</v>
      </c>
      <c r="X461" s="4">
        <v>1</v>
      </c>
      <c r="Y461" s="4">
        <v>261352.57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205</v>
      </c>
      <c r="F462" s="4">
        <f>ROUND(Source!S447,O462)</f>
        <v>118540.04</v>
      </c>
      <c r="G462" s="4" t="s">
        <v>101</v>
      </c>
      <c r="H462" s="4" t="s">
        <v>102</v>
      </c>
      <c r="I462" s="4"/>
      <c r="J462" s="4"/>
      <c r="K462" s="4">
        <v>205</v>
      </c>
      <c r="L462" s="4">
        <v>14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162802.71</v>
      </c>
      <c r="X462" s="4">
        <v>1</v>
      </c>
      <c r="Y462" s="4">
        <v>162802.71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232</v>
      </c>
      <c r="F463" s="4">
        <f>ROUND(Source!BC447,O463)</f>
        <v>0</v>
      </c>
      <c r="G463" s="4" t="s">
        <v>103</v>
      </c>
      <c r="H463" s="4" t="s">
        <v>104</v>
      </c>
      <c r="I463" s="4"/>
      <c r="J463" s="4"/>
      <c r="K463" s="4">
        <v>232</v>
      </c>
      <c r="L463" s="4">
        <v>15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214</v>
      </c>
      <c r="F464" s="4">
        <f>ROUND(Source!AS447,O464)</f>
        <v>3827694.84</v>
      </c>
      <c r="G464" s="4" t="s">
        <v>105</v>
      </c>
      <c r="H464" s="4" t="s">
        <v>106</v>
      </c>
      <c r="I464" s="4"/>
      <c r="J464" s="4"/>
      <c r="K464" s="4">
        <v>214</v>
      </c>
      <c r="L464" s="4">
        <v>16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4985517.45</v>
      </c>
      <c r="X464" s="4">
        <v>1</v>
      </c>
      <c r="Y464" s="4">
        <v>4985517.45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215</v>
      </c>
      <c r="F465" s="4">
        <f>ROUND(Source!AT447,O465)</f>
        <v>0</v>
      </c>
      <c r="G465" s="4" t="s">
        <v>107</v>
      </c>
      <c r="H465" s="4" t="s">
        <v>108</v>
      </c>
      <c r="I465" s="4"/>
      <c r="J465" s="4"/>
      <c r="K465" s="4">
        <v>215</v>
      </c>
      <c r="L465" s="4">
        <v>17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217</v>
      </c>
      <c r="F466" s="4">
        <f>ROUND(Source!AU447,O466)</f>
        <v>0</v>
      </c>
      <c r="G466" s="4" t="s">
        <v>109</v>
      </c>
      <c r="H466" s="4" t="s">
        <v>110</v>
      </c>
      <c r="I466" s="4"/>
      <c r="J466" s="4"/>
      <c r="K466" s="4">
        <v>217</v>
      </c>
      <c r="L466" s="4">
        <v>18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230</v>
      </c>
      <c r="F467" s="4">
        <f>ROUND(Source!BA447,O467)</f>
        <v>0</v>
      </c>
      <c r="G467" s="4" t="s">
        <v>111</v>
      </c>
      <c r="H467" s="4" t="s">
        <v>112</v>
      </c>
      <c r="I467" s="4"/>
      <c r="J467" s="4"/>
      <c r="K467" s="4">
        <v>230</v>
      </c>
      <c r="L467" s="4">
        <v>19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206</v>
      </c>
      <c r="F468" s="4">
        <f>ROUND(Source!T447,O468)</f>
        <v>0</v>
      </c>
      <c r="G468" s="4" t="s">
        <v>113</v>
      </c>
      <c r="H468" s="4" t="s">
        <v>114</v>
      </c>
      <c r="I468" s="4"/>
      <c r="J468" s="4"/>
      <c r="K468" s="4">
        <v>206</v>
      </c>
      <c r="L468" s="4">
        <v>20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207</v>
      </c>
      <c r="F469" s="4">
        <f>Source!U447</f>
        <v>186.68748369600002</v>
      </c>
      <c r="G469" s="4" t="s">
        <v>115</v>
      </c>
      <c r="H469" s="4" t="s">
        <v>116</v>
      </c>
      <c r="I469" s="4"/>
      <c r="J469" s="4"/>
      <c r="K469" s="4">
        <v>207</v>
      </c>
      <c r="L469" s="4">
        <v>21</v>
      </c>
      <c r="M469" s="4">
        <v>3</v>
      </c>
      <c r="N469" s="4" t="s">
        <v>3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259.709663976</v>
      </c>
      <c r="X469" s="4">
        <v>1</v>
      </c>
      <c r="Y469" s="4">
        <v>259.709663976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208</v>
      </c>
      <c r="F470" s="4">
        <f>Source!V447</f>
        <v>0</v>
      </c>
      <c r="G470" s="4" t="s">
        <v>117</v>
      </c>
      <c r="H470" s="4" t="s">
        <v>118</v>
      </c>
      <c r="I470" s="4"/>
      <c r="J470" s="4"/>
      <c r="K470" s="4">
        <v>208</v>
      </c>
      <c r="L470" s="4">
        <v>22</v>
      </c>
      <c r="M470" s="4">
        <v>3</v>
      </c>
      <c r="N470" s="4" t="s">
        <v>3</v>
      </c>
      <c r="O470" s="4">
        <v>-1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209</v>
      </c>
      <c r="F471" s="4">
        <f>ROUND(Source!W447,O471)</f>
        <v>0</v>
      </c>
      <c r="G471" s="4" t="s">
        <v>119</v>
      </c>
      <c r="H471" s="4" t="s">
        <v>120</v>
      </c>
      <c r="I471" s="4"/>
      <c r="J471" s="4"/>
      <c r="K471" s="4">
        <v>209</v>
      </c>
      <c r="L471" s="4">
        <v>23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233</v>
      </c>
      <c r="F472" s="4">
        <f>ROUND(Source!BD447,O472)</f>
        <v>0</v>
      </c>
      <c r="G472" s="4" t="s">
        <v>121</v>
      </c>
      <c r="H472" s="4" t="s">
        <v>122</v>
      </c>
      <c r="I472" s="4"/>
      <c r="J472" s="4"/>
      <c r="K472" s="4">
        <v>233</v>
      </c>
      <c r="L472" s="4">
        <v>24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210</v>
      </c>
      <c r="F473" s="4">
        <f>ROUND(Source!X447,O473)</f>
        <v>138163.57999999999</v>
      </c>
      <c r="G473" s="4" t="s">
        <v>123</v>
      </c>
      <c r="H473" s="4" t="s">
        <v>124</v>
      </c>
      <c r="I473" s="4"/>
      <c r="J473" s="4"/>
      <c r="K473" s="4">
        <v>210</v>
      </c>
      <c r="L473" s="4">
        <v>25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187121.16</v>
      </c>
      <c r="X473" s="4">
        <v>1</v>
      </c>
      <c r="Y473" s="4">
        <v>187121.16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211</v>
      </c>
      <c r="F474" s="4">
        <f>ROUND(Source!Y447,O474)</f>
        <v>65343.77</v>
      </c>
      <c r="G474" s="4" t="s">
        <v>125</v>
      </c>
      <c r="H474" s="4" t="s">
        <v>126</v>
      </c>
      <c r="I474" s="4"/>
      <c r="J474" s="4"/>
      <c r="K474" s="4">
        <v>211</v>
      </c>
      <c r="L474" s="4">
        <v>26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88496.23</v>
      </c>
      <c r="X474" s="4">
        <v>1</v>
      </c>
      <c r="Y474" s="4">
        <v>88496.23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224</v>
      </c>
      <c r="F475" s="4">
        <f>ROUND(Source!AR447,O475)</f>
        <v>3827694.84</v>
      </c>
      <c r="G475" s="4" t="s">
        <v>127</v>
      </c>
      <c r="H475" s="4" t="s">
        <v>128</v>
      </c>
      <c r="I475" s="4"/>
      <c r="J475" s="4"/>
      <c r="K475" s="4">
        <v>224</v>
      </c>
      <c r="L475" s="4">
        <v>27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4985517.45</v>
      </c>
      <c r="X475" s="4">
        <v>1</v>
      </c>
      <c r="Y475" s="4">
        <v>4985517.45</v>
      </c>
      <c r="Z475" s="4"/>
      <c r="AA475" s="4"/>
      <c r="AB475" s="4"/>
    </row>
    <row r="477" spans="1:206" x14ac:dyDescent="0.2">
      <c r="A477" s="1">
        <v>4</v>
      </c>
      <c r="B477" s="1">
        <v>1</v>
      </c>
      <c r="C477" s="1"/>
      <c r="D477" s="1">
        <f>ROW(A488)</f>
        <v>488</v>
      </c>
      <c r="E477" s="1"/>
      <c r="F477" s="1" t="s">
        <v>464</v>
      </c>
      <c r="G477" s="1" t="s">
        <v>388</v>
      </c>
      <c r="H477" s="1" t="s">
        <v>3</v>
      </c>
      <c r="I477" s="1">
        <v>0</v>
      </c>
      <c r="J477" s="1"/>
      <c r="K477" s="1">
        <v>0</v>
      </c>
      <c r="L477" s="1"/>
      <c r="M477" s="1" t="s">
        <v>3</v>
      </c>
      <c r="N477" s="1"/>
      <c r="O477" s="1"/>
      <c r="P477" s="1"/>
      <c r="Q477" s="1"/>
      <c r="R477" s="1"/>
      <c r="S477" s="1">
        <v>0</v>
      </c>
      <c r="T477" s="1"/>
      <c r="U477" s="1" t="s">
        <v>3</v>
      </c>
      <c r="V477" s="1">
        <v>0</v>
      </c>
      <c r="W477" s="1"/>
      <c r="X477" s="1"/>
      <c r="Y477" s="1"/>
      <c r="Z477" s="1"/>
      <c r="AA477" s="1"/>
      <c r="AB477" s="1" t="s">
        <v>3</v>
      </c>
      <c r="AC477" s="1" t="s">
        <v>3</v>
      </c>
      <c r="AD477" s="1" t="s">
        <v>3</v>
      </c>
      <c r="AE477" s="1" t="s">
        <v>3</v>
      </c>
      <c r="AF477" s="1" t="s">
        <v>3</v>
      </c>
      <c r="AG477" s="1" t="s">
        <v>3</v>
      </c>
      <c r="AH477" s="1"/>
      <c r="AI477" s="1"/>
      <c r="AJ477" s="1"/>
      <c r="AK477" s="1"/>
      <c r="AL477" s="1"/>
      <c r="AM477" s="1"/>
      <c r="AN477" s="1"/>
      <c r="AO477" s="1"/>
      <c r="AP477" s="1" t="s">
        <v>3</v>
      </c>
      <c r="AQ477" s="1" t="s">
        <v>3</v>
      </c>
      <c r="AR477" s="1" t="s">
        <v>3</v>
      </c>
      <c r="AS477" s="1"/>
      <c r="AT477" s="1"/>
      <c r="AU477" s="1"/>
      <c r="AV477" s="1"/>
      <c r="AW477" s="1"/>
      <c r="AX477" s="1"/>
      <c r="AY477" s="1"/>
      <c r="AZ477" s="1" t="s">
        <v>3</v>
      </c>
      <c r="BA477" s="1"/>
      <c r="BB477" s="1" t="s">
        <v>3</v>
      </c>
      <c r="BC477" s="1" t="s">
        <v>3</v>
      </c>
      <c r="BD477" s="1" t="s">
        <v>3</v>
      </c>
      <c r="BE477" s="1" t="s">
        <v>3</v>
      </c>
      <c r="BF477" s="1" t="s">
        <v>3</v>
      </c>
      <c r="BG477" s="1" t="s">
        <v>3</v>
      </c>
      <c r="BH477" s="1" t="s">
        <v>3</v>
      </c>
      <c r="BI477" s="1" t="s">
        <v>3</v>
      </c>
      <c r="BJ477" s="1" t="s">
        <v>3</v>
      </c>
      <c r="BK477" s="1" t="s">
        <v>3</v>
      </c>
      <c r="BL477" s="1" t="s">
        <v>3</v>
      </c>
      <c r="BM477" s="1" t="s">
        <v>3</v>
      </c>
      <c r="BN477" s="1" t="s">
        <v>3</v>
      </c>
      <c r="BO477" s="1" t="s">
        <v>3</v>
      </c>
      <c r="BP477" s="1" t="s">
        <v>3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>
        <v>0</v>
      </c>
    </row>
    <row r="479" spans="1:206" x14ac:dyDescent="0.2">
      <c r="A479" s="2">
        <v>52</v>
      </c>
      <c r="B479" s="2">
        <f t="shared" ref="B479:G479" si="395">B488</f>
        <v>1</v>
      </c>
      <c r="C479" s="2">
        <f t="shared" si="395"/>
        <v>4</v>
      </c>
      <c r="D479" s="2">
        <f t="shared" si="395"/>
        <v>477</v>
      </c>
      <c r="E479" s="2">
        <f t="shared" si="395"/>
        <v>0</v>
      </c>
      <c r="F479" s="2" t="str">
        <f t="shared" si="395"/>
        <v>Новый раздел</v>
      </c>
      <c r="G479" s="2" t="str">
        <f t="shared" si="395"/>
        <v>Монтажные работы</v>
      </c>
      <c r="H479" s="2"/>
      <c r="I479" s="2"/>
      <c r="J479" s="2"/>
      <c r="K479" s="2"/>
      <c r="L479" s="2"/>
      <c r="M479" s="2"/>
      <c r="N479" s="2"/>
      <c r="O479" s="2">
        <f t="shared" ref="O479:AT479" si="396">O488</f>
        <v>92268.36</v>
      </c>
      <c r="P479" s="2">
        <f t="shared" si="396"/>
        <v>80291.360000000001</v>
      </c>
      <c r="Q479" s="2">
        <f t="shared" si="396"/>
        <v>1321.27</v>
      </c>
      <c r="R479" s="2">
        <f t="shared" si="396"/>
        <v>573.84</v>
      </c>
      <c r="S479" s="2">
        <f t="shared" si="396"/>
        <v>10655.73</v>
      </c>
      <c r="T479" s="2">
        <f t="shared" si="396"/>
        <v>0</v>
      </c>
      <c r="U479" s="2">
        <f t="shared" si="396"/>
        <v>17.678466960000002</v>
      </c>
      <c r="V479" s="2">
        <f t="shared" si="396"/>
        <v>0</v>
      </c>
      <c r="W479" s="2">
        <f t="shared" si="396"/>
        <v>0</v>
      </c>
      <c r="X479" s="2">
        <f t="shared" si="396"/>
        <v>9803.27</v>
      </c>
      <c r="Y479" s="2">
        <f t="shared" si="396"/>
        <v>4581.97</v>
      </c>
      <c r="Z479" s="2">
        <f t="shared" si="396"/>
        <v>0</v>
      </c>
      <c r="AA479" s="2">
        <f t="shared" si="396"/>
        <v>0</v>
      </c>
      <c r="AB479" s="2">
        <f t="shared" si="396"/>
        <v>92268.36</v>
      </c>
      <c r="AC479" s="2">
        <f t="shared" si="396"/>
        <v>80291.360000000001</v>
      </c>
      <c r="AD479" s="2">
        <f t="shared" si="396"/>
        <v>1321.27</v>
      </c>
      <c r="AE479" s="2">
        <f t="shared" si="396"/>
        <v>573.84</v>
      </c>
      <c r="AF479" s="2">
        <f t="shared" si="396"/>
        <v>10655.73</v>
      </c>
      <c r="AG479" s="2">
        <f t="shared" si="396"/>
        <v>0</v>
      </c>
      <c r="AH479" s="2">
        <f t="shared" si="396"/>
        <v>17.678466960000002</v>
      </c>
      <c r="AI479" s="2">
        <f t="shared" si="396"/>
        <v>0</v>
      </c>
      <c r="AJ479" s="2">
        <f t="shared" si="396"/>
        <v>0</v>
      </c>
      <c r="AK479" s="2">
        <f t="shared" si="396"/>
        <v>9803.27</v>
      </c>
      <c r="AL479" s="2">
        <f t="shared" si="396"/>
        <v>4581.97</v>
      </c>
      <c r="AM479" s="2">
        <f t="shared" si="396"/>
        <v>0</v>
      </c>
      <c r="AN479" s="2">
        <f t="shared" si="396"/>
        <v>0</v>
      </c>
      <c r="AO479" s="2">
        <f t="shared" si="396"/>
        <v>0</v>
      </c>
      <c r="AP479" s="2">
        <f t="shared" si="396"/>
        <v>0</v>
      </c>
      <c r="AQ479" s="2">
        <f t="shared" si="396"/>
        <v>0</v>
      </c>
      <c r="AR479" s="2">
        <f t="shared" si="396"/>
        <v>107571.74</v>
      </c>
      <c r="AS479" s="2">
        <f t="shared" si="396"/>
        <v>0</v>
      </c>
      <c r="AT479" s="2">
        <f t="shared" si="396"/>
        <v>107571.74</v>
      </c>
      <c r="AU479" s="2">
        <f t="shared" ref="AU479:BZ479" si="397">AU488</f>
        <v>0</v>
      </c>
      <c r="AV479" s="2">
        <f t="shared" si="397"/>
        <v>80291.360000000001</v>
      </c>
      <c r="AW479" s="2">
        <f t="shared" si="397"/>
        <v>80291.360000000001</v>
      </c>
      <c r="AX479" s="2">
        <f t="shared" si="397"/>
        <v>0</v>
      </c>
      <c r="AY479" s="2">
        <f t="shared" si="397"/>
        <v>80291.360000000001</v>
      </c>
      <c r="AZ479" s="2">
        <f t="shared" si="397"/>
        <v>0</v>
      </c>
      <c r="BA479" s="2">
        <f t="shared" si="397"/>
        <v>0</v>
      </c>
      <c r="BB479" s="2">
        <f t="shared" si="397"/>
        <v>0</v>
      </c>
      <c r="BC479" s="2">
        <f t="shared" si="397"/>
        <v>0</v>
      </c>
      <c r="BD479" s="2">
        <f t="shared" si="397"/>
        <v>0</v>
      </c>
      <c r="BE479" s="2">
        <f t="shared" si="397"/>
        <v>0</v>
      </c>
      <c r="BF479" s="2">
        <f t="shared" si="397"/>
        <v>0</v>
      </c>
      <c r="BG479" s="2">
        <f t="shared" si="397"/>
        <v>0</v>
      </c>
      <c r="BH479" s="2">
        <f t="shared" si="397"/>
        <v>0</v>
      </c>
      <c r="BI479" s="2">
        <f t="shared" si="397"/>
        <v>0</v>
      </c>
      <c r="BJ479" s="2">
        <f t="shared" si="397"/>
        <v>0</v>
      </c>
      <c r="BK479" s="2">
        <f t="shared" si="397"/>
        <v>0</v>
      </c>
      <c r="BL479" s="2">
        <f t="shared" si="397"/>
        <v>0</v>
      </c>
      <c r="BM479" s="2">
        <f t="shared" si="397"/>
        <v>0</v>
      </c>
      <c r="BN479" s="2">
        <f t="shared" si="397"/>
        <v>0</v>
      </c>
      <c r="BO479" s="2">
        <f t="shared" si="397"/>
        <v>0</v>
      </c>
      <c r="BP479" s="2">
        <f t="shared" si="397"/>
        <v>0</v>
      </c>
      <c r="BQ479" s="2">
        <f t="shared" si="397"/>
        <v>0</v>
      </c>
      <c r="BR479" s="2">
        <f t="shared" si="397"/>
        <v>0</v>
      </c>
      <c r="BS479" s="2">
        <f t="shared" si="397"/>
        <v>0</v>
      </c>
      <c r="BT479" s="2">
        <f t="shared" si="397"/>
        <v>0</v>
      </c>
      <c r="BU479" s="2">
        <f t="shared" si="397"/>
        <v>0</v>
      </c>
      <c r="BV479" s="2">
        <f t="shared" si="397"/>
        <v>0</v>
      </c>
      <c r="BW479" s="2">
        <f t="shared" si="397"/>
        <v>0</v>
      </c>
      <c r="BX479" s="2">
        <f t="shared" si="397"/>
        <v>0</v>
      </c>
      <c r="BY479" s="2">
        <f t="shared" si="397"/>
        <v>0</v>
      </c>
      <c r="BZ479" s="2">
        <f t="shared" si="397"/>
        <v>0</v>
      </c>
      <c r="CA479" s="2">
        <f t="shared" ref="CA479:DF479" si="398">CA488</f>
        <v>107571.74</v>
      </c>
      <c r="CB479" s="2">
        <f t="shared" si="398"/>
        <v>0</v>
      </c>
      <c r="CC479" s="2">
        <f t="shared" si="398"/>
        <v>107571.74</v>
      </c>
      <c r="CD479" s="2">
        <f t="shared" si="398"/>
        <v>0</v>
      </c>
      <c r="CE479" s="2">
        <f t="shared" si="398"/>
        <v>80291.360000000001</v>
      </c>
      <c r="CF479" s="2">
        <f t="shared" si="398"/>
        <v>80291.360000000001</v>
      </c>
      <c r="CG479" s="2">
        <f t="shared" si="398"/>
        <v>0</v>
      </c>
      <c r="CH479" s="2">
        <f t="shared" si="398"/>
        <v>80291.360000000001</v>
      </c>
      <c r="CI479" s="2">
        <f t="shared" si="398"/>
        <v>0</v>
      </c>
      <c r="CJ479" s="2">
        <f t="shared" si="398"/>
        <v>0</v>
      </c>
      <c r="CK479" s="2">
        <f t="shared" si="398"/>
        <v>0</v>
      </c>
      <c r="CL479" s="2">
        <f t="shared" si="398"/>
        <v>0</v>
      </c>
      <c r="CM479" s="2">
        <f t="shared" si="398"/>
        <v>0</v>
      </c>
      <c r="CN479" s="2">
        <f t="shared" si="398"/>
        <v>0</v>
      </c>
      <c r="CO479" s="2">
        <f t="shared" si="398"/>
        <v>0</v>
      </c>
      <c r="CP479" s="2">
        <f t="shared" si="398"/>
        <v>0</v>
      </c>
      <c r="CQ479" s="2">
        <f t="shared" si="398"/>
        <v>0</v>
      </c>
      <c r="CR479" s="2">
        <f t="shared" si="398"/>
        <v>0</v>
      </c>
      <c r="CS479" s="2">
        <f t="shared" si="398"/>
        <v>0</v>
      </c>
      <c r="CT479" s="2">
        <f t="shared" si="398"/>
        <v>0</v>
      </c>
      <c r="CU479" s="2">
        <f t="shared" si="398"/>
        <v>0</v>
      </c>
      <c r="CV479" s="2">
        <f t="shared" si="398"/>
        <v>0</v>
      </c>
      <c r="CW479" s="2">
        <f t="shared" si="398"/>
        <v>0</v>
      </c>
      <c r="CX479" s="2">
        <f t="shared" si="398"/>
        <v>0</v>
      </c>
      <c r="CY479" s="2">
        <f t="shared" si="398"/>
        <v>0</v>
      </c>
      <c r="CZ479" s="2">
        <f t="shared" si="398"/>
        <v>0</v>
      </c>
      <c r="DA479" s="2">
        <f t="shared" si="398"/>
        <v>0</v>
      </c>
      <c r="DB479" s="2">
        <f t="shared" si="398"/>
        <v>0</v>
      </c>
      <c r="DC479" s="2">
        <f t="shared" si="398"/>
        <v>0</v>
      </c>
      <c r="DD479" s="2">
        <f t="shared" si="398"/>
        <v>0</v>
      </c>
      <c r="DE479" s="2">
        <f t="shared" si="398"/>
        <v>0</v>
      </c>
      <c r="DF479" s="2">
        <f t="shared" si="398"/>
        <v>0</v>
      </c>
      <c r="DG479" s="3">
        <f t="shared" ref="DG479:EL479" si="399">DG488</f>
        <v>0</v>
      </c>
      <c r="DH479" s="3">
        <f t="shared" si="399"/>
        <v>0</v>
      </c>
      <c r="DI479" s="3">
        <f t="shared" si="399"/>
        <v>0</v>
      </c>
      <c r="DJ479" s="3">
        <f t="shared" si="399"/>
        <v>0</v>
      </c>
      <c r="DK479" s="3">
        <f t="shared" si="399"/>
        <v>0</v>
      </c>
      <c r="DL479" s="3">
        <f t="shared" si="399"/>
        <v>0</v>
      </c>
      <c r="DM479" s="3">
        <f t="shared" si="399"/>
        <v>0</v>
      </c>
      <c r="DN479" s="3">
        <f t="shared" si="399"/>
        <v>0</v>
      </c>
      <c r="DO479" s="3">
        <f t="shared" si="399"/>
        <v>0</v>
      </c>
      <c r="DP479" s="3">
        <f t="shared" si="399"/>
        <v>0</v>
      </c>
      <c r="DQ479" s="3">
        <f t="shared" si="399"/>
        <v>0</v>
      </c>
      <c r="DR479" s="3">
        <f t="shared" si="399"/>
        <v>0</v>
      </c>
      <c r="DS479" s="3">
        <f t="shared" si="399"/>
        <v>0</v>
      </c>
      <c r="DT479" s="3">
        <f t="shared" si="399"/>
        <v>0</v>
      </c>
      <c r="DU479" s="3">
        <f t="shared" si="399"/>
        <v>0</v>
      </c>
      <c r="DV479" s="3">
        <f t="shared" si="399"/>
        <v>0</v>
      </c>
      <c r="DW479" s="3">
        <f t="shared" si="399"/>
        <v>0</v>
      </c>
      <c r="DX479" s="3">
        <f t="shared" si="399"/>
        <v>0</v>
      </c>
      <c r="DY479" s="3">
        <f t="shared" si="399"/>
        <v>0</v>
      </c>
      <c r="DZ479" s="3">
        <f t="shared" si="399"/>
        <v>0</v>
      </c>
      <c r="EA479" s="3">
        <f t="shared" si="399"/>
        <v>0</v>
      </c>
      <c r="EB479" s="3">
        <f t="shared" si="399"/>
        <v>0</v>
      </c>
      <c r="EC479" s="3">
        <f t="shared" si="399"/>
        <v>0</v>
      </c>
      <c r="ED479" s="3">
        <f t="shared" si="399"/>
        <v>0</v>
      </c>
      <c r="EE479" s="3">
        <f t="shared" si="399"/>
        <v>0</v>
      </c>
      <c r="EF479" s="3">
        <f t="shared" si="399"/>
        <v>0</v>
      </c>
      <c r="EG479" s="3">
        <f t="shared" si="399"/>
        <v>0</v>
      </c>
      <c r="EH479" s="3">
        <f t="shared" si="399"/>
        <v>0</v>
      </c>
      <c r="EI479" s="3">
        <f t="shared" si="399"/>
        <v>0</v>
      </c>
      <c r="EJ479" s="3">
        <f t="shared" si="399"/>
        <v>0</v>
      </c>
      <c r="EK479" s="3">
        <f t="shared" si="399"/>
        <v>0</v>
      </c>
      <c r="EL479" s="3">
        <f t="shared" si="399"/>
        <v>0</v>
      </c>
      <c r="EM479" s="3">
        <f t="shared" ref="EM479:FR479" si="400">EM488</f>
        <v>0</v>
      </c>
      <c r="EN479" s="3">
        <f t="shared" si="400"/>
        <v>0</v>
      </c>
      <c r="EO479" s="3">
        <f t="shared" si="400"/>
        <v>0</v>
      </c>
      <c r="EP479" s="3">
        <f t="shared" si="400"/>
        <v>0</v>
      </c>
      <c r="EQ479" s="3">
        <f t="shared" si="400"/>
        <v>0</v>
      </c>
      <c r="ER479" s="3">
        <f t="shared" si="400"/>
        <v>0</v>
      </c>
      <c r="ES479" s="3">
        <f t="shared" si="400"/>
        <v>0</v>
      </c>
      <c r="ET479" s="3">
        <f t="shared" si="400"/>
        <v>0</v>
      </c>
      <c r="EU479" s="3">
        <f t="shared" si="400"/>
        <v>0</v>
      </c>
      <c r="EV479" s="3">
        <f t="shared" si="400"/>
        <v>0</v>
      </c>
      <c r="EW479" s="3">
        <f t="shared" si="400"/>
        <v>0</v>
      </c>
      <c r="EX479" s="3">
        <f t="shared" si="400"/>
        <v>0</v>
      </c>
      <c r="EY479" s="3">
        <f t="shared" si="400"/>
        <v>0</v>
      </c>
      <c r="EZ479" s="3">
        <f t="shared" si="400"/>
        <v>0</v>
      </c>
      <c r="FA479" s="3">
        <f t="shared" si="400"/>
        <v>0</v>
      </c>
      <c r="FB479" s="3">
        <f t="shared" si="400"/>
        <v>0</v>
      </c>
      <c r="FC479" s="3">
        <f t="shared" si="400"/>
        <v>0</v>
      </c>
      <c r="FD479" s="3">
        <f t="shared" si="400"/>
        <v>0</v>
      </c>
      <c r="FE479" s="3">
        <f t="shared" si="400"/>
        <v>0</v>
      </c>
      <c r="FF479" s="3">
        <f t="shared" si="400"/>
        <v>0</v>
      </c>
      <c r="FG479" s="3">
        <f t="shared" si="400"/>
        <v>0</v>
      </c>
      <c r="FH479" s="3">
        <f t="shared" si="400"/>
        <v>0</v>
      </c>
      <c r="FI479" s="3">
        <f t="shared" si="400"/>
        <v>0</v>
      </c>
      <c r="FJ479" s="3">
        <f t="shared" si="400"/>
        <v>0</v>
      </c>
      <c r="FK479" s="3">
        <f t="shared" si="400"/>
        <v>0</v>
      </c>
      <c r="FL479" s="3">
        <f t="shared" si="400"/>
        <v>0</v>
      </c>
      <c r="FM479" s="3">
        <f t="shared" si="400"/>
        <v>0</v>
      </c>
      <c r="FN479" s="3">
        <f t="shared" si="400"/>
        <v>0</v>
      </c>
      <c r="FO479" s="3">
        <f t="shared" si="400"/>
        <v>0</v>
      </c>
      <c r="FP479" s="3">
        <f t="shared" si="400"/>
        <v>0</v>
      </c>
      <c r="FQ479" s="3">
        <f t="shared" si="400"/>
        <v>0</v>
      </c>
      <c r="FR479" s="3">
        <f t="shared" si="400"/>
        <v>0</v>
      </c>
      <c r="FS479" s="3">
        <f t="shared" ref="FS479:GX479" si="401">FS488</f>
        <v>0</v>
      </c>
      <c r="FT479" s="3">
        <f t="shared" si="401"/>
        <v>0</v>
      </c>
      <c r="FU479" s="3">
        <f t="shared" si="401"/>
        <v>0</v>
      </c>
      <c r="FV479" s="3">
        <f t="shared" si="401"/>
        <v>0</v>
      </c>
      <c r="FW479" s="3">
        <f t="shared" si="401"/>
        <v>0</v>
      </c>
      <c r="FX479" s="3">
        <f t="shared" si="401"/>
        <v>0</v>
      </c>
      <c r="FY479" s="3">
        <f t="shared" si="401"/>
        <v>0</v>
      </c>
      <c r="FZ479" s="3">
        <f t="shared" si="401"/>
        <v>0</v>
      </c>
      <c r="GA479" s="3">
        <f t="shared" si="401"/>
        <v>0</v>
      </c>
      <c r="GB479" s="3">
        <f t="shared" si="401"/>
        <v>0</v>
      </c>
      <c r="GC479" s="3">
        <f t="shared" si="401"/>
        <v>0</v>
      </c>
      <c r="GD479" s="3">
        <f t="shared" si="401"/>
        <v>0</v>
      </c>
      <c r="GE479" s="3">
        <f t="shared" si="401"/>
        <v>0</v>
      </c>
      <c r="GF479" s="3">
        <f t="shared" si="401"/>
        <v>0</v>
      </c>
      <c r="GG479" s="3">
        <f t="shared" si="401"/>
        <v>0</v>
      </c>
      <c r="GH479" s="3">
        <f t="shared" si="401"/>
        <v>0</v>
      </c>
      <c r="GI479" s="3">
        <f t="shared" si="401"/>
        <v>0</v>
      </c>
      <c r="GJ479" s="3">
        <f t="shared" si="401"/>
        <v>0</v>
      </c>
      <c r="GK479" s="3">
        <f t="shared" si="401"/>
        <v>0</v>
      </c>
      <c r="GL479" s="3">
        <f t="shared" si="401"/>
        <v>0</v>
      </c>
      <c r="GM479" s="3">
        <f t="shared" si="401"/>
        <v>0</v>
      </c>
      <c r="GN479" s="3">
        <f t="shared" si="401"/>
        <v>0</v>
      </c>
      <c r="GO479" s="3">
        <f t="shared" si="401"/>
        <v>0</v>
      </c>
      <c r="GP479" s="3">
        <f t="shared" si="401"/>
        <v>0</v>
      </c>
      <c r="GQ479" s="3">
        <f t="shared" si="401"/>
        <v>0</v>
      </c>
      <c r="GR479" s="3">
        <f t="shared" si="401"/>
        <v>0</v>
      </c>
      <c r="GS479" s="3">
        <f t="shared" si="401"/>
        <v>0</v>
      </c>
      <c r="GT479" s="3">
        <f t="shared" si="401"/>
        <v>0</v>
      </c>
      <c r="GU479" s="3">
        <f t="shared" si="401"/>
        <v>0</v>
      </c>
      <c r="GV479" s="3">
        <f t="shared" si="401"/>
        <v>0</v>
      </c>
      <c r="GW479" s="3">
        <f t="shared" si="401"/>
        <v>0</v>
      </c>
      <c r="GX479" s="3">
        <f t="shared" si="401"/>
        <v>0</v>
      </c>
    </row>
    <row r="481" spans="1:245" x14ac:dyDescent="0.2">
      <c r="A481">
        <v>17</v>
      </c>
      <c r="B481">
        <v>1</v>
      </c>
      <c r="E481" t="s">
        <v>180</v>
      </c>
      <c r="F481" t="s">
        <v>406</v>
      </c>
      <c r="G481" t="s">
        <v>409</v>
      </c>
      <c r="H481" t="s">
        <v>391</v>
      </c>
      <c r="I481">
        <f>ROUND(50*1.01/100,9)</f>
        <v>0.505</v>
      </c>
      <c r="J481">
        <v>0</v>
      </c>
      <c r="K481">
        <f>ROUND(50*1.01/100,9)</f>
        <v>0.505</v>
      </c>
      <c r="O481">
        <f t="shared" ref="O481:O486" si="402">ROUND(CP481,2)</f>
        <v>9960.2900000000009</v>
      </c>
      <c r="P481">
        <f t="shared" ref="P481:P486" si="403">ROUND((ROUND((AC481*AW481*I481),2)*BC481),2)</f>
        <v>501.13</v>
      </c>
      <c r="Q481">
        <f>(ROUND((ROUND((((ET481*1.05))*AV481*I481),2)*BB481),2)+ROUND((ROUND(((AE481-((EU481*1.05)))*AV481*I481),2)*BS481),2))</f>
        <v>1192.52</v>
      </c>
      <c r="R481">
        <f t="shared" ref="R481:R486" si="404">ROUND((ROUND((AE481*AV481*I481),2)*BS481),2)</f>
        <v>508.8</v>
      </c>
      <c r="S481">
        <f t="shared" ref="S481:S486" si="405">ROUND((ROUND((AF481*AV481*I481),2)*BA481),2)</f>
        <v>8266.64</v>
      </c>
      <c r="T481">
        <f t="shared" ref="T481:T486" si="406">ROUND(CU481*I481,2)</f>
        <v>0</v>
      </c>
      <c r="U481">
        <f t="shared" ref="U481:U486" si="407">CV481*I481</f>
        <v>14.0312634</v>
      </c>
      <c r="V481">
        <f t="shared" ref="V481:V486" si="408">CW481*I481</f>
        <v>0</v>
      </c>
      <c r="W481">
        <f t="shared" ref="W481:W486" si="409">ROUND(CX481*I481,2)</f>
        <v>0</v>
      </c>
      <c r="X481">
        <f t="shared" ref="X481:Y486" si="410">ROUND(CY481,2)</f>
        <v>7605.31</v>
      </c>
      <c r="Y481">
        <f t="shared" si="410"/>
        <v>3554.66</v>
      </c>
      <c r="AA481">
        <v>44842498</v>
      </c>
      <c r="AB481">
        <f t="shared" ref="AB481:AB486" si="411">ROUND((AC481+AD481+AF481),6)</f>
        <v>529.60850000000005</v>
      </c>
      <c r="AC481">
        <f>ROUND((ES481),6)</f>
        <v>52.94</v>
      </c>
      <c r="AD481">
        <f>ROUND(((((ET481*1.05))-((EU481*1.05)))+AE481),6)</f>
        <v>155.85149999999999</v>
      </c>
      <c r="AE481">
        <f t="shared" ref="AE481:AF483" si="412">ROUND(((EU481*1.05)),6)</f>
        <v>19.739999999999998</v>
      </c>
      <c r="AF481">
        <f t="shared" si="412"/>
        <v>320.81700000000001</v>
      </c>
      <c r="AG481">
        <f t="shared" ref="AG481:AG486" si="413">ROUND((AP481),6)</f>
        <v>0</v>
      </c>
      <c r="AH481">
        <f t="shared" ref="AH481:AI483" si="414">((EW481*1.05))</f>
        <v>26.040000000000003</v>
      </c>
      <c r="AI481">
        <f t="shared" si="414"/>
        <v>0</v>
      </c>
      <c r="AJ481">
        <f t="shared" ref="AJ481:AJ486" si="415">(AS481)</f>
        <v>0</v>
      </c>
      <c r="AK481">
        <v>506.91</v>
      </c>
      <c r="AL481">
        <v>52.94</v>
      </c>
      <c r="AM481">
        <v>148.43</v>
      </c>
      <c r="AN481">
        <v>18.8</v>
      </c>
      <c r="AO481">
        <v>305.54000000000002</v>
      </c>
      <c r="AP481">
        <v>0</v>
      </c>
      <c r="AQ481">
        <v>24.8</v>
      </c>
      <c r="AR481">
        <v>0</v>
      </c>
      <c r="AS481">
        <v>0</v>
      </c>
      <c r="AT481">
        <v>92</v>
      </c>
      <c r="AU481">
        <v>43</v>
      </c>
      <c r="AV481">
        <v>1.0669999999999999</v>
      </c>
      <c r="AW481">
        <v>1.081</v>
      </c>
      <c r="AZ481">
        <v>1</v>
      </c>
      <c r="BA481">
        <v>47.82</v>
      </c>
      <c r="BB481">
        <v>14.2</v>
      </c>
      <c r="BC481">
        <v>17.34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408</v>
      </c>
      <c r="BM481">
        <v>318</v>
      </c>
      <c r="BN481">
        <v>0</v>
      </c>
      <c r="BO481" t="s">
        <v>406</v>
      </c>
      <c r="BP481">
        <v>1</v>
      </c>
      <c r="BQ481">
        <v>40</v>
      </c>
      <c r="BR481">
        <v>0</v>
      </c>
      <c r="BS481">
        <v>47.82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92</v>
      </c>
      <c r="CA481">
        <v>43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1008</v>
      </c>
      <c r="CO481">
        <v>0</v>
      </c>
      <c r="CP481">
        <f t="shared" ref="CP481:CP486" si="416">(P481+Q481+S481)</f>
        <v>9960.2899999999991</v>
      </c>
      <c r="CQ481">
        <f t="shared" ref="CQ481:CQ486" si="417">ROUND((ROUND((AC481*AW481*1),2)*BC481),2)</f>
        <v>992.37</v>
      </c>
      <c r="CR481">
        <f>(ROUND((ROUND((((ET481*1.05))*AV481*1),2)*BB481),2)+ROUND((ROUND(((AE481-((EU481*1.05)))*AV481*1),2)*BS481),2))</f>
        <v>2361.3200000000002</v>
      </c>
      <c r="CS481">
        <f t="shared" ref="CS481:CS486" si="418">ROUND((ROUND((AE481*AV481*1),2)*BS481),2)</f>
        <v>1007.09</v>
      </c>
      <c r="CT481">
        <f t="shared" ref="CT481:CT486" si="419">ROUND((ROUND((AF481*AV481*1),2)*BA481),2)</f>
        <v>16369.26</v>
      </c>
      <c r="CU481">
        <f t="shared" ref="CU481:CU486" si="420">AG481</f>
        <v>0</v>
      </c>
      <c r="CV481">
        <f t="shared" ref="CV481:CV486" si="421">(AH481*AV481)</f>
        <v>27.784680000000002</v>
      </c>
      <c r="CW481">
        <f t="shared" ref="CW481:CX486" si="422">AI481</f>
        <v>0</v>
      </c>
      <c r="CX481">
        <f t="shared" si="422"/>
        <v>0</v>
      </c>
      <c r="CY481">
        <f t="shared" ref="CY481:CY486" si="423">S481*(BZ481/100)</f>
        <v>7605.3087999999998</v>
      </c>
      <c r="CZ481">
        <f t="shared" ref="CZ481:CZ486" si="424">S481*(CA481/100)</f>
        <v>3554.6551999999997</v>
      </c>
      <c r="DC481" t="s">
        <v>3</v>
      </c>
      <c r="DD481" t="s">
        <v>3</v>
      </c>
      <c r="DE481" t="s">
        <v>218</v>
      </c>
      <c r="DF481" t="s">
        <v>218</v>
      </c>
      <c r="DG481" t="s">
        <v>218</v>
      </c>
      <c r="DH481" t="s">
        <v>3</v>
      </c>
      <c r="DI481" t="s">
        <v>218</v>
      </c>
      <c r="DJ481" t="s">
        <v>218</v>
      </c>
      <c r="DK481" t="s">
        <v>3</v>
      </c>
      <c r="DL481" t="s">
        <v>3</v>
      </c>
      <c r="DM481" t="s">
        <v>3</v>
      </c>
      <c r="DN481">
        <v>112</v>
      </c>
      <c r="DO481">
        <v>70</v>
      </c>
      <c r="DP481">
        <v>1.0669999999999999</v>
      </c>
      <c r="DQ481">
        <v>1.081</v>
      </c>
      <c r="DU481">
        <v>1013</v>
      </c>
      <c r="DV481" t="s">
        <v>391</v>
      </c>
      <c r="DW481" t="s">
        <v>391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40698704</v>
      </c>
      <c r="EF481">
        <v>40</v>
      </c>
      <c r="EG481" t="s">
        <v>393</v>
      </c>
      <c r="EH481">
        <v>0</v>
      </c>
      <c r="EI481" t="s">
        <v>3</v>
      </c>
      <c r="EJ481">
        <v>2</v>
      </c>
      <c r="EK481">
        <v>318</v>
      </c>
      <c r="EL481" t="s">
        <v>394</v>
      </c>
      <c r="EM481" t="s">
        <v>395</v>
      </c>
      <c r="EO481" t="s">
        <v>213</v>
      </c>
      <c r="EQ481">
        <v>131072</v>
      </c>
      <c r="ER481">
        <v>506.91</v>
      </c>
      <c r="ES481">
        <v>52.94</v>
      </c>
      <c r="ET481">
        <v>148.43</v>
      </c>
      <c r="EU481">
        <v>18.8</v>
      </c>
      <c r="EV481">
        <v>305.54000000000002</v>
      </c>
      <c r="EW481">
        <v>24.8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112</v>
      </c>
      <c r="FY481">
        <v>70</v>
      </c>
      <c r="GA481" t="s">
        <v>3</v>
      </c>
      <c r="GD481">
        <v>0</v>
      </c>
      <c r="GF481">
        <v>52453302</v>
      </c>
      <c r="GG481">
        <v>2</v>
      </c>
      <c r="GH481">
        <v>1</v>
      </c>
      <c r="GI481">
        <v>2</v>
      </c>
      <c r="GJ481">
        <v>0</v>
      </c>
      <c r="GK481">
        <f>ROUND(R481*(R12)/100,2)</f>
        <v>814.08</v>
      </c>
      <c r="GL481">
        <f t="shared" ref="GL481:GL486" si="425">ROUND(IF(AND(BH481=3,BI481=3,FS481&lt;&gt;0),P481,0),2)</f>
        <v>0</v>
      </c>
      <c r="GM481">
        <f t="shared" ref="GM481:GM486" si="426">ROUND(O481+X481+Y481+GK481,2)+GX481</f>
        <v>21934.34</v>
      </c>
      <c r="GN481">
        <f t="shared" ref="GN481:GN486" si="427">IF(OR(BI481=0,BI481=1),GM481-GX481,0)</f>
        <v>0</v>
      </c>
      <c r="GO481">
        <f t="shared" ref="GO481:GO486" si="428">IF(BI481=2,GM481-GX481,0)</f>
        <v>21934.34</v>
      </c>
      <c r="GP481">
        <f t="shared" ref="GP481:GP486" si="429">IF(BI481=4,GM481-GX481,0)</f>
        <v>0</v>
      </c>
      <c r="GR481">
        <v>0</v>
      </c>
      <c r="GS481">
        <v>3</v>
      </c>
      <c r="GT481">
        <v>0</v>
      </c>
      <c r="GU481" t="s">
        <v>3</v>
      </c>
      <c r="GV481">
        <f t="shared" ref="GV481:GV486" si="430">ROUND((GT481),6)</f>
        <v>0</v>
      </c>
      <c r="GW481">
        <v>1</v>
      </c>
      <c r="GX481">
        <f t="shared" ref="GX481:GX486" si="431">ROUND(HC481*I481,2)</f>
        <v>0</v>
      </c>
      <c r="HA481">
        <v>0</v>
      </c>
      <c r="HB481">
        <v>0</v>
      </c>
      <c r="HC481">
        <f t="shared" ref="HC481:HC486" si="432">GV481*GW481</f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2" spans="1:245" x14ac:dyDescent="0.2">
      <c r="A482">
        <v>17</v>
      </c>
      <c r="B482">
        <v>1</v>
      </c>
      <c r="E482" t="s">
        <v>36</v>
      </c>
      <c r="F482" t="s">
        <v>372</v>
      </c>
      <c r="G482" t="s">
        <v>402</v>
      </c>
      <c r="H482" t="s">
        <v>332</v>
      </c>
      <c r="I482">
        <f>ROUND(I481*100*1.02,9)</f>
        <v>51.51</v>
      </c>
      <c r="J482">
        <v>0</v>
      </c>
      <c r="K482">
        <f>ROUND(I481*100*1.02,9)</f>
        <v>51.51</v>
      </c>
      <c r="O482">
        <f t="shared" si="402"/>
        <v>78617.23</v>
      </c>
      <c r="P482">
        <f t="shared" si="403"/>
        <v>78617.23</v>
      </c>
      <c r="Q482">
        <f>(ROUND((ROUND((((ET482*1.05))*AV482*I482),2)*BB482),2)+ROUND((ROUND(((AE482-((EU482*1.05)))*AV482*I482),2)*BS482),2))</f>
        <v>0</v>
      </c>
      <c r="R482">
        <f t="shared" si="404"/>
        <v>0</v>
      </c>
      <c r="S482">
        <f t="shared" si="405"/>
        <v>0</v>
      </c>
      <c r="T482">
        <f t="shared" si="406"/>
        <v>0</v>
      </c>
      <c r="U482">
        <f t="shared" si="407"/>
        <v>0</v>
      </c>
      <c r="V482">
        <f t="shared" si="408"/>
        <v>0</v>
      </c>
      <c r="W482">
        <f t="shared" si="409"/>
        <v>0</v>
      </c>
      <c r="X482">
        <f t="shared" si="410"/>
        <v>0</v>
      </c>
      <c r="Y482">
        <f t="shared" si="410"/>
        <v>0</v>
      </c>
      <c r="AA482">
        <v>44842498</v>
      </c>
      <c r="AB482">
        <f t="shared" si="411"/>
        <v>154.47900000000001</v>
      </c>
      <c r="AC482">
        <f>ROUND(((ES482*1.02)),6)</f>
        <v>154.47900000000001</v>
      </c>
      <c r="AD482">
        <f>ROUND(((((ET482*1.05))-((EU482*1.05)))+AE482),6)</f>
        <v>0</v>
      </c>
      <c r="AE482">
        <f t="shared" si="412"/>
        <v>0</v>
      </c>
      <c r="AF482">
        <f t="shared" si="412"/>
        <v>0</v>
      </c>
      <c r="AG482">
        <f t="shared" si="413"/>
        <v>0</v>
      </c>
      <c r="AH482">
        <f t="shared" si="414"/>
        <v>0</v>
      </c>
      <c r="AI482">
        <f t="shared" si="414"/>
        <v>0</v>
      </c>
      <c r="AJ482">
        <f t="shared" si="415"/>
        <v>0</v>
      </c>
      <c r="AK482">
        <v>151.44999999999999</v>
      </c>
      <c r="AL482">
        <v>151.44999999999999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9.8800000000000008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3</v>
      </c>
      <c r="BM482">
        <v>1</v>
      </c>
      <c r="BN482">
        <v>0</v>
      </c>
      <c r="BO482" t="s">
        <v>3</v>
      </c>
      <c r="BP482">
        <v>0</v>
      </c>
      <c r="BQ482">
        <v>30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1008</v>
      </c>
      <c r="CO482">
        <v>0</v>
      </c>
      <c r="CP482">
        <f t="shared" si="416"/>
        <v>78617.23</v>
      </c>
      <c r="CQ482">
        <f t="shared" si="417"/>
        <v>1526.26</v>
      </c>
      <c r="CR482">
        <f>(ROUND((ROUND((((ET482*1.05))*AV482*1),2)*BB482),2)+ROUND((ROUND(((AE482-((EU482*1.05)))*AV482*1),2)*BS482),2))</f>
        <v>0</v>
      </c>
      <c r="CS482">
        <f t="shared" si="418"/>
        <v>0</v>
      </c>
      <c r="CT482">
        <f t="shared" si="419"/>
        <v>0</v>
      </c>
      <c r="CU482">
        <f t="shared" si="420"/>
        <v>0</v>
      </c>
      <c r="CV482">
        <f t="shared" si="421"/>
        <v>0</v>
      </c>
      <c r="CW482">
        <f t="shared" si="422"/>
        <v>0</v>
      </c>
      <c r="CX482">
        <f t="shared" si="422"/>
        <v>0</v>
      </c>
      <c r="CY482">
        <f t="shared" si="423"/>
        <v>0</v>
      </c>
      <c r="CZ482">
        <f t="shared" si="424"/>
        <v>0</v>
      </c>
      <c r="DC482" t="s">
        <v>3</v>
      </c>
      <c r="DD482" t="s">
        <v>351</v>
      </c>
      <c r="DE482" t="s">
        <v>218</v>
      </c>
      <c r="DF482" t="s">
        <v>218</v>
      </c>
      <c r="DG482" t="s">
        <v>218</v>
      </c>
      <c r="DH482" t="s">
        <v>3</v>
      </c>
      <c r="DI482" t="s">
        <v>218</v>
      </c>
      <c r="DJ482" t="s">
        <v>218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1003</v>
      </c>
      <c r="DV482" t="s">
        <v>332</v>
      </c>
      <c r="DW482" t="s">
        <v>332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40698431</v>
      </c>
      <c r="EF482">
        <v>30</v>
      </c>
      <c r="EG482" t="s">
        <v>17</v>
      </c>
      <c r="EH482">
        <v>0</v>
      </c>
      <c r="EI482" t="s">
        <v>3</v>
      </c>
      <c r="EJ482">
        <v>1</v>
      </c>
      <c r="EK482">
        <v>1</v>
      </c>
      <c r="EL482" t="s">
        <v>403</v>
      </c>
      <c r="EM482" t="s">
        <v>404</v>
      </c>
      <c r="EO482" t="s">
        <v>213</v>
      </c>
      <c r="EQ482">
        <v>131072</v>
      </c>
      <c r="ER482">
        <v>151.44999999999999</v>
      </c>
      <c r="ES482">
        <v>151.44999999999999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5</v>
      </c>
      <c r="FC482">
        <v>0</v>
      </c>
      <c r="FD482">
        <v>18</v>
      </c>
      <c r="FF482">
        <v>1496.35</v>
      </c>
      <c r="FQ482">
        <v>0</v>
      </c>
      <c r="FR482">
        <v>0</v>
      </c>
      <c r="FS482">
        <v>0</v>
      </c>
      <c r="FX482">
        <v>0</v>
      </c>
      <c r="FY482">
        <v>0</v>
      </c>
      <c r="GA482" t="s">
        <v>405</v>
      </c>
      <c r="GD482">
        <v>0</v>
      </c>
      <c r="GF482">
        <v>-2130532122</v>
      </c>
      <c r="GG482">
        <v>2</v>
      </c>
      <c r="GH482">
        <v>3</v>
      </c>
      <c r="GI482">
        <v>3</v>
      </c>
      <c r="GJ482">
        <v>0</v>
      </c>
      <c r="GK482">
        <f>ROUND(R482*(R12)/100,2)</f>
        <v>0</v>
      </c>
      <c r="GL482">
        <f t="shared" si="425"/>
        <v>0</v>
      </c>
      <c r="GM482">
        <f t="shared" si="426"/>
        <v>78617.23</v>
      </c>
      <c r="GN482">
        <f t="shared" si="427"/>
        <v>0</v>
      </c>
      <c r="GO482">
        <f t="shared" si="428"/>
        <v>78617.23</v>
      </c>
      <c r="GP482">
        <f t="shared" si="429"/>
        <v>0</v>
      </c>
      <c r="GR482">
        <v>1</v>
      </c>
      <c r="GS482">
        <v>1</v>
      </c>
      <c r="GT482">
        <v>0</v>
      </c>
      <c r="GU482" t="s">
        <v>3</v>
      </c>
      <c r="GV482">
        <f t="shared" si="430"/>
        <v>0</v>
      </c>
      <c r="GW482">
        <v>1</v>
      </c>
      <c r="GX482">
        <f t="shared" si="431"/>
        <v>0</v>
      </c>
      <c r="HA482">
        <v>0</v>
      </c>
      <c r="HB482">
        <v>0</v>
      </c>
      <c r="HC482">
        <f t="shared" si="432"/>
        <v>0</v>
      </c>
      <c r="HE482" t="s">
        <v>355</v>
      </c>
      <c r="HF482" t="s">
        <v>355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HS482">
        <v>0</v>
      </c>
      <c r="IK482">
        <v>0</v>
      </c>
    </row>
    <row r="483" spans="1:245" x14ac:dyDescent="0.2">
      <c r="A483">
        <v>17</v>
      </c>
      <c r="B483">
        <v>1</v>
      </c>
      <c r="E483" t="s">
        <v>41</v>
      </c>
      <c r="F483" t="s">
        <v>453</v>
      </c>
      <c r="G483" t="s">
        <v>454</v>
      </c>
      <c r="H483" t="s">
        <v>455</v>
      </c>
      <c r="I483">
        <f>ROUND(2/100,9)</f>
        <v>0.02</v>
      </c>
      <c r="J483">
        <v>0</v>
      </c>
      <c r="K483">
        <f>ROUND(2/100,9)</f>
        <v>0.02</v>
      </c>
      <c r="O483">
        <f t="shared" si="402"/>
        <v>2458.85</v>
      </c>
      <c r="P483">
        <f t="shared" si="403"/>
        <v>73.47</v>
      </c>
      <c r="Q483">
        <f>(ROUND((ROUND((((ET483*1.05))*AV483*I483),2)*BB483),2)+ROUND((ROUND(((AE483-((EU483*1.05)))*AV483*I483),2)*BS483),2))</f>
        <v>128.75</v>
      </c>
      <c r="R483">
        <f t="shared" si="404"/>
        <v>65.040000000000006</v>
      </c>
      <c r="S483">
        <f t="shared" si="405"/>
        <v>2256.63</v>
      </c>
      <c r="T483">
        <f t="shared" si="406"/>
        <v>0</v>
      </c>
      <c r="U483">
        <f t="shared" si="407"/>
        <v>3.4273335600000001</v>
      </c>
      <c r="V483">
        <f t="shared" si="408"/>
        <v>0</v>
      </c>
      <c r="W483">
        <f t="shared" si="409"/>
        <v>0</v>
      </c>
      <c r="X483">
        <f t="shared" si="410"/>
        <v>2076.1</v>
      </c>
      <c r="Y483">
        <f t="shared" si="410"/>
        <v>970.35</v>
      </c>
      <c r="AA483">
        <v>44842498</v>
      </c>
      <c r="AB483">
        <f t="shared" si="411"/>
        <v>3540.5250000000001</v>
      </c>
      <c r="AC483">
        <f>ROUND((ES483),6)</f>
        <v>535.53</v>
      </c>
      <c r="AD483">
        <f>ROUND(((((ET483*1.05))-((EU483*1.05)))+AE483),6)</f>
        <v>751.45349999999996</v>
      </c>
      <c r="AE483">
        <f t="shared" si="412"/>
        <v>64.847999999999999</v>
      </c>
      <c r="AF483">
        <f t="shared" si="412"/>
        <v>2253.5414999999998</v>
      </c>
      <c r="AG483">
        <f t="shared" si="413"/>
        <v>0</v>
      </c>
      <c r="AH483">
        <f t="shared" si="414"/>
        <v>163.67400000000001</v>
      </c>
      <c r="AI483">
        <f t="shared" si="414"/>
        <v>0</v>
      </c>
      <c r="AJ483">
        <f t="shared" si="415"/>
        <v>0</v>
      </c>
      <c r="AK483">
        <v>3397.43</v>
      </c>
      <c r="AL483">
        <v>535.53</v>
      </c>
      <c r="AM483">
        <v>715.67</v>
      </c>
      <c r="AN483">
        <v>61.76</v>
      </c>
      <c r="AO483">
        <v>2146.23</v>
      </c>
      <c r="AP483">
        <v>0</v>
      </c>
      <c r="AQ483">
        <v>155.88</v>
      </c>
      <c r="AR483">
        <v>0</v>
      </c>
      <c r="AS483">
        <v>0</v>
      </c>
      <c r="AT483">
        <v>92</v>
      </c>
      <c r="AU483">
        <v>43</v>
      </c>
      <c r="AV483">
        <v>1.0469999999999999</v>
      </c>
      <c r="AW483">
        <v>1</v>
      </c>
      <c r="AZ483">
        <v>1</v>
      </c>
      <c r="BA483">
        <v>47.82</v>
      </c>
      <c r="BB483">
        <v>8.18</v>
      </c>
      <c r="BC483">
        <v>6.86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456</v>
      </c>
      <c r="BM483">
        <v>1608</v>
      </c>
      <c r="BN483">
        <v>0</v>
      </c>
      <c r="BO483" t="s">
        <v>453</v>
      </c>
      <c r="BP483">
        <v>1</v>
      </c>
      <c r="BQ483">
        <v>40</v>
      </c>
      <c r="BR483">
        <v>0</v>
      </c>
      <c r="BS483">
        <v>47.82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92</v>
      </c>
      <c r="CA483">
        <v>43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1008</v>
      </c>
      <c r="CO483">
        <v>0</v>
      </c>
      <c r="CP483">
        <f t="shared" si="416"/>
        <v>2458.85</v>
      </c>
      <c r="CQ483">
        <f t="shared" si="417"/>
        <v>3673.74</v>
      </c>
      <c r="CR483">
        <f>(ROUND((ROUND((((ET483*1.05))*AV483*1),2)*BB483),2)+ROUND((ROUND(((AE483-((EU483*1.05)))*AV483*1),2)*BS483),2))</f>
        <v>6435.78</v>
      </c>
      <c r="CS483">
        <f t="shared" si="418"/>
        <v>3246.98</v>
      </c>
      <c r="CT483">
        <f t="shared" si="419"/>
        <v>112829.38</v>
      </c>
      <c r="CU483">
        <f t="shared" si="420"/>
        <v>0</v>
      </c>
      <c r="CV483">
        <f t="shared" si="421"/>
        <v>171.36667800000001</v>
      </c>
      <c r="CW483">
        <f t="shared" si="422"/>
        <v>0</v>
      </c>
      <c r="CX483">
        <f t="shared" si="422"/>
        <v>0</v>
      </c>
      <c r="CY483">
        <f t="shared" si="423"/>
        <v>2076.0996</v>
      </c>
      <c r="CZ483">
        <f t="shared" si="424"/>
        <v>970.35090000000002</v>
      </c>
      <c r="DC483" t="s">
        <v>3</v>
      </c>
      <c r="DD483" t="s">
        <v>3</v>
      </c>
      <c r="DE483" t="s">
        <v>218</v>
      </c>
      <c r="DF483" t="s">
        <v>218</v>
      </c>
      <c r="DG483" t="s">
        <v>218</v>
      </c>
      <c r="DH483" t="s">
        <v>3</v>
      </c>
      <c r="DI483" t="s">
        <v>218</v>
      </c>
      <c r="DJ483" t="s">
        <v>218</v>
      </c>
      <c r="DK483" t="s">
        <v>3</v>
      </c>
      <c r="DL483" t="s">
        <v>3</v>
      </c>
      <c r="DM483" t="s">
        <v>3</v>
      </c>
      <c r="DN483">
        <v>112</v>
      </c>
      <c r="DO483">
        <v>70</v>
      </c>
      <c r="DP483">
        <v>1.0669999999999999</v>
      </c>
      <c r="DQ483">
        <v>1.081</v>
      </c>
      <c r="DU483">
        <v>1013</v>
      </c>
      <c r="DV483" t="s">
        <v>455</v>
      </c>
      <c r="DW483" t="s">
        <v>455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40699994</v>
      </c>
      <c r="EF483">
        <v>40</v>
      </c>
      <c r="EG483" t="s">
        <v>393</v>
      </c>
      <c r="EH483">
        <v>0</v>
      </c>
      <c r="EI483" t="s">
        <v>3</v>
      </c>
      <c r="EJ483">
        <v>2</v>
      </c>
      <c r="EK483">
        <v>1608</v>
      </c>
      <c r="EL483" t="s">
        <v>457</v>
      </c>
      <c r="EM483" t="s">
        <v>458</v>
      </c>
      <c r="EO483" t="s">
        <v>213</v>
      </c>
      <c r="EQ483">
        <v>131072</v>
      </c>
      <c r="ER483">
        <v>3397.43</v>
      </c>
      <c r="ES483">
        <v>535.53</v>
      </c>
      <c r="ET483">
        <v>715.67</v>
      </c>
      <c r="EU483">
        <v>61.76</v>
      </c>
      <c r="EV483">
        <v>2146.23</v>
      </c>
      <c r="EW483">
        <v>155.88</v>
      </c>
      <c r="EX483">
        <v>0</v>
      </c>
      <c r="EY483">
        <v>0</v>
      </c>
      <c r="FQ483">
        <v>0</v>
      </c>
      <c r="FR483">
        <v>0</v>
      </c>
      <c r="FS483">
        <v>0</v>
      </c>
      <c r="FX483">
        <v>112</v>
      </c>
      <c r="FY483">
        <v>70</v>
      </c>
      <c r="GA483" t="s">
        <v>3</v>
      </c>
      <c r="GD483">
        <v>0</v>
      </c>
      <c r="GF483">
        <v>957162054</v>
      </c>
      <c r="GG483">
        <v>2</v>
      </c>
      <c r="GH483">
        <v>1</v>
      </c>
      <c r="GI483">
        <v>2</v>
      </c>
      <c r="GJ483">
        <v>0</v>
      </c>
      <c r="GK483">
        <f>ROUND(R483*(R12)/100,2)</f>
        <v>104.06</v>
      </c>
      <c r="GL483">
        <f t="shared" si="425"/>
        <v>0</v>
      </c>
      <c r="GM483">
        <f t="shared" si="426"/>
        <v>5609.36</v>
      </c>
      <c r="GN483">
        <f t="shared" si="427"/>
        <v>0</v>
      </c>
      <c r="GO483">
        <f t="shared" si="428"/>
        <v>5609.36</v>
      </c>
      <c r="GP483">
        <f t="shared" si="429"/>
        <v>0</v>
      </c>
      <c r="GR483">
        <v>0</v>
      </c>
      <c r="GS483">
        <v>3</v>
      </c>
      <c r="GT483">
        <v>0</v>
      </c>
      <c r="GU483" t="s">
        <v>3</v>
      </c>
      <c r="GV483">
        <f t="shared" si="430"/>
        <v>0</v>
      </c>
      <c r="GW483">
        <v>1</v>
      </c>
      <c r="GX483">
        <f t="shared" si="431"/>
        <v>0</v>
      </c>
      <c r="HA483">
        <v>0</v>
      </c>
      <c r="HB483">
        <v>0</v>
      </c>
      <c r="HC483">
        <f t="shared" si="432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HS483">
        <v>0</v>
      </c>
      <c r="IK483">
        <v>0</v>
      </c>
    </row>
    <row r="484" spans="1:245" x14ac:dyDescent="0.2">
      <c r="A484">
        <v>18</v>
      </c>
      <c r="B484">
        <v>1</v>
      </c>
      <c r="E484" t="s">
        <v>264</v>
      </c>
      <c r="F484" t="s">
        <v>459</v>
      </c>
      <c r="G484" t="s">
        <v>460</v>
      </c>
      <c r="H484" t="s">
        <v>442</v>
      </c>
      <c r="I484">
        <f>I483*J484</f>
        <v>2</v>
      </c>
      <c r="J484">
        <v>100</v>
      </c>
      <c r="K484">
        <v>100</v>
      </c>
      <c r="O484">
        <f t="shared" si="402"/>
        <v>648.32000000000005</v>
      </c>
      <c r="P484">
        <f t="shared" si="403"/>
        <v>648.32000000000005</v>
      </c>
      <c r="Q484">
        <f>(ROUND((ROUND(((ET484)*AV484*I484),2)*BB484),2)+ROUND((ROUND(((AE484-(EU484))*AV484*I484),2)*BS484),2))</f>
        <v>0</v>
      </c>
      <c r="R484">
        <f t="shared" si="404"/>
        <v>0</v>
      </c>
      <c r="S484">
        <f t="shared" si="405"/>
        <v>0</v>
      </c>
      <c r="T484">
        <f t="shared" si="406"/>
        <v>0</v>
      </c>
      <c r="U484">
        <f t="shared" si="407"/>
        <v>0</v>
      </c>
      <c r="V484">
        <f t="shared" si="408"/>
        <v>0</v>
      </c>
      <c r="W484">
        <f t="shared" si="409"/>
        <v>0</v>
      </c>
      <c r="X484">
        <f t="shared" si="410"/>
        <v>0</v>
      </c>
      <c r="Y484">
        <f t="shared" si="410"/>
        <v>0</v>
      </c>
      <c r="AA484">
        <v>44842498</v>
      </c>
      <c r="AB484">
        <f t="shared" si="411"/>
        <v>153.63</v>
      </c>
      <c r="AC484">
        <f>ROUND((ES484),6)</f>
        <v>153.63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413"/>
        <v>0</v>
      </c>
      <c r="AH484">
        <f>(EW484)</f>
        <v>0</v>
      </c>
      <c r="AI484">
        <f>(EX484)</f>
        <v>0</v>
      </c>
      <c r="AJ484">
        <f t="shared" si="415"/>
        <v>0</v>
      </c>
      <c r="AK484">
        <v>153.63</v>
      </c>
      <c r="AL484">
        <v>153.63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2.11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461</v>
      </c>
      <c r="BM484">
        <v>1608</v>
      </c>
      <c r="BN484">
        <v>0</v>
      </c>
      <c r="BO484" t="s">
        <v>459</v>
      </c>
      <c r="BP484">
        <v>1</v>
      </c>
      <c r="BQ484">
        <v>40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416"/>
        <v>648.32000000000005</v>
      </c>
      <c r="CQ484">
        <f t="shared" si="417"/>
        <v>324.16000000000003</v>
      </c>
      <c r="CR484">
        <f>(ROUND((ROUND(((ET484)*AV484*1),2)*BB484),2)+ROUND((ROUND(((AE484-(EU484))*AV484*1),2)*BS484),2))</f>
        <v>0</v>
      </c>
      <c r="CS484">
        <f t="shared" si="418"/>
        <v>0</v>
      </c>
      <c r="CT484">
        <f t="shared" si="419"/>
        <v>0</v>
      </c>
      <c r="CU484">
        <f t="shared" si="420"/>
        <v>0</v>
      </c>
      <c r="CV484">
        <f t="shared" si="421"/>
        <v>0</v>
      </c>
      <c r="CW484">
        <f t="shared" si="422"/>
        <v>0</v>
      </c>
      <c r="CX484">
        <f t="shared" si="422"/>
        <v>0</v>
      </c>
      <c r="CY484">
        <f t="shared" si="423"/>
        <v>0</v>
      </c>
      <c r="CZ484">
        <f t="shared" si="424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112</v>
      </c>
      <c r="DO484">
        <v>70</v>
      </c>
      <c r="DP484">
        <v>1.0669999999999999</v>
      </c>
      <c r="DQ484">
        <v>1.081</v>
      </c>
      <c r="DU484">
        <v>1013</v>
      </c>
      <c r="DV484" t="s">
        <v>442</v>
      </c>
      <c r="DW484" t="s">
        <v>442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40699994</v>
      </c>
      <c r="EF484">
        <v>40</v>
      </c>
      <c r="EG484" t="s">
        <v>393</v>
      </c>
      <c r="EH484">
        <v>0</v>
      </c>
      <c r="EI484" t="s">
        <v>3</v>
      </c>
      <c r="EJ484">
        <v>2</v>
      </c>
      <c r="EK484">
        <v>1608</v>
      </c>
      <c r="EL484" t="s">
        <v>457</v>
      </c>
      <c r="EM484" t="s">
        <v>458</v>
      </c>
      <c r="EO484" t="s">
        <v>3</v>
      </c>
      <c r="EQ484">
        <v>0</v>
      </c>
      <c r="ER484">
        <v>153.63</v>
      </c>
      <c r="ES484">
        <v>153.63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v>0</v>
      </c>
      <c r="FS484">
        <v>0</v>
      </c>
      <c r="FX484">
        <v>112</v>
      </c>
      <c r="FY484">
        <v>70</v>
      </c>
      <c r="GA484" t="s">
        <v>3</v>
      </c>
      <c r="GD484">
        <v>0</v>
      </c>
      <c r="GF484">
        <v>-224433674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si="425"/>
        <v>0</v>
      </c>
      <c r="GM484">
        <f t="shared" si="426"/>
        <v>648.32000000000005</v>
      </c>
      <c r="GN484">
        <f t="shared" si="427"/>
        <v>0</v>
      </c>
      <c r="GO484">
        <f t="shared" si="428"/>
        <v>648.32000000000005</v>
      </c>
      <c r="GP484">
        <f t="shared" si="429"/>
        <v>0</v>
      </c>
      <c r="GR484">
        <v>0</v>
      </c>
      <c r="GS484">
        <v>3</v>
      </c>
      <c r="GT484">
        <v>0</v>
      </c>
      <c r="GU484" t="s">
        <v>3</v>
      </c>
      <c r="GV484">
        <f t="shared" si="430"/>
        <v>0</v>
      </c>
      <c r="GW484">
        <v>1</v>
      </c>
      <c r="GX484">
        <f t="shared" si="431"/>
        <v>0</v>
      </c>
      <c r="HA484">
        <v>0</v>
      </c>
      <c r="HB484">
        <v>0</v>
      </c>
      <c r="HC484">
        <f t="shared" si="432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HS484">
        <v>0</v>
      </c>
      <c r="IK484">
        <v>0</v>
      </c>
    </row>
    <row r="485" spans="1:245" x14ac:dyDescent="0.2">
      <c r="A485">
        <v>17</v>
      </c>
      <c r="B485">
        <v>1</v>
      </c>
      <c r="E485" t="s">
        <v>221</v>
      </c>
      <c r="F485" t="s">
        <v>499</v>
      </c>
      <c r="G485" t="s">
        <v>500</v>
      </c>
      <c r="H485" t="s">
        <v>501</v>
      </c>
      <c r="I485">
        <v>2</v>
      </c>
      <c r="J485">
        <v>0</v>
      </c>
      <c r="K485">
        <v>2</v>
      </c>
      <c r="O485">
        <f t="shared" si="402"/>
        <v>355.75</v>
      </c>
      <c r="P485">
        <f t="shared" si="403"/>
        <v>223.29</v>
      </c>
      <c r="Q485">
        <f>(ROUND((ROUND((((ET485*1.05))*AV485*I485),2)*BB485),2)+ROUND((ROUND(((AE485-((EU485*1.05)))*AV485*I485),2)*BS485),2))</f>
        <v>0</v>
      </c>
      <c r="R485">
        <f t="shared" si="404"/>
        <v>0</v>
      </c>
      <c r="S485">
        <f t="shared" si="405"/>
        <v>132.46</v>
      </c>
      <c r="T485">
        <f t="shared" si="406"/>
        <v>0</v>
      </c>
      <c r="U485">
        <f t="shared" si="407"/>
        <v>0.21987000000000001</v>
      </c>
      <c r="V485">
        <f t="shared" si="408"/>
        <v>0</v>
      </c>
      <c r="W485">
        <f t="shared" si="409"/>
        <v>0</v>
      </c>
      <c r="X485">
        <f t="shared" si="410"/>
        <v>121.86</v>
      </c>
      <c r="Y485">
        <f t="shared" si="410"/>
        <v>56.96</v>
      </c>
      <c r="AA485">
        <v>44842498</v>
      </c>
      <c r="AB485">
        <f t="shared" si="411"/>
        <v>12.622999999999999</v>
      </c>
      <c r="AC485">
        <f>ROUND((ES485),6)</f>
        <v>11.3</v>
      </c>
      <c r="AD485">
        <f>ROUND(((((ET485*1.05))-((EU485*1.05)))+AE485),6)</f>
        <v>0</v>
      </c>
      <c r="AE485">
        <f>ROUND(((EU485*1.05)),6)</f>
        <v>0</v>
      </c>
      <c r="AF485">
        <f>ROUND(((EV485*1.05)),6)</f>
        <v>1.323</v>
      </c>
      <c r="AG485">
        <f t="shared" si="413"/>
        <v>0</v>
      </c>
      <c r="AH485">
        <f>((EW485*1.05))</f>
        <v>0.10500000000000001</v>
      </c>
      <c r="AI485">
        <f>((EX485*1.05))</f>
        <v>0</v>
      </c>
      <c r="AJ485">
        <f t="shared" si="415"/>
        <v>0</v>
      </c>
      <c r="AK485">
        <v>12.56</v>
      </c>
      <c r="AL485">
        <v>11.3</v>
      </c>
      <c r="AM485">
        <v>0</v>
      </c>
      <c r="AN485">
        <v>0</v>
      </c>
      <c r="AO485">
        <v>1.26</v>
      </c>
      <c r="AP485">
        <v>0</v>
      </c>
      <c r="AQ485">
        <v>0.1</v>
      </c>
      <c r="AR485">
        <v>0</v>
      </c>
      <c r="AS485">
        <v>0</v>
      </c>
      <c r="AT485">
        <v>92</v>
      </c>
      <c r="AU485">
        <v>43</v>
      </c>
      <c r="AV485">
        <v>1.0469999999999999</v>
      </c>
      <c r="AW485">
        <v>1</v>
      </c>
      <c r="AZ485">
        <v>1</v>
      </c>
      <c r="BA485">
        <v>47.82</v>
      </c>
      <c r="BB485">
        <v>1</v>
      </c>
      <c r="BC485">
        <v>9.8800000000000008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502</v>
      </c>
      <c r="BM485">
        <v>338</v>
      </c>
      <c r="BN485">
        <v>0</v>
      </c>
      <c r="BO485" t="s">
        <v>499</v>
      </c>
      <c r="BP485">
        <v>1</v>
      </c>
      <c r="BQ485">
        <v>40</v>
      </c>
      <c r="BR485">
        <v>0</v>
      </c>
      <c r="BS485">
        <v>47.82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1008</v>
      </c>
      <c r="CO485">
        <v>0</v>
      </c>
      <c r="CP485">
        <f t="shared" si="416"/>
        <v>355.75</v>
      </c>
      <c r="CQ485">
        <f t="shared" si="417"/>
        <v>111.64</v>
      </c>
      <c r="CR485">
        <f>(ROUND((ROUND((((ET485*1.05))*AV485*1),2)*BB485),2)+ROUND((ROUND(((AE485-((EU485*1.05)))*AV485*1),2)*BS485),2))</f>
        <v>0</v>
      </c>
      <c r="CS485">
        <f t="shared" si="418"/>
        <v>0</v>
      </c>
      <c r="CT485">
        <f t="shared" si="419"/>
        <v>66.47</v>
      </c>
      <c r="CU485">
        <f t="shared" si="420"/>
        <v>0</v>
      </c>
      <c r="CV485">
        <f t="shared" si="421"/>
        <v>0.109935</v>
      </c>
      <c r="CW485">
        <f t="shared" si="422"/>
        <v>0</v>
      </c>
      <c r="CX485">
        <f t="shared" si="422"/>
        <v>0</v>
      </c>
      <c r="CY485">
        <f t="shared" si="423"/>
        <v>121.86320000000001</v>
      </c>
      <c r="CZ485">
        <f t="shared" si="424"/>
        <v>56.957800000000006</v>
      </c>
      <c r="DC485" t="s">
        <v>3</v>
      </c>
      <c r="DD485" t="s">
        <v>3</v>
      </c>
      <c r="DE485" t="s">
        <v>218</v>
      </c>
      <c r="DF485" t="s">
        <v>218</v>
      </c>
      <c r="DG485" t="s">
        <v>218</v>
      </c>
      <c r="DH485" t="s">
        <v>3</v>
      </c>
      <c r="DI485" t="s">
        <v>218</v>
      </c>
      <c r="DJ485" t="s">
        <v>218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1.0469999999999999</v>
      </c>
      <c r="DQ485">
        <v>1</v>
      </c>
      <c r="DU485">
        <v>1013</v>
      </c>
      <c r="DV485" t="s">
        <v>501</v>
      </c>
      <c r="DW485" t="s">
        <v>501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40698724</v>
      </c>
      <c r="EF485">
        <v>40</v>
      </c>
      <c r="EG485" t="s">
        <v>393</v>
      </c>
      <c r="EH485">
        <v>0</v>
      </c>
      <c r="EI485" t="s">
        <v>3</v>
      </c>
      <c r="EJ485">
        <v>2</v>
      </c>
      <c r="EK485">
        <v>338</v>
      </c>
      <c r="EL485" t="s">
        <v>503</v>
      </c>
      <c r="EM485" t="s">
        <v>504</v>
      </c>
      <c r="EO485" t="s">
        <v>213</v>
      </c>
      <c r="EQ485">
        <v>131072</v>
      </c>
      <c r="ER485">
        <v>12.56</v>
      </c>
      <c r="ES485">
        <v>11.3</v>
      </c>
      <c r="ET485">
        <v>0</v>
      </c>
      <c r="EU485">
        <v>0</v>
      </c>
      <c r="EV485">
        <v>1.26</v>
      </c>
      <c r="EW485">
        <v>0.1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-1843214406</v>
      </c>
      <c r="GG485">
        <v>2</v>
      </c>
      <c r="GH485">
        <v>1</v>
      </c>
      <c r="GI485">
        <v>2</v>
      </c>
      <c r="GJ485">
        <v>0</v>
      </c>
      <c r="GK485">
        <f>ROUND(R485*(R12)/100,2)</f>
        <v>0</v>
      </c>
      <c r="GL485">
        <f t="shared" si="425"/>
        <v>0</v>
      </c>
      <c r="GM485">
        <f t="shared" si="426"/>
        <v>534.57000000000005</v>
      </c>
      <c r="GN485">
        <f t="shared" si="427"/>
        <v>0</v>
      </c>
      <c r="GO485">
        <f t="shared" si="428"/>
        <v>534.57000000000005</v>
      </c>
      <c r="GP485">
        <f t="shared" si="429"/>
        <v>0</v>
      </c>
      <c r="GR485">
        <v>0</v>
      </c>
      <c r="GS485">
        <v>3</v>
      </c>
      <c r="GT485">
        <v>0</v>
      </c>
      <c r="GU485" t="s">
        <v>3</v>
      </c>
      <c r="GV485">
        <f t="shared" si="430"/>
        <v>0</v>
      </c>
      <c r="GW485">
        <v>1</v>
      </c>
      <c r="GX485">
        <f t="shared" si="431"/>
        <v>0</v>
      </c>
      <c r="HA485">
        <v>0</v>
      </c>
      <c r="HB485">
        <v>0</v>
      </c>
      <c r="HC485">
        <f t="shared" si="432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HS485">
        <v>0</v>
      </c>
      <c r="IK485">
        <v>0</v>
      </c>
    </row>
    <row r="486" spans="1:245" x14ac:dyDescent="0.2">
      <c r="A486">
        <v>17</v>
      </c>
      <c r="B486">
        <v>1</v>
      </c>
      <c r="E486" t="s">
        <v>48</v>
      </c>
      <c r="F486" t="s">
        <v>505</v>
      </c>
      <c r="G486" t="s">
        <v>506</v>
      </c>
      <c r="H486" t="s">
        <v>421</v>
      </c>
      <c r="I486">
        <v>4</v>
      </c>
      <c r="J486">
        <v>0</v>
      </c>
      <c r="K486">
        <v>4</v>
      </c>
      <c r="O486">
        <f t="shared" si="402"/>
        <v>227.92</v>
      </c>
      <c r="P486">
        <f t="shared" si="403"/>
        <v>227.92</v>
      </c>
      <c r="Q486">
        <f>(ROUND((ROUND((((ET486*1.05))*AV486*I486),2)*BB486),2)+ROUND((ROUND(((AE486-((EU486*1.05)))*AV486*I486),2)*BS486),2))</f>
        <v>0</v>
      </c>
      <c r="R486">
        <f t="shared" si="404"/>
        <v>0</v>
      </c>
      <c r="S486">
        <f t="shared" si="405"/>
        <v>0</v>
      </c>
      <c r="T486">
        <f t="shared" si="406"/>
        <v>0</v>
      </c>
      <c r="U486">
        <f t="shared" si="407"/>
        <v>0</v>
      </c>
      <c r="V486">
        <f t="shared" si="408"/>
        <v>0</v>
      </c>
      <c r="W486">
        <f t="shared" si="409"/>
        <v>0</v>
      </c>
      <c r="X486">
        <f t="shared" si="410"/>
        <v>0</v>
      </c>
      <c r="Y486">
        <f t="shared" si="410"/>
        <v>0</v>
      </c>
      <c r="AA486">
        <v>44842498</v>
      </c>
      <c r="AB486">
        <f t="shared" si="411"/>
        <v>3.9</v>
      </c>
      <c r="AC486">
        <f>ROUND((ES486),6)</f>
        <v>3.9</v>
      </c>
      <c r="AD486">
        <f>ROUND(((((ET486*1.05))-((EU486*1.05)))+AE486),6)</f>
        <v>0</v>
      </c>
      <c r="AE486">
        <f>ROUND(((EU486*1.05)),6)</f>
        <v>0</v>
      </c>
      <c r="AF486">
        <f>ROUND(((EV486*1.05)),6)</f>
        <v>0</v>
      </c>
      <c r="AG486">
        <f t="shared" si="413"/>
        <v>0</v>
      </c>
      <c r="AH486">
        <f>((EW486*1.05))</f>
        <v>0</v>
      </c>
      <c r="AI486">
        <f>((EX486*1.05))</f>
        <v>0</v>
      </c>
      <c r="AJ486">
        <f t="shared" si="415"/>
        <v>0</v>
      </c>
      <c r="AK486">
        <v>3.9</v>
      </c>
      <c r="AL486">
        <v>3.9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14.61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507</v>
      </c>
      <c r="BM486">
        <v>1617</v>
      </c>
      <c r="BN486">
        <v>0</v>
      </c>
      <c r="BO486" t="s">
        <v>505</v>
      </c>
      <c r="BP486">
        <v>1</v>
      </c>
      <c r="BQ486">
        <v>200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1008</v>
      </c>
      <c r="CO486">
        <v>0</v>
      </c>
      <c r="CP486">
        <f t="shared" si="416"/>
        <v>227.92</v>
      </c>
      <c r="CQ486">
        <f t="shared" si="417"/>
        <v>56.98</v>
      </c>
      <c r="CR486">
        <f>(ROUND((ROUND((((ET486*1.05))*AV486*1),2)*BB486),2)+ROUND((ROUND(((AE486-((EU486*1.05)))*AV486*1),2)*BS486),2))</f>
        <v>0</v>
      </c>
      <c r="CS486">
        <f t="shared" si="418"/>
        <v>0</v>
      </c>
      <c r="CT486">
        <f t="shared" si="419"/>
        <v>0</v>
      </c>
      <c r="CU486">
        <f t="shared" si="420"/>
        <v>0</v>
      </c>
      <c r="CV486">
        <f t="shared" si="421"/>
        <v>0</v>
      </c>
      <c r="CW486">
        <f t="shared" si="422"/>
        <v>0</v>
      </c>
      <c r="CX486">
        <f t="shared" si="422"/>
        <v>0</v>
      </c>
      <c r="CY486">
        <f t="shared" si="423"/>
        <v>0</v>
      </c>
      <c r="CZ486">
        <f t="shared" si="424"/>
        <v>0</v>
      </c>
      <c r="DC486" t="s">
        <v>3</v>
      </c>
      <c r="DD486" t="s">
        <v>3</v>
      </c>
      <c r="DE486" t="s">
        <v>218</v>
      </c>
      <c r="DF486" t="s">
        <v>218</v>
      </c>
      <c r="DG486" t="s">
        <v>218</v>
      </c>
      <c r="DH486" t="s">
        <v>3</v>
      </c>
      <c r="DI486" t="s">
        <v>218</v>
      </c>
      <c r="DJ486" t="s">
        <v>218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1010</v>
      </c>
      <c r="DV486" t="s">
        <v>421</v>
      </c>
      <c r="DW486" t="s">
        <v>421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40700003</v>
      </c>
      <c r="EF486">
        <v>200</v>
      </c>
      <c r="EG486" t="s">
        <v>237</v>
      </c>
      <c r="EH486">
        <v>0</v>
      </c>
      <c r="EI486" t="s">
        <v>3</v>
      </c>
      <c r="EJ486">
        <v>1</v>
      </c>
      <c r="EK486">
        <v>1617</v>
      </c>
      <c r="EL486" t="s">
        <v>238</v>
      </c>
      <c r="EM486" t="s">
        <v>239</v>
      </c>
      <c r="EO486" t="s">
        <v>213</v>
      </c>
      <c r="EQ486">
        <v>131072</v>
      </c>
      <c r="ER486">
        <v>3.9</v>
      </c>
      <c r="ES486">
        <v>3.9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0</v>
      </c>
      <c r="FY486">
        <v>0</v>
      </c>
      <c r="GA486" t="s">
        <v>3</v>
      </c>
      <c r="GD486">
        <v>0</v>
      </c>
      <c r="GF486">
        <v>-1132268635</v>
      </c>
      <c r="GG486">
        <v>2</v>
      </c>
      <c r="GH486">
        <v>1</v>
      </c>
      <c r="GI486">
        <v>2</v>
      </c>
      <c r="GJ486">
        <v>0</v>
      </c>
      <c r="GK486">
        <f>ROUND(R486*(R12)/100,2)</f>
        <v>0</v>
      </c>
      <c r="GL486">
        <f t="shared" si="425"/>
        <v>0</v>
      </c>
      <c r="GM486">
        <f t="shared" si="426"/>
        <v>227.92</v>
      </c>
      <c r="GN486">
        <f t="shared" si="427"/>
        <v>0</v>
      </c>
      <c r="GO486">
        <f t="shared" si="428"/>
        <v>227.92</v>
      </c>
      <c r="GP486">
        <f t="shared" si="429"/>
        <v>0</v>
      </c>
      <c r="GR486">
        <v>0</v>
      </c>
      <c r="GS486">
        <v>3</v>
      </c>
      <c r="GT486">
        <v>0</v>
      </c>
      <c r="GU486" t="s">
        <v>3</v>
      </c>
      <c r="GV486">
        <f t="shared" si="430"/>
        <v>0</v>
      </c>
      <c r="GW486">
        <v>1</v>
      </c>
      <c r="GX486">
        <f t="shared" si="431"/>
        <v>0</v>
      </c>
      <c r="HA486">
        <v>0</v>
      </c>
      <c r="HB486">
        <v>0</v>
      </c>
      <c r="HC486">
        <f t="shared" si="432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HS486">
        <v>0</v>
      </c>
      <c r="IK486">
        <v>0</v>
      </c>
    </row>
    <row r="488" spans="1:245" x14ac:dyDescent="0.2">
      <c r="A488" s="2">
        <v>51</v>
      </c>
      <c r="B488" s="2">
        <f>B477</f>
        <v>1</v>
      </c>
      <c r="C488" s="2">
        <f>A477</f>
        <v>4</v>
      </c>
      <c r="D488" s="2">
        <f>ROW(A477)</f>
        <v>477</v>
      </c>
      <c r="E488" s="2"/>
      <c r="F488" s="2" t="str">
        <f>IF(F477&lt;&gt;"",F477,"")</f>
        <v>Новый раздел</v>
      </c>
      <c r="G488" s="2" t="str">
        <f>IF(G477&lt;&gt;"",G477,"")</f>
        <v>Монтажные работы</v>
      </c>
      <c r="H488" s="2">
        <v>0</v>
      </c>
      <c r="I488" s="2"/>
      <c r="J488" s="2"/>
      <c r="K488" s="2"/>
      <c r="L488" s="2"/>
      <c r="M488" s="2"/>
      <c r="N488" s="2"/>
      <c r="O488" s="2">
        <f t="shared" ref="O488:T488" si="433">ROUND(AB488,2)</f>
        <v>92268.36</v>
      </c>
      <c r="P488" s="2">
        <f t="shared" si="433"/>
        <v>80291.360000000001</v>
      </c>
      <c r="Q488" s="2">
        <f t="shared" si="433"/>
        <v>1321.27</v>
      </c>
      <c r="R488" s="2">
        <f t="shared" si="433"/>
        <v>573.84</v>
      </c>
      <c r="S488" s="2">
        <f t="shared" si="433"/>
        <v>10655.73</v>
      </c>
      <c r="T488" s="2">
        <f t="shared" si="433"/>
        <v>0</v>
      </c>
      <c r="U488" s="2">
        <f>AH488</f>
        <v>17.678466960000002</v>
      </c>
      <c r="V488" s="2">
        <f>AI488</f>
        <v>0</v>
      </c>
      <c r="W488" s="2">
        <f>ROUND(AJ488,2)</f>
        <v>0</v>
      </c>
      <c r="X488" s="2">
        <f>ROUND(AK488,2)</f>
        <v>9803.27</v>
      </c>
      <c r="Y488" s="2">
        <f>ROUND(AL488,2)</f>
        <v>4581.97</v>
      </c>
      <c r="Z488" s="2"/>
      <c r="AA488" s="2"/>
      <c r="AB488" s="2">
        <f>ROUND(SUMIF(AA481:AA486,"=44842498",O481:O486),2)</f>
        <v>92268.36</v>
      </c>
      <c r="AC488" s="2">
        <f>ROUND(SUMIF(AA481:AA486,"=44842498",P481:P486),2)</f>
        <v>80291.360000000001</v>
      </c>
      <c r="AD488" s="2">
        <f>ROUND(SUMIF(AA481:AA486,"=44842498",Q481:Q486),2)</f>
        <v>1321.27</v>
      </c>
      <c r="AE488" s="2">
        <f>ROUND(SUMIF(AA481:AA486,"=44842498",R481:R486),2)</f>
        <v>573.84</v>
      </c>
      <c r="AF488" s="2">
        <f>ROUND(SUMIF(AA481:AA486,"=44842498",S481:S486),2)</f>
        <v>10655.73</v>
      </c>
      <c r="AG488" s="2">
        <f>ROUND(SUMIF(AA481:AA486,"=44842498",T481:T486),2)</f>
        <v>0</v>
      </c>
      <c r="AH488" s="2">
        <f>SUMIF(AA481:AA486,"=44842498",U481:U486)</f>
        <v>17.678466960000002</v>
      </c>
      <c r="AI488" s="2">
        <f>SUMIF(AA481:AA486,"=44842498",V481:V486)</f>
        <v>0</v>
      </c>
      <c r="AJ488" s="2">
        <f>ROUND(SUMIF(AA481:AA486,"=44842498",W481:W486),2)</f>
        <v>0</v>
      </c>
      <c r="AK488" s="2">
        <f>ROUND(SUMIF(AA481:AA486,"=44842498",X481:X486),2)</f>
        <v>9803.27</v>
      </c>
      <c r="AL488" s="2">
        <f>ROUND(SUMIF(AA481:AA486,"=44842498",Y481:Y486),2)</f>
        <v>4581.97</v>
      </c>
      <c r="AM488" s="2"/>
      <c r="AN488" s="2"/>
      <c r="AO488" s="2">
        <f t="shared" ref="AO488:BD488" si="434">ROUND(BX488,2)</f>
        <v>0</v>
      </c>
      <c r="AP488" s="2">
        <f t="shared" si="434"/>
        <v>0</v>
      </c>
      <c r="AQ488" s="2">
        <f t="shared" si="434"/>
        <v>0</v>
      </c>
      <c r="AR488" s="2">
        <f t="shared" si="434"/>
        <v>107571.74</v>
      </c>
      <c r="AS488" s="2">
        <f t="shared" si="434"/>
        <v>0</v>
      </c>
      <c r="AT488" s="2">
        <f t="shared" si="434"/>
        <v>107571.74</v>
      </c>
      <c r="AU488" s="2">
        <f t="shared" si="434"/>
        <v>0</v>
      </c>
      <c r="AV488" s="2">
        <f t="shared" si="434"/>
        <v>80291.360000000001</v>
      </c>
      <c r="AW488" s="2">
        <f t="shared" si="434"/>
        <v>80291.360000000001</v>
      </c>
      <c r="AX488" s="2">
        <f t="shared" si="434"/>
        <v>0</v>
      </c>
      <c r="AY488" s="2">
        <f t="shared" si="434"/>
        <v>80291.360000000001</v>
      </c>
      <c r="AZ488" s="2">
        <f t="shared" si="434"/>
        <v>0</v>
      </c>
      <c r="BA488" s="2">
        <f t="shared" si="434"/>
        <v>0</v>
      </c>
      <c r="BB488" s="2">
        <f t="shared" si="434"/>
        <v>0</v>
      </c>
      <c r="BC488" s="2">
        <f t="shared" si="434"/>
        <v>0</v>
      </c>
      <c r="BD488" s="2">
        <f t="shared" si="434"/>
        <v>0</v>
      </c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>
        <f>ROUND(SUMIF(AA481:AA486,"=44842498",FQ481:FQ486),2)</f>
        <v>0</v>
      </c>
      <c r="BY488" s="2">
        <f>ROUND(SUMIF(AA481:AA486,"=44842498",FR481:FR486),2)</f>
        <v>0</v>
      </c>
      <c r="BZ488" s="2">
        <f>ROUND(SUMIF(AA481:AA486,"=44842498",GL481:GL486),2)</f>
        <v>0</v>
      </c>
      <c r="CA488" s="2">
        <f>ROUND(SUMIF(AA481:AA486,"=44842498",GM481:GM486),2)</f>
        <v>107571.74</v>
      </c>
      <c r="CB488" s="2">
        <f>ROUND(SUMIF(AA481:AA486,"=44842498",GN481:GN486),2)</f>
        <v>0</v>
      </c>
      <c r="CC488" s="2">
        <f>ROUND(SUMIF(AA481:AA486,"=44842498",GO481:GO486),2)</f>
        <v>107571.74</v>
      </c>
      <c r="CD488" s="2">
        <f>ROUND(SUMIF(AA481:AA486,"=44842498",GP481:GP486),2)</f>
        <v>0</v>
      </c>
      <c r="CE488" s="2">
        <f>AC488-BX488</f>
        <v>80291.360000000001</v>
      </c>
      <c r="CF488" s="2">
        <f>AC488-BY488</f>
        <v>80291.360000000001</v>
      </c>
      <c r="CG488" s="2">
        <f>BX488-BZ488</f>
        <v>0</v>
      </c>
      <c r="CH488" s="2">
        <f>AC488-BX488-BY488+BZ488</f>
        <v>80291.360000000001</v>
      </c>
      <c r="CI488" s="2">
        <f>BY488-BZ488</f>
        <v>0</v>
      </c>
      <c r="CJ488" s="2">
        <f>ROUND(SUMIF(AA481:AA486,"=44842498",GX481:GX486),2)</f>
        <v>0</v>
      </c>
      <c r="CK488" s="2">
        <f>ROUND(SUMIF(AA481:AA486,"=44842498",GY481:GY486),2)</f>
        <v>0</v>
      </c>
      <c r="CL488" s="2">
        <f>ROUND(SUMIF(AA481:AA486,"=44842498",GZ481:GZ486),2)</f>
        <v>0</v>
      </c>
      <c r="CM488" s="2">
        <f>ROUND(SUMIF(AA481:AA486,"=44842498",HD481:HD486),2)</f>
        <v>0</v>
      </c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>
        <v>0</v>
      </c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201</v>
      </c>
      <c r="F490" s="4">
        <f>ROUND(Source!O488,O490)</f>
        <v>92268.36</v>
      </c>
      <c r="G490" s="4" t="s">
        <v>75</v>
      </c>
      <c r="H490" s="4" t="s">
        <v>76</v>
      </c>
      <c r="I490" s="4"/>
      <c r="J490" s="4"/>
      <c r="K490" s="4">
        <v>201</v>
      </c>
      <c r="L490" s="4">
        <v>1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92268.36</v>
      </c>
      <c r="X490" s="4">
        <v>1</v>
      </c>
      <c r="Y490" s="4">
        <v>92268.36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202</v>
      </c>
      <c r="F491" s="4">
        <f>ROUND(Source!P488,O491)</f>
        <v>80291.360000000001</v>
      </c>
      <c r="G491" s="4" t="s">
        <v>77</v>
      </c>
      <c r="H491" s="4" t="s">
        <v>78</v>
      </c>
      <c r="I491" s="4"/>
      <c r="J491" s="4"/>
      <c r="K491" s="4">
        <v>202</v>
      </c>
      <c r="L491" s="4">
        <v>2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80291.360000000001</v>
      </c>
      <c r="X491" s="4">
        <v>1</v>
      </c>
      <c r="Y491" s="4">
        <v>80291.360000000001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222</v>
      </c>
      <c r="F492" s="4">
        <f>ROUND(Source!AO488,O492)</f>
        <v>0</v>
      </c>
      <c r="G492" s="4" t="s">
        <v>79</v>
      </c>
      <c r="H492" s="4" t="s">
        <v>80</v>
      </c>
      <c r="I492" s="4"/>
      <c r="J492" s="4"/>
      <c r="K492" s="4">
        <v>222</v>
      </c>
      <c r="L492" s="4">
        <v>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225</v>
      </c>
      <c r="F493" s="4">
        <f>ROUND(Source!AV488,O493)</f>
        <v>80291.360000000001</v>
      </c>
      <c r="G493" s="4" t="s">
        <v>81</v>
      </c>
      <c r="H493" s="4" t="s">
        <v>82</v>
      </c>
      <c r="I493" s="4"/>
      <c r="J493" s="4"/>
      <c r="K493" s="4">
        <v>225</v>
      </c>
      <c r="L493" s="4">
        <v>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80291.360000000001</v>
      </c>
      <c r="X493" s="4">
        <v>1</v>
      </c>
      <c r="Y493" s="4">
        <v>80291.360000000001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226</v>
      </c>
      <c r="F494" s="4">
        <f>ROUND(Source!AW488,O494)</f>
        <v>80291.360000000001</v>
      </c>
      <c r="G494" s="4" t="s">
        <v>83</v>
      </c>
      <c r="H494" s="4" t="s">
        <v>84</v>
      </c>
      <c r="I494" s="4"/>
      <c r="J494" s="4"/>
      <c r="K494" s="4">
        <v>226</v>
      </c>
      <c r="L494" s="4">
        <v>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80291.360000000001</v>
      </c>
      <c r="X494" s="4">
        <v>1</v>
      </c>
      <c r="Y494" s="4">
        <v>80291.360000000001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227</v>
      </c>
      <c r="F495" s="4">
        <f>ROUND(Source!AX488,O495)</f>
        <v>0</v>
      </c>
      <c r="G495" s="4" t="s">
        <v>85</v>
      </c>
      <c r="H495" s="4" t="s">
        <v>86</v>
      </c>
      <c r="I495" s="4"/>
      <c r="J495" s="4"/>
      <c r="K495" s="4">
        <v>227</v>
      </c>
      <c r="L495" s="4">
        <v>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228</v>
      </c>
      <c r="F496" s="4">
        <f>ROUND(Source!AY488,O496)</f>
        <v>80291.360000000001</v>
      </c>
      <c r="G496" s="4" t="s">
        <v>87</v>
      </c>
      <c r="H496" s="4" t="s">
        <v>88</v>
      </c>
      <c r="I496" s="4"/>
      <c r="J496" s="4"/>
      <c r="K496" s="4">
        <v>228</v>
      </c>
      <c r="L496" s="4">
        <v>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80291.360000000001</v>
      </c>
      <c r="X496" s="4">
        <v>1</v>
      </c>
      <c r="Y496" s="4">
        <v>80291.360000000001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216</v>
      </c>
      <c r="F497" s="4">
        <f>ROUND(Source!AP488,O497)</f>
        <v>0</v>
      </c>
      <c r="G497" s="4" t="s">
        <v>89</v>
      </c>
      <c r="H497" s="4" t="s">
        <v>90</v>
      </c>
      <c r="I497" s="4"/>
      <c r="J497" s="4"/>
      <c r="K497" s="4">
        <v>216</v>
      </c>
      <c r="L497" s="4">
        <v>8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223</v>
      </c>
      <c r="F498" s="4">
        <f>ROUND(Source!AQ488,O498)</f>
        <v>0</v>
      </c>
      <c r="G498" s="4" t="s">
        <v>91</v>
      </c>
      <c r="H498" s="4" t="s">
        <v>92</v>
      </c>
      <c r="I498" s="4"/>
      <c r="J498" s="4"/>
      <c r="K498" s="4">
        <v>223</v>
      </c>
      <c r="L498" s="4">
        <v>9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229</v>
      </c>
      <c r="F499" s="4">
        <f>ROUND(Source!AZ488,O499)</f>
        <v>0</v>
      </c>
      <c r="G499" s="4" t="s">
        <v>93</v>
      </c>
      <c r="H499" s="4" t="s">
        <v>94</v>
      </c>
      <c r="I499" s="4"/>
      <c r="J499" s="4"/>
      <c r="K499" s="4">
        <v>229</v>
      </c>
      <c r="L499" s="4">
        <v>10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203</v>
      </c>
      <c r="F500" s="4">
        <f>ROUND(Source!Q488,O500)</f>
        <v>1321.27</v>
      </c>
      <c r="G500" s="4" t="s">
        <v>95</v>
      </c>
      <c r="H500" s="4" t="s">
        <v>96</v>
      </c>
      <c r="I500" s="4"/>
      <c r="J500" s="4"/>
      <c r="K500" s="4">
        <v>203</v>
      </c>
      <c r="L500" s="4">
        <v>11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1321.27</v>
      </c>
      <c r="X500" s="4">
        <v>1</v>
      </c>
      <c r="Y500" s="4">
        <v>1321.27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231</v>
      </c>
      <c r="F501" s="4">
        <f>ROUND(Source!BB488,O501)</f>
        <v>0</v>
      </c>
      <c r="G501" s="4" t="s">
        <v>97</v>
      </c>
      <c r="H501" s="4" t="s">
        <v>98</v>
      </c>
      <c r="I501" s="4"/>
      <c r="J501" s="4"/>
      <c r="K501" s="4">
        <v>231</v>
      </c>
      <c r="L501" s="4">
        <v>12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204</v>
      </c>
      <c r="F502" s="4">
        <f>ROUND(Source!R488,O502)</f>
        <v>573.84</v>
      </c>
      <c r="G502" s="4" t="s">
        <v>99</v>
      </c>
      <c r="H502" s="4" t="s">
        <v>100</v>
      </c>
      <c r="I502" s="4"/>
      <c r="J502" s="4"/>
      <c r="K502" s="4">
        <v>204</v>
      </c>
      <c r="L502" s="4">
        <v>13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573.84</v>
      </c>
      <c r="X502" s="4">
        <v>1</v>
      </c>
      <c r="Y502" s="4">
        <v>573.84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205</v>
      </c>
      <c r="F503" s="4">
        <f>ROUND(Source!S488,O503)</f>
        <v>10655.73</v>
      </c>
      <c r="G503" s="4" t="s">
        <v>101</v>
      </c>
      <c r="H503" s="4" t="s">
        <v>102</v>
      </c>
      <c r="I503" s="4"/>
      <c r="J503" s="4"/>
      <c r="K503" s="4">
        <v>205</v>
      </c>
      <c r="L503" s="4">
        <v>14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10655.73</v>
      </c>
      <c r="X503" s="4">
        <v>1</v>
      </c>
      <c r="Y503" s="4">
        <v>10655.73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232</v>
      </c>
      <c r="F504" s="4">
        <f>ROUND(Source!BC488,O504)</f>
        <v>0</v>
      </c>
      <c r="G504" s="4" t="s">
        <v>103</v>
      </c>
      <c r="H504" s="4" t="s">
        <v>104</v>
      </c>
      <c r="I504" s="4"/>
      <c r="J504" s="4"/>
      <c r="K504" s="4">
        <v>232</v>
      </c>
      <c r="L504" s="4">
        <v>15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214</v>
      </c>
      <c r="F505" s="4">
        <f>ROUND(Source!AS488,O505)</f>
        <v>0</v>
      </c>
      <c r="G505" s="4" t="s">
        <v>105</v>
      </c>
      <c r="H505" s="4" t="s">
        <v>106</v>
      </c>
      <c r="I505" s="4"/>
      <c r="J505" s="4"/>
      <c r="K505" s="4">
        <v>214</v>
      </c>
      <c r="L505" s="4">
        <v>16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215</v>
      </c>
      <c r="F506" s="4">
        <f>ROUND(Source!AT488,O506)</f>
        <v>107571.74</v>
      </c>
      <c r="G506" s="4" t="s">
        <v>107</v>
      </c>
      <c r="H506" s="4" t="s">
        <v>108</v>
      </c>
      <c r="I506" s="4"/>
      <c r="J506" s="4"/>
      <c r="K506" s="4">
        <v>215</v>
      </c>
      <c r="L506" s="4">
        <v>17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107571.74</v>
      </c>
      <c r="X506" s="4">
        <v>1</v>
      </c>
      <c r="Y506" s="4">
        <v>107571.74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217</v>
      </c>
      <c r="F507" s="4">
        <f>ROUND(Source!AU488,O507)</f>
        <v>0</v>
      </c>
      <c r="G507" s="4" t="s">
        <v>109</v>
      </c>
      <c r="H507" s="4" t="s">
        <v>110</v>
      </c>
      <c r="I507" s="4"/>
      <c r="J507" s="4"/>
      <c r="K507" s="4">
        <v>217</v>
      </c>
      <c r="L507" s="4">
        <v>18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230</v>
      </c>
      <c r="F508" s="4">
        <f>ROUND(Source!BA488,O508)</f>
        <v>0</v>
      </c>
      <c r="G508" s="4" t="s">
        <v>111</v>
      </c>
      <c r="H508" s="4" t="s">
        <v>112</v>
      </c>
      <c r="I508" s="4"/>
      <c r="J508" s="4"/>
      <c r="K508" s="4">
        <v>230</v>
      </c>
      <c r="L508" s="4">
        <v>19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206</v>
      </c>
      <c r="F509" s="4">
        <f>ROUND(Source!T488,O509)</f>
        <v>0</v>
      </c>
      <c r="G509" s="4" t="s">
        <v>113</v>
      </c>
      <c r="H509" s="4" t="s">
        <v>114</v>
      </c>
      <c r="I509" s="4"/>
      <c r="J509" s="4"/>
      <c r="K509" s="4">
        <v>206</v>
      </c>
      <c r="L509" s="4">
        <v>20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207</v>
      </c>
      <c r="F510" s="4">
        <f>Source!U488</f>
        <v>17.678466960000002</v>
      </c>
      <c r="G510" s="4" t="s">
        <v>115</v>
      </c>
      <c r="H510" s="4" t="s">
        <v>116</v>
      </c>
      <c r="I510" s="4"/>
      <c r="J510" s="4"/>
      <c r="K510" s="4">
        <v>207</v>
      </c>
      <c r="L510" s="4">
        <v>21</v>
      </c>
      <c r="M510" s="4">
        <v>3</v>
      </c>
      <c r="N510" s="4" t="s">
        <v>3</v>
      </c>
      <c r="O510" s="4">
        <v>-1</v>
      </c>
      <c r="P510" s="4"/>
      <c r="Q510" s="4"/>
      <c r="R510" s="4"/>
      <c r="S510" s="4"/>
      <c r="T510" s="4"/>
      <c r="U510" s="4"/>
      <c r="V510" s="4"/>
      <c r="W510" s="4">
        <v>17.678466960000002</v>
      </c>
      <c r="X510" s="4">
        <v>1</v>
      </c>
      <c r="Y510" s="4">
        <v>17.678466960000002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208</v>
      </c>
      <c r="F511" s="4">
        <f>Source!V488</f>
        <v>0</v>
      </c>
      <c r="G511" s="4" t="s">
        <v>117</v>
      </c>
      <c r="H511" s="4" t="s">
        <v>118</v>
      </c>
      <c r="I511" s="4"/>
      <c r="J511" s="4"/>
      <c r="K511" s="4">
        <v>208</v>
      </c>
      <c r="L511" s="4">
        <v>22</v>
      </c>
      <c r="M511" s="4">
        <v>3</v>
      </c>
      <c r="N511" s="4" t="s">
        <v>3</v>
      </c>
      <c r="O511" s="4">
        <v>-1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209</v>
      </c>
      <c r="F512" s="4">
        <f>ROUND(Source!W488,O512)</f>
        <v>0</v>
      </c>
      <c r="G512" s="4" t="s">
        <v>119</v>
      </c>
      <c r="H512" s="4" t="s">
        <v>120</v>
      </c>
      <c r="I512" s="4"/>
      <c r="J512" s="4"/>
      <c r="K512" s="4">
        <v>209</v>
      </c>
      <c r="L512" s="4">
        <v>23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233</v>
      </c>
      <c r="F513" s="4">
        <f>ROUND(Source!BD488,O513)</f>
        <v>0</v>
      </c>
      <c r="G513" s="4" t="s">
        <v>121</v>
      </c>
      <c r="H513" s="4" t="s">
        <v>122</v>
      </c>
      <c r="I513" s="4"/>
      <c r="J513" s="4"/>
      <c r="K513" s="4">
        <v>233</v>
      </c>
      <c r="L513" s="4">
        <v>24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210</v>
      </c>
      <c r="F514" s="4">
        <f>ROUND(Source!X488,O514)</f>
        <v>9803.27</v>
      </c>
      <c r="G514" s="4" t="s">
        <v>123</v>
      </c>
      <c r="H514" s="4" t="s">
        <v>124</v>
      </c>
      <c r="I514" s="4"/>
      <c r="J514" s="4"/>
      <c r="K514" s="4">
        <v>210</v>
      </c>
      <c r="L514" s="4">
        <v>25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9803.27</v>
      </c>
      <c r="X514" s="4">
        <v>1</v>
      </c>
      <c r="Y514" s="4">
        <v>9803.27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211</v>
      </c>
      <c r="F515" s="4">
        <f>ROUND(Source!Y488,O515)</f>
        <v>4581.97</v>
      </c>
      <c r="G515" s="4" t="s">
        <v>125</v>
      </c>
      <c r="H515" s="4" t="s">
        <v>126</v>
      </c>
      <c r="I515" s="4"/>
      <c r="J515" s="4"/>
      <c r="K515" s="4">
        <v>211</v>
      </c>
      <c r="L515" s="4">
        <v>26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4581.97</v>
      </c>
      <c r="X515" s="4">
        <v>1</v>
      </c>
      <c r="Y515" s="4">
        <v>4581.97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224</v>
      </c>
      <c r="F516" s="4">
        <f>ROUND(Source!AR488,O516)</f>
        <v>107571.74</v>
      </c>
      <c r="G516" s="4" t="s">
        <v>127</v>
      </c>
      <c r="H516" s="4" t="s">
        <v>128</v>
      </c>
      <c r="I516" s="4"/>
      <c r="J516" s="4"/>
      <c r="K516" s="4">
        <v>224</v>
      </c>
      <c r="L516" s="4">
        <v>27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107571.74</v>
      </c>
      <c r="X516" s="4">
        <v>1</v>
      </c>
      <c r="Y516" s="4">
        <v>107571.74</v>
      </c>
      <c r="Z516" s="4"/>
      <c r="AA516" s="4"/>
      <c r="AB516" s="4"/>
    </row>
    <row r="518" spans="1:206" x14ac:dyDescent="0.2">
      <c r="A518" s="2">
        <v>51</v>
      </c>
      <c r="B518" s="2">
        <f>B427</f>
        <v>1</v>
      </c>
      <c r="C518" s="2">
        <f>A427</f>
        <v>3</v>
      </c>
      <c r="D518" s="2">
        <f>ROW(A427)</f>
        <v>427</v>
      </c>
      <c r="E518" s="2"/>
      <c r="F518" s="2" t="str">
        <f>IF(F427&lt;&gt;"",F427,"")</f>
        <v>02-01-02</v>
      </c>
      <c r="G518" s="2" t="str">
        <f>IF(G427&lt;&gt;"",G427,"")</f>
        <v>Горизонтально-направленное бурение</v>
      </c>
      <c r="H518" s="2">
        <v>0</v>
      </c>
      <c r="I518" s="2"/>
      <c r="J518" s="2"/>
      <c r="K518" s="2"/>
      <c r="L518" s="2"/>
      <c r="M518" s="2"/>
      <c r="N518" s="2"/>
      <c r="O518" s="2">
        <f t="shared" ref="O518:T518" si="435">ROUND(O447+O488+AB518,2)</f>
        <v>3394674.69</v>
      </c>
      <c r="P518" s="2">
        <f t="shared" si="435"/>
        <v>1934001.02</v>
      </c>
      <c r="Q518" s="2">
        <f t="shared" si="435"/>
        <v>1331477.8999999999</v>
      </c>
      <c r="R518" s="2">
        <f t="shared" si="435"/>
        <v>201687.07</v>
      </c>
      <c r="S518" s="2">
        <f t="shared" si="435"/>
        <v>129195.77</v>
      </c>
      <c r="T518" s="2">
        <f t="shared" si="435"/>
        <v>0</v>
      </c>
      <c r="U518" s="2">
        <f>U447+U488+AH518</f>
        <v>204.36595065600002</v>
      </c>
      <c r="V518" s="2">
        <f>V447+V488+AI518</f>
        <v>0</v>
      </c>
      <c r="W518" s="2">
        <f>ROUND(W447+W488+AJ518,2)</f>
        <v>0</v>
      </c>
      <c r="X518" s="2">
        <f>ROUND(X447+X488+AK518,2)</f>
        <v>147966.85</v>
      </c>
      <c r="Y518" s="2">
        <f>ROUND(Y447+Y488+AL518,2)</f>
        <v>69925.740000000005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436">ROUND(AO447+AO488+BX518,2)</f>
        <v>0</v>
      </c>
      <c r="AP518" s="2">
        <f t="shared" si="436"/>
        <v>0</v>
      </c>
      <c r="AQ518" s="2">
        <f t="shared" si="436"/>
        <v>0</v>
      </c>
      <c r="AR518" s="2">
        <f t="shared" si="436"/>
        <v>3935266.58</v>
      </c>
      <c r="AS518" s="2">
        <f t="shared" si="436"/>
        <v>3827694.84</v>
      </c>
      <c r="AT518" s="2">
        <f t="shared" si="436"/>
        <v>107571.74</v>
      </c>
      <c r="AU518" s="2">
        <f t="shared" si="436"/>
        <v>0</v>
      </c>
      <c r="AV518" s="2">
        <f t="shared" si="436"/>
        <v>1934001.02</v>
      </c>
      <c r="AW518" s="2">
        <f t="shared" si="436"/>
        <v>1934001.02</v>
      </c>
      <c r="AX518" s="2">
        <f t="shared" si="436"/>
        <v>0</v>
      </c>
      <c r="AY518" s="2">
        <f t="shared" si="436"/>
        <v>1934001.02</v>
      </c>
      <c r="AZ518" s="2">
        <f t="shared" si="436"/>
        <v>0</v>
      </c>
      <c r="BA518" s="2">
        <f t="shared" si="436"/>
        <v>0</v>
      </c>
      <c r="BB518" s="2">
        <f t="shared" si="436"/>
        <v>0</v>
      </c>
      <c r="BC518" s="2">
        <f t="shared" si="436"/>
        <v>0</v>
      </c>
      <c r="BD518" s="2">
        <f t="shared" si="436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3394674.69</v>
      </c>
      <c r="G520" s="4" t="s">
        <v>75</v>
      </c>
      <c r="H520" s="4" t="s">
        <v>76</v>
      </c>
      <c r="I520" s="4"/>
      <c r="J520" s="4"/>
      <c r="K520" s="4">
        <v>201</v>
      </c>
      <c r="L520" s="4">
        <v>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4384004.32</v>
      </c>
      <c r="X520" s="4">
        <v>1</v>
      </c>
      <c r="Y520" s="4">
        <v>4384004.32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1934001.02</v>
      </c>
      <c r="G521" s="4" t="s">
        <v>77</v>
      </c>
      <c r="H521" s="4" t="s">
        <v>78</v>
      </c>
      <c r="I521" s="4"/>
      <c r="J521" s="4"/>
      <c r="K521" s="4">
        <v>202</v>
      </c>
      <c r="L521" s="4">
        <v>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2478713.71</v>
      </c>
      <c r="X521" s="4">
        <v>1</v>
      </c>
      <c r="Y521" s="4">
        <v>2478713.71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79</v>
      </c>
      <c r="H522" s="4" t="s">
        <v>80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1934001.02</v>
      </c>
      <c r="G523" s="4" t="s">
        <v>81</v>
      </c>
      <c r="H523" s="4" t="s">
        <v>82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2478713.71</v>
      </c>
      <c r="X523" s="4">
        <v>1</v>
      </c>
      <c r="Y523" s="4">
        <v>2478713.71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1934001.02</v>
      </c>
      <c r="G524" s="4" t="s">
        <v>83</v>
      </c>
      <c r="H524" s="4" t="s">
        <v>84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2478713.71</v>
      </c>
      <c r="X524" s="4">
        <v>1</v>
      </c>
      <c r="Y524" s="4">
        <v>2478713.71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85</v>
      </c>
      <c r="H525" s="4" t="s">
        <v>86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1934001.02</v>
      </c>
      <c r="G526" s="4" t="s">
        <v>87</v>
      </c>
      <c r="H526" s="4" t="s">
        <v>88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2478713.71</v>
      </c>
      <c r="X526" s="4">
        <v>1</v>
      </c>
      <c r="Y526" s="4">
        <v>2478713.71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89</v>
      </c>
      <c r="H527" s="4" t="s">
        <v>90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91</v>
      </c>
      <c r="H528" s="4" t="s">
        <v>92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93</v>
      </c>
      <c r="H529" s="4" t="s">
        <v>94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1331477.8999999999</v>
      </c>
      <c r="G530" s="4" t="s">
        <v>95</v>
      </c>
      <c r="H530" s="4" t="s">
        <v>96</v>
      </c>
      <c r="I530" s="4"/>
      <c r="J530" s="4"/>
      <c r="K530" s="4">
        <v>203</v>
      </c>
      <c r="L530" s="4">
        <v>11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1731832.17</v>
      </c>
      <c r="X530" s="4">
        <v>1</v>
      </c>
      <c r="Y530" s="4">
        <v>1731832.17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97</v>
      </c>
      <c r="H531" s="4" t="s">
        <v>98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201687.07</v>
      </c>
      <c r="G532" s="4" t="s">
        <v>99</v>
      </c>
      <c r="H532" s="4" t="s">
        <v>100</v>
      </c>
      <c r="I532" s="4"/>
      <c r="J532" s="4"/>
      <c r="K532" s="4">
        <v>204</v>
      </c>
      <c r="L532" s="4">
        <v>13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261926.41</v>
      </c>
      <c r="X532" s="4">
        <v>1</v>
      </c>
      <c r="Y532" s="4">
        <v>261926.41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129195.77</v>
      </c>
      <c r="G533" s="4" t="s">
        <v>101</v>
      </c>
      <c r="H533" s="4" t="s">
        <v>102</v>
      </c>
      <c r="I533" s="4"/>
      <c r="J533" s="4"/>
      <c r="K533" s="4">
        <v>205</v>
      </c>
      <c r="L533" s="4">
        <v>14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173458.44</v>
      </c>
      <c r="X533" s="4">
        <v>1</v>
      </c>
      <c r="Y533" s="4">
        <v>173458.44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103</v>
      </c>
      <c r="H534" s="4" t="s">
        <v>104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3827694.84</v>
      </c>
      <c r="G535" s="4" t="s">
        <v>105</v>
      </c>
      <c r="H535" s="4" t="s">
        <v>106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4985517.45</v>
      </c>
      <c r="X535" s="4">
        <v>1</v>
      </c>
      <c r="Y535" s="4">
        <v>4985517.45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107571.74</v>
      </c>
      <c r="G536" s="4" t="s">
        <v>107</v>
      </c>
      <c r="H536" s="4" t="s">
        <v>108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107571.74</v>
      </c>
      <c r="X536" s="4">
        <v>1</v>
      </c>
      <c r="Y536" s="4">
        <v>107571.74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109</v>
      </c>
      <c r="H537" s="4" t="s">
        <v>110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111</v>
      </c>
      <c r="H538" s="4" t="s">
        <v>112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113</v>
      </c>
      <c r="H539" s="4" t="s">
        <v>114</v>
      </c>
      <c r="I539" s="4"/>
      <c r="J539" s="4"/>
      <c r="K539" s="4">
        <v>206</v>
      </c>
      <c r="L539" s="4">
        <v>20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Source!U518</f>
        <v>204.36595065600002</v>
      </c>
      <c r="G540" s="4" t="s">
        <v>115</v>
      </c>
      <c r="H540" s="4" t="s">
        <v>116</v>
      </c>
      <c r="I540" s="4"/>
      <c r="J540" s="4"/>
      <c r="K540" s="4">
        <v>207</v>
      </c>
      <c r="L540" s="4">
        <v>21</v>
      </c>
      <c r="M540" s="4">
        <v>3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277.38813093600004</v>
      </c>
      <c r="X540" s="4">
        <v>1</v>
      </c>
      <c r="Y540" s="4">
        <v>277.38813093600004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Source!V518</f>
        <v>0</v>
      </c>
      <c r="G541" s="4" t="s">
        <v>117</v>
      </c>
      <c r="H541" s="4" t="s">
        <v>118</v>
      </c>
      <c r="I541" s="4"/>
      <c r="J541" s="4"/>
      <c r="K541" s="4">
        <v>208</v>
      </c>
      <c r="L541" s="4">
        <v>22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119</v>
      </c>
      <c r="H542" s="4" t="s">
        <v>120</v>
      </c>
      <c r="I542" s="4"/>
      <c r="J542" s="4"/>
      <c r="K542" s="4">
        <v>209</v>
      </c>
      <c r="L542" s="4">
        <v>23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121</v>
      </c>
      <c r="H543" s="4" t="s">
        <v>122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147966.85</v>
      </c>
      <c r="G544" s="4" t="s">
        <v>123</v>
      </c>
      <c r="H544" s="4" t="s">
        <v>124</v>
      </c>
      <c r="I544" s="4"/>
      <c r="J544" s="4"/>
      <c r="K544" s="4">
        <v>210</v>
      </c>
      <c r="L544" s="4">
        <v>25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196924.43</v>
      </c>
      <c r="X544" s="4">
        <v>1</v>
      </c>
      <c r="Y544" s="4">
        <v>196924.43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69925.740000000005</v>
      </c>
      <c r="G545" s="4" t="s">
        <v>125</v>
      </c>
      <c r="H545" s="4" t="s">
        <v>126</v>
      </c>
      <c r="I545" s="4"/>
      <c r="J545" s="4"/>
      <c r="K545" s="4">
        <v>211</v>
      </c>
      <c r="L545" s="4">
        <v>26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93078.2</v>
      </c>
      <c r="X545" s="4">
        <v>1</v>
      </c>
      <c r="Y545" s="4">
        <v>93078.2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3935266.58</v>
      </c>
      <c r="G546" s="4" t="s">
        <v>127</v>
      </c>
      <c r="H546" s="4" t="s">
        <v>128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5093089.1900000004</v>
      </c>
      <c r="X546" s="4">
        <v>1</v>
      </c>
      <c r="Y546" s="4">
        <v>5093089.1900000004</v>
      </c>
      <c r="Z546" s="4"/>
      <c r="AA546" s="4"/>
      <c r="AB546" s="4"/>
    </row>
    <row r="548" spans="1:245" x14ac:dyDescent="0.2">
      <c r="A548" s="1">
        <v>3</v>
      </c>
      <c r="B548" s="1">
        <v>1</v>
      </c>
      <c r="C548" s="1"/>
      <c r="D548" s="1">
        <f>ROW(A590)</f>
        <v>590</v>
      </c>
      <c r="E548" s="1"/>
      <c r="F548" s="1" t="s">
        <v>508</v>
      </c>
      <c r="G548" s="1" t="s">
        <v>509</v>
      </c>
      <c r="H548" s="1" t="s">
        <v>3</v>
      </c>
      <c r="I548" s="1">
        <v>0</v>
      </c>
      <c r="J548" s="1" t="s">
        <v>3</v>
      </c>
      <c r="K548" s="1">
        <v>1</v>
      </c>
      <c r="L548" s="1" t="s">
        <v>508</v>
      </c>
      <c r="M548" s="1" t="s">
        <v>3</v>
      </c>
      <c r="N548" s="1"/>
      <c r="O548" s="1"/>
      <c r="P548" s="1"/>
      <c r="Q548" s="1"/>
      <c r="R548" s="1"/>
      <c r="S548" s="1">
        <v>0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>
        <v>0</v>
      </c>
      <c r="CG548" s="1">
        <v>0</v>
      </c>
      <c r="CH548" s="1"/>
      <c r="CI548" s="1" t="s">
        <v>3</v>
      </c>
      <c r="CJ548" s="1" t="s">
        <v>3</v>
      </c>
      <c r="CK548" t="s">
        <v>3</v>
      </c>
      <c r="CL548" t="s">
        <v>3</v>
      </c>
      <c r="CM548" t="s">
        <v>3</v>
      </c>
      <c r="CN548" t="s">
        <v>3</v>
      </c>
      <c r="CO548" t="s">
        <v>3</v>
      </c>
      <c r="CP548" t="s">
        <v>3</v>
      </c>
      <c r="CQ548" t="s">
        <v>3</v>
      </c>
    </row>
    <row r="550" spans="1:245" x14ac:dyDescent="0.2">
      <c r="A550" s="2">
        <v>52</v>
      </c>
      <c r="B550" s="2">
        <f t="shared" ref="B550:G550" si="437">B590</f>
        <v>1</v>
      </c>
      <c r="C550" s="2">
        <f t="shared" si="437"/>
        <v>3</v>
      </c>
      <c r="D550" s="2">
        <f t="shared" si="437"/>
        <v>548</v>
      </c>
      <c r="E550" s="2">
        <f t="shared" si="437"/>
        <v>0</v>
      </c>
      <c r="F550" s="2" t="str">
        <f t="shared" si="437"/>
        <v>09-01-04</v>
      </c>
      <c r="G550" s="2" t="str">
        <f t="shared" si="437"/>
        <v>Перевозка грунта</v>
      </c>
      <c r="H550" s="2"/>
      <c r="I550" s="2"/>
      <c r="J550" s="2"/>
      <c r="K550" s="2"/>
      <c r="L550" s="2"/>
      <c r="M550" s="2"/>
      <c r="N550" s="2"/>
      <c r="O550" s="2">
        <f t="shared" ref="O550:AT550" si="438">O590</f>
        <v>13800.54</v>
      </c>
      <c r="P550" s="2">
        <f t="shared" si="438"/>
        <v>0</v>
      </c>
      <c r="Q550" s="2">
        <f t="shared" si="438"/>
        <v>13800.54</v>
      </c>
      <c r="R550" s="2">
        <f t="shared" si="438"/>
        <v>0</v>
      </c>
      <c r="S550" s="2">
        <f t="shared" si="438"/>
        <v>0</v>
      </c>
      <c r="T550" s="2">
        <f t="shared" si="438"/>
        <v>0</v>
      </c>
      <c r="U550" s="2">
        <f t="shared" si="438"/>
        <v>0</v>
      </c>
      <c r="V550" s="2">
        <f t="shared" si="438"/>
        <v>0</v>
      </c>
      <c r="W550" s="2">
        <f t="shared" si="438"/>
        <v>0</v>
      </c>
      <c r="X550" s="2">
        <f t="shared" si="438"/>
        <v>0</v>
      </c>
      <c r="Y550" s="2">
        <f t="shared" si="438"/>
        <v>0</v>
      </c>
      <c r="Z550" s="2">
        <f t="shared" si="438"/>
        <v>0</v>
      </c>
      <c r="AA550" s="2">
        <f t="shared" si="438"/>
        <v>0</v>
      </c>
      <c r="AB550" s="2">
        <f t="shared" si="438"/>
        <v>0</v>
      </c>
      <c r="AC550" s="2">
        <f t="shared" si="438"/>
        <v>0</v>
      </c>
      <c r="AD550" s="2">
        <f t="shared" si="438"/>
        <v>0</v>
      </c>
      <c r="AE550" s="2">
        <f t="shared" si="438"/>
        <v>0</v>
      </c>
      <c r="AF550" s="2">
        <f t="shared" si="438"/>
        <v>0</v>
      </c>
      <c r="AG550" s="2">
        <f t="shared" si="438"/>
        <v>0</v>
      </c>
      <c r="AH550" s="2">
        <f t="shared" si="438"/>
        <v>0</v>
      </c>
      <c r="AI550" s="2">
        <f t="shared" si="438"/>
        <v>0</v>
      </c>
      <c r="AJ550" s="2">
        <f t="shared" si="438"/>
        <v>0</v>
      </c>
      <c r="AK550" s="2">
        <f t="shared" si="438"/>
        <v>0</v>
      </c>
      <c r="AL550" s="2">
        <f t="shared" si="438"/>
        <v>0</v>
      </c>
      <c r="AM550" s="2">
        <f t="shared" si="438"/>
        <v>0</v>
      </c>
      <c r="AN550" s="2">
        <f t="shared" si="438"/>
        <v>0</v>
      </c>
      <c r="AO550" s="2">
        <f t="shared" si="438"/>
        <v>0</v>
      </c>
      <c r="AP550" s="2">
        <f t="shared" si="438"/>
        <v>0</v>
      </c>
      <c r="AQ550" s="2">
        <f t="shared" si="438"/>
        <v>0</v>
      </c>
      <c r="AR550" s="2">
        <f t="shared" si="438"/>
        <v>13800.54</v>
      </c>
      <c r="AS550" s="2">
        <f t="shared" si="438"/>
        <v>0</v>
      </c>
      <c r="AT550" s="2">
        <f t="shared" si="438"/>
        <v>0</v>
      </c>
      <c r="AU550" s="2">
        <f t="shared" ref="AU550:BZ550" si="439">AU590</f>
        <v>13800.54</v>
      </c>
      <c r="AV550" s="2">
        <f t="shared" si="439"/>
        <v>0</v>
      </c>
      <c r="AW550" s="2">
        <f t="shared" si="439"/>
        <v>0</v>
      </c>
      <c r="AX550" s="2">
        <f t="shared" si="439"/>
        <v>0</v>
      </c>
      <c r="AY550" s="2">
        <f t="shared" si="439"/>
        <v>0</v>
      </c>
      <c r="AZ550" s="2">
        <f t="shared" si="439"/>
        <v>0</v>
      </c>
      <c r="BA550" s="2">
        <f t="shared" si="439"/>
        <v>0</v>
      </c>
      <c r="BB550" s="2">
        <f t="shared" si="439"/>
        <v>0</v>
      </c>
      <c r="BC550" s="2">
        <f t="shared" si="439"/>
        <v>0</v>
      </c>
      <c r="BD550" s="2">
        <f t="shared" si="439"/>
        <v>0</v>
      </c>
      <c r="BE550" s="2">
        <f t="shared" si="439"/>
        <v>0</v>
      </c>
      <c r="BF550" s="2">
        <f t="shared" si="439"/>
        <v>0</v>
      </c>
      <c r="BG550" s="2">
        <f t="shared" si="439"/>
        <v>0</v>
      </c>
      <c r="BH550" s="2">
        <f t="shared" si="439"/>
        <v>0</v>
      </c>
      <c r="BI550" s="2">
        <f t="shared" si="439"/>
        <v>0</v>
      </c>
      <c r="BJ550" s="2">
        <f t="shared" si="439"/>
        <v>0</v>
      </c>
      <c r="BK550" s="2">
        <f t="shared" si="439"/>
        <v>0</v>
      </c>
      <c r="BL550" s="2">
        <f t="shared" si="439"/>
        <v>0</v>
      </c>
      <c r="BM550" s="2">
        <f t="shared" si="439"/>
        <v>0</v>
      </c>
      <c r="BN550" s="2">
        <f t="shared" si="439"/>
        <v>0</v>
      </c>
      <c r="BO550" s="2">
        <f t="shared" si="439"/>
        <v>0</v>
      </c>
      <c r="BP550" s="2">
        <f t="shared" si="439"/>
        <v>0</v>
      </c>
      <c r="BQ550" s="2">
        <f t="shared" si="439"/>
        <v>0</v>
      </c>
      <c r="BR550" s="2">
        <f t="shared" si="439"/>
        <v>0</v>
      </c>
      <c r="BS550" s="2">
        <f t="shared" si="439"/>
        <v>0</v>
      </c>
      <c r="BT550" s="2">
        <f t="shared" si="439"/>
        <v>0</v>
      </c>
      <c r="BU550" s="2">
        <f t="shared" si="439"/>
        <v>0</v>
      </c>
      <c r="BV550" s="2">
        <f t="shared" si="439"/>
        <v>0</v>
      </c>
      <c r="BW550" s="2">
        <f t="shared" si="439"/>
        <v>0</v>
      </c>
      <c r="BX550" s="2">
        <f t="shared" si="439"/>
        <v>0</v>
      </c>
      <c r="BY550" s="2">
        <f t="shared" si="439"/>
        <v>0</v>
      </c>
      <c r="BZ550" s="2">
        <f t="shared" si="439"/>
        <v>0</v>
      </c>
      <c r="CA550" s="2">
        <f t="shared" ref="CA550:DF550" si="440">CA590</f>
        <v>0</v>
      </c>
      <c r="CB550" s="2">
        <f t="shared" si="440"/>
        <v>0</v>
      </c>
      <c r="CC550" s="2">
        <f t="shared" si="440"/>
        <v>0</v>
      </c>
      <c r="CD550" s="2">
        <f t="shared" si="440"/>
        <v>0</v>
      </c>
      <c r="CE550" s="2">
        <f t="shared" si="440"/>
        <v>0</v>
      </c>
      <c r="CF550" s="2">
        <f t="shared" si="440"/>
        <v>0</v>
      </c>
      <c r="CG550" s="2">
        <f t="shared" si="440"/>
        <v>0</v>
      </c>
      <c r="CH550" s="2">
        <f t="shared" si="440"/>
        <v>0</v>
      </c>
      <c r="CI550" s="2">
        <f t="shared" si="440"/>
        <v>0</v>
      </c>
      <c r="CJ550" s="2">
        <f t="shared" si="440"/>
        <v>0</v>
      </c>
      <c r="CK550" s="2">
        <f t="shared" si="440"/>
        <v>0</v>
      </c>
      <c r="CL550" s="2">
        <f t="shared" si="440"/>
        <v>0</v>
      </c>
      <c r="CM550" s="2">
        <f t="shared" si="440"/>
        <v>0</v>
      </c>
      <c r="CN550" s="2">
        <f t="shared" si="440"/>
        <v>0</v>
      </c>
      <c r="CO550" s="2">
        <f t="shared" si="440"/>
        <v>0</v>
      </c>
      <c r="CP550" s="2">
        <f t="shared" si="440"/>
        <v>0</v>
      </c>
      <c r="CQ550" s="2">
        <f t="shared" si="440"/>
        <v>0</v>
      </c>
      <c r="CR550" s="2">
        <f t="shared" si="440"/>
        <v>0</v>
      </c>
      <c r="CS550" s="2">
        <f t="shared" si="440"/>
        <v>0</v>
      </c>
      <c r="CT550" s="2">
        <f t="shared" si="440"/>
        <v>0</v>
      </c>
      <c r="CU550" s="2">
        <f t="shared" si="440"/>
        <v>0</v>
      </c>
      <c r="CV550" s="2">
        <f t="shared" si="440"/>
        <v>0</v>
      </c>
      <c r="CW550" s="2">
        <f t="shared" si="440"/>
        <v>0</v>
      </c>
      <c r="CX550" s="2">
        <f t="shared" si="440"/>
        <v>0</v>
      </c>
      <c r="CY550" s="2">
        <f t="shared" si="440"/>
        <v>0</v>
      </c>
      <c r="CZ550" s="2">
        <f t="shared" si="440"/>
        <v>0</v>
      </c>
      <c r="DA550" s="2">
        <f t="shared" si="440"/>
        <v>0</v>
      </c>
      <c r="DB550" s="2">
        <f t="shared" si="440"/>
        <v>0</v>
      </c>
      <c r="DC550" s="2">
        <f t="shared" si="440"/>
        <v>0</v>
      </c>
      <c r="DD550" s="2">
        <f t="shared" si="440"/>
        <v>0</v>
      </c>
      <c r="DE550" s="2">
        <f t="shared" si="440"/>
        <v>0</v>
      </c>
      <c r="DF550" s="2">
        <f t="shared" si="440"/>
        <v>0</v>
      </c>
      <c r="DG550" s="3">
        <f t="shared" ref="DG550:EL550" si="441">DG590</f>
        <v>0</v>
      </c>
      <c r="DH550" s="3">
        <f t="shared" si="441"/>
        <v>0</v>
      </c>
      <c r="DI550" s="3">
        <f t="shared" si="441"/>
        <v>0</v>
      </c>
      <c r="DJ550" s="3">
        <f t="shared" si="441"/>
        <v>0</v>
      </c>
      <c r="DK550" s="3">
        <f t="shared" si="441"/>
        <v>0</v>
      </c>
      <c r="DL550" s="3">
        <f t="shared" si="441"/>
        <v>0</v>
      </c>
      <c r="DM550" s="3">
        <f t="shared" si="441"/>
        <v>0</v>
      </c>
      <c r="DN550" s="3">
        <f t="shared" si="441"/>
        <v>0</v>
      </c>
      <c r="DO550" s="3">
        <f t="shared" si="441"/>
        <v>0</v>
      </c>
      <c r="DP550" s="3">
        <f t="shared" si="441"/>
        <v>0</v>
      </c>
      <c r="DQ550" s="3">
        <f t="shared" si="441"/>
        <v>0</v>
      </c>
      <c r="DR550" s="3">
        <f t="shared" si="441"/>
        <v>0</v>
      </c>
      <c r="DS550" s="3">
        <f t="shared" si="441"/>
        <v>0</v>
      </c>
      <c r="DT550" s="3">
        <f t="shared" si="441"/>
        <v>0</v>
      </c>
      <c r="DU550" s="3">
        <f t="shared" si="441"/>
        <v>0</v>
      </c>
      <c r="DV550" s="3">
        <f t="shared" si="441"/>
        <v>0</v>
      </c>
      <c r="DW550" s="3">
        <f t="shared" si="441"/>
        <v>0</v>
      </c>
      <c r="DX550" s="3">
        <f t="shared" si="441"/>
        <v>0</v>
      </c>
      <c r="DY550" s="3">
        <f t="shared" si="441"/>
        <v>0</v>
      </c>
      <c r="DZ550" s="3">
        <f t="shared" si="441"/>
        <v>0</v>
      </c>
      <c r="EA550" s="3">
        <f t="shared" si="441"/>
        <v>0</v>
      </c>
      <c r="EB550" s="3">
        <f t="shared" si="441"/>
        <v>0</v>
      </c>
      <c r="EC550" s="3">
        <f t="shared" si="441"/>
        <v>0</v>
      </c>
      <c r="ED550" s="3">
        <f t="shared" si="441"/>
        <v>0</v>
      </c>
      <c r="EE550" s="3">
        <f t="shared" si="441"/>
        <v>0</v>
      </c>
      <c r="EF550" s="3">
        <f t="shared" si="441"/>
        <v>0</v>
      </c>
      <c r="EG550" s="3">
        <f t="shared" si="441"/>
        <v>0</v>
      </c>
      <c r="EH550" s="3">
        <f t="shared" si="441"/>
        <v>0</v>
      </c>
      <c r="EI550" s="3">
        <f t="shared" si="441"/>
        <v>0</v>
      </c>
      <c r="EJ550" s="3">
        <f t="shared" si="441"/>
        <v>0</v>
      </c>
      <c r="EK550" s="3">
        <f t="shared" si="441"/>
        <v>0</v>
      </c>
      <c r="EL550" s="3">
        <f t="shared" si="441"/>
        <v>0</v>
      </c>
      <c r="EM550" s="3">
        <f t="shared" ref="EM550:FR550" si="442">EM590</f>
        <v>0</v>
      </c>
      <c r="EN550" s="3">
        <f t="shared" si="442"/>
        <v>0</v>
      </c>
      <c r="EO550" s="3">
        <f t="shared" si="442"/>
        <v>0</v>
      </c>
      <c r="EP550" s="3">
        <f t="shared" si="442"/>
        <v>0</v>
      </c>
      <c r="EQ550" s="3">
        <f t="shared" si="442"/>
        <v>0</v>
      </c>
      <c r="ER550" s="3">
        <f t="shared" si="442"/>
        <v>0</v>
      </c>
      <c r="ES550" s="3">
        <f t="shared" si="442"/>
        <v>0</v>
      </c>
      <c r="ET550" s="3">
        <f t="shared" si="442"/>
        <v>0</v>
      </c>
      <c r="EU550" s="3">
        <f t="shared" si="442"/>
        <v>0</v>
      </c>
      <c r="EV550" s="3">
        <f t="shared" si="442"/>
        <v>0</v>
      </c>
      <c r="EW550" s="3">
        <f t="shared" si="442"/>
        <v>0</v>
      </c>
      <c r="EX550" s="3">
        <f t="shared" si="442"/>
        <v>0</v>
      </c>
      <c r="EY550" s="3">
        <f t="shared" si="442"/>
        <v>0</v>
      </c>
      <c r="EZ550" s="3">
        <f t="shared" si="442"/>
        <v>0</v>
      </c>
      <c r="FA550" s="3">
        <f t="shared" si="442"/>
        <v>0</v>
      </c>
      <c r="FB550" s="3">
        <f t="shared" si="442"/>
        <v>0</v>
      </c>
      <c r="FC550" s="3">
        <f t="shared" si="442"/>
        <v>0</v>
      </c>
      <c r="FD550" s="3">
        <f t="shared" si="442"/>
        <v>0</v>
      </c>
      <c r="FE550" s="3">
        <f t="shared" si="442"/>
        <v>0</v>
      </c>
      <c r="FF550" s="3">
        <f t="shared" si="442"/>
        <v>0</v>
      </c>
      <c r="FG550" s="3">
        <f t="shared" si="442"/>
        <v>0</v>
      </c>
      <c r="FH550" s="3">
        <f t="shared" si="442"/>
        <v>0</v>
      </c>
      <c r="FI550" s="3">
        <f t="shared" si="442"/>
        <v>0</v>
      </c>
      <c r="FJ550" s="3">
        <f t="shared" si="442"/>
        <v>0</v>
      </c>
      <c r="FK550" s="3">
        <f t="shared" si="442"/>
        <v>0</v>
      </c>
      <c r="FL550" s="3">
        <f t="shared" si="442"/>
        <v>0</v>
      </c>
      <c r="FM550" s="3">
        <f t="shared" si="442"/>
        <v>0</v>
      </c>
      <c r="FN550" s="3">
        <f t="shared" si="442"/>
        <v>0</v>
      </c>
      <c r="FO550" s="3">
        <f t="shared" si="442"/>
        <v>0</v>
      </c>
      <c r="FP550" s="3">
        <f t="shared" si="442"/>
        <v>0</v>
      </c>
      <c r="FQ550" s="3">
        <f t="shared" si="442"/>
        <v>0</v>
      </c>
      <c r="FR550" s="3">
        <f t="shared" si="442"/>
        <v>0</v>
      </c>
      <c r="FS550" s="3">
        <f t="shared" ref="FS550:GX550" si="443">FS590</f>
        <v>0</v>
      </c>
      <c r="FT550" s="3">
        <f t="shared" si="443"/>
        <v>0</v>
      </c>
      <c r="FU550" s="3">
        <f t="shared" si="443"/>
        <v>0</v>
      </c>
      <c r="FV550" s="3">
        <f t="shared" si="443"/>
        <v>0</v>
      </c>
      <c r="FW550" s="3">
        <f t="shared" si="443"/>
        <v>0</v>
      </c>
      <c r="FX550" s="3">
        <f t="shared" si="443"/>
        <v>0</v>
      </c>
      <c r="FY550" s="3">
        <f t="shared" si="443"/>
        <v>0</v>
      </c>
      <c r="FZ550" s="3">
        <f t="shared" si="443"/>
        <v>0</v>
      </c>
      <c r="GA550" s="3">
        <f t="shared" si="443"/>
        <v>0</v>
      </c>
      <c r="GB550" s="3">
        <f t="shared" si="443"/>
        <v>0</v>
      </c>
      <c r="GC550" s="3">
        <f t="shared" si="443"/>
        <v>0</v>
      </c>
      <c r="GD550" s="3">
        <f t="shared" si="443"/>
        <v>0</v>
      </c>
      <c r="GE550" s="3">
        <f t="shared" si="443"/>
        <v>0</v>
      </c>
      <c r="GF550" s="3">
        <f t="shared" si="443"/>
        <v>0</v>
      </c>
      <c r="GG550" s="3">
        <f t="shared" si="443"/>
        <v>0</v>
      </c>
      <c r="GH550" s="3">
        <f t="shared" si="443"/>
        <v>0</v>
      </c>
      <c r="GI550" s="3">
        <f t="shared" si="443"/>
        <v>0</v>
      </c>
      <c r="GJ550" s="3">
        <f t="shared" si="443"/>
        <v>0</v>
      </c>
      <c r="GK550" s="3">
        <f t="shared" si="443"/>
        <v>0</v>
      </c>
      <c r="GL550" s="3">
        <f t="shared" si="443"/>
        <v>0</v>
      </c>
      <c r="GM550" s="3">
        <f t="shared" si="443"/>
        <v>0</v>
      </c>
      <c r="GN550" s="3">
        <f t="shared" si="443"/>
        <v>0</v>
      </c>
      <c r="GO550" s="3">
        <f t="shared" si="443"/>
        <v>0</v>
      </c>
      <c r="GP550" s="3">
        <f t="shared" si="443"/>
        <v>0</v>
      </c>
      <c r="GQ550" s="3">
        <f t="shared" si="443"/>
        <v>0</v>
      </c>
      <c r="GR550" s="3">
        <f t="shared" si="443"/>
        <v>0</v>
      </c>
      <c r="GS550" s="3">
        <f t="shared" si="443"/>
        <v>0</v>
      </c>
      <c r="GT550" s="3">
        <f t="shared" si="443"/>
        <v>0</v>
      </c>
      <c r="GU550" s="3">
        <f t="shared" si="443"/>
        <v>0</v>
      </c>
      <c r="GV550" s="3">
        <f t="shared" si="443"/>
        <v>0</v>
      </c>
      <c r="GW550" s="3">
        <f t="shared" si="443"/>
        <v>0</v>
      </c>
      <c r="GX550" s="3">
        <f t="shared" si="443"/>
        <v>0</v>
      </c>
    </row>
    <row r="552" spans="1:245" x14ac:dyDescent="0.2">
      <c r="A552" s="1">
        <v>4</v>
      </c>
      <c r="B552" s="1">
        <v>1</v>
      </c>
      <c r="C552" s="1"/>
      <c r="D552" s="1">
        <f>ROW(A560)</f>
        <v>560</v>
      </c>
      <c r="E552" s="1"/>
      <c r="F552" s="1" t="s">
        <v>510</v>
      </c>
      <c r="G552" s="1" t="s">
        <v>510</v>
      </c>
      <c r="H552" s="1" t="s">
        <v>3</v>
      </c>
      <c r="I552" s="1">
        <v>0</v>
      </c>
      <c r="J552" s="1"/>
      <c r="K552" s="1">
        <v>1</v>
      </c>
      <c r="L552" s="1"/>
      <c r="M552" s="1" t="s">
        <v>3</v>
      </c>
      <c r="N552" s="1"/>
      <c r="O552" s="1"/>
      <c r="P552" s="1"/>
      <c r="Q552" s="1"/>
      <c r="R552" s="1"/>
      <c r="S552" s="1">
        <v>0</v>
      </c>
      <c r="T552" s="1"/>
      <c r="U552" s="1" t="s">
        <v>3</v>
      </c>
      <c r="V552" s="1">
        <v>0</v>
      </c>
      <c r="W552" s="1"/>
      <c r="X552" s="1"/>
      <c r="Y552" s="1"/>
      <c r="Z552" s="1"/>
      <c r="AA552" s="1"/>
      <c r="AB552" s="1" t="s">
        <v>3</v>
      </c>
      <c r="AC552" s="1" t="s">
        <v>3</v>
      </c>
      <c r="AD552" s="1" t="s">
        <v>3</v>
      </c>
      <c r="AE552" s="1" t="s">
        <v>3</v>
      </c>
      <c r="AF552" s="1" t="s">
        <v>3</v>
      </c>
      <c r="AG552" s="1" t="s">
        <v>3</v>
      </c>
      <c r="AH552" s="1"/>
      <c r="AI552" s="1"/>
      <c r="AJ552" s="1"/>
      <c r="AK552" s="1"/>
      <c r="AL552" s="1"/>
      <c r="AM552" s="1"/>
      <c r="AN552" s="1"/>
      <c r="AO552" s="1"/>
      <c r="AP552" s="1" t="s">
        <v>3</v>
      </c>
      <c r="AQ552" s="1" t="s">
        <v>3</v>
      </c>
      <c r="AR552" s="1" t="s">
        <v>3</v>
      </c>
      <c r="AS552" s="1"/>
      <c r="AT552" s="1"/>
      <c r="AU552" s="1"/>
      <c r="AV552" s="1"/>
      <c r="AW552" s="1"/>
      <c r="AX552" s="1"/>
      <c r="AY552" s="1"/>
      <c r="AZ552" s="1" t="s">
        <v>3</v>
      </c>
      <c r="BA552" s="1"/>
      <c r="BB552" s="1" t="s">
        <v>3</v>
      </c>
      <c r="BC552" s="1" t="s">
        <v>3</v>
      </c>
      <c r="BD552" s="1" t="s">
        <v>3</v>
      </c>
      <c r="BE552" s="1" t="s">
        <v>3</v>
      </c>
      <c r="BF552" s="1" t="s">
        <v>3</v>
      </c>
      <c r="BG552" s="1" t="s">
        <v>3</v>
      </c>
      <c r="BH552" s="1" t="s">
        <v>3</v>
      </c>
      <c r="BI552" s="1" t="s">
        <v>3</v>
      </c>
      <c r="BJ552" s="1" t="s">
        <v>3</v>
      </c>
      <c r="BK552" s="1" t="s">
        <v>3</v>
      </c>
      <c r="BL552" s="1" t="s">
        <v>3</v>
      </c>
      <c r="BM552" s="1" t="s">
        <v>3</v>
      </c>
      <c r="BN552" s="1" t="s">
        <v>3</v>
      </c>
      <c r="BO552" s="1" t="s">
        <v>3</v>
      </c>
      <c r="BP552" s="1" t="s">
        <v>3</v>
      </c>
      <c r="BQ552" s="1"/>
      <c r="BR552" s="1"/>
      <c r="BS552" s="1"/>
      <c r="BT552" s="1"/>
      <c r="BU552" s="1"/>
      <c r="BV552" s="1"/>
      <c r="BW552" s="1"/>
      <c r="BX552" s="1">
        <v>0</v>
      </c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>
        <v>0</v>
      </c>
    </row>
    <row r="554" spans="1:245" x14ac:dyDescent="0.2">
      <c r="A554" s="2">
        <v>52</v>
      </c>
      <c r="B554" s="2">
        <f t="shared" ref="B554:G554" si="444">B560</f>
        <v>1</v>
      </c>
      <c r="C554" s="2">
        <f t="shared" si="444"/>
        <v>4</v>
      </c>
      <c r="D554" s="2">
        <f t="shared" si="444"/>
        <v>552</v>
      </c>
      <c r="E554" s="2">
        <f t="shared" si="444"/>
        <v>0</v>
      </c>
      <c r="F554" s="2" t="str">
        <f t="shared" si="444"/>
        <v>Прочие работы</v>
      </c>
      <c r="G554" s="2" t="str">
        <f t="shared" si="444"/>
        <v>Прочие работы</v>
      </c>
      <c r="H554" s="2"/>
      <c r="I554" s="2"/>
      <c r="J554" s="2"/>
      <c r="K554" s="2"/>
      <c r="L554" s="2"/>
      <c r="M554" s="2"/>
      <c r="N554" s="2"/>
      <c r="O554" s="2">
        <f t="shared" ref="O554:AT554" si="445">O560</f>
        <v>13800.54</v>
      </c>
      <c r="P554" s="2">
        <f t="shared" si="445"/>
        <v>0</v>
      </c>
      <c r="Q554" s="2">
        <f t="shared" si="445"/>
        <v>13800.54</v>
      </c>
      <c r="R554" s="2">
        <f t="shared" si="445"/>
        <v>0</v>
      </c>
      <c r="S554" s="2">
        <f t="shared" si="445"/>
        <v>0</v>
      </c>
      <c r="T554" s="2">
        <f t="shared" si="445"/>
        <v>0</v>
      </c>
      <c r="U554" s="2">
        <f t="shared" si="445"/>
        <v>0</v>
      </c>
      <c r="V554" s="2">
        <f t="shared" si="445"/>
        <v>0</v>
      </c>
      <c r="W554" s="2">
        <f t="shared" si="445"/>
        <v>0</v>
      </c>
      <c r="X554" s="2">
        <f t="shared" si="445"/>
        <v>0</v>
      </c>
      <c r="Y554" s="2">
        <f t="shared" si="445"/>
        <v>0</v>
      </c>
      <c r="Z554" s="2">
        <f t="shared" si="445"/>
        <v>0</v>
      </c>
      <c r="AA554" s="2">
        <f t="shared" si="445"/>
        <v>0</v>
      </c>
      <c r="AB554" s="2">
        <f t="shared" si="445"/>
        <v>13800.54</v>
      </c>
      <c r="AC554" s="2">
        <f t="shared" si="445"/>
        <v>0</v>
      </c>
      <c r="AD554" s="2">
        <f t="shared" si="445"/>
        <v>13800.54</v>
      </c>
      <c r="AE554" s="2">
        <f t="shared" si="445"/>
        <v>0</v>
      </c>
      <c r="AF554" s="2">
        <f t="shared" si="445"/>
        <v>0</v>
      </c>
      <c r="AG554" s="2">
        <f t="shared" si="445"/>
        <v>0</v>
      </c>
      <c r="AH554" s="2">
        <f t="shared" si="445"/>
        <v>0</v>
      </c>
      <c r="AI554" s="2">
        <f t="shared" si="445"/>
        <v>0</v>
      </c>
      <c r="AJ554" s="2">
        <f t="shared" si="445"/>
        <v>0</v>
      </c>
      <c r="AK554" s="2">
        <f t="shared" si="445"/>
        <v>0</v>
      </c>
      <c r="AL554" s="2">
        <f t="shared" si="445"/>
        <v>0</v>
      </c>
      <c r="AM554" s="2">
        <f t="shared" si="445"/>
        <v>0</v>
      </c>
      <c r="AN554" s="2">
        <f t="shared" si="445"/>
        <v>0</v>
      </c>
      <c r="AO554" s="2">
        <f t="shared" si="445"/>
        <v>0</v>
      </c>
      <c r="AP554" s="2">
        <f t="shared" si="445"/>
        <v>0</v>
      </c>
      <c r="AQ554" s="2">
        <f t="shared" si="445"/>
        <v>0</v>
      </c>
      <c r="AR554" s="2">
        <f t="shared" si="445"/>
        <v>13800.54</v>
      </c>
      <c r="AS554" s="2">
        <f t="shared" si="445"/>
        <v>0</v>
      </c>
      <c r="AT554" s="2">
        <f t="shared" si="445"/>
        <v>0</v>
      </c>
      <c r="AU554" s="2">
        <f t="shared" ref="AU554:BZ554" si="446">AU560</f>
        <v>13800.54</v>
      </c>
      <c r="AV554" s="2">
        <f t="shared" si="446"/>
        <v>0</v>
      </c>
      <c r="AW554" s="2">
        <f t="shared" si="446"/>
        <v>0</v>
      </c>
      <c r="AX554" s="2">
        <f t="shared" si="446"/>
        <v>0</v>
      </c>
      <c r="AY554" s="2">
        <f t="shared" si="446"/>
        <v>0</v>
      </c>
      <c r="AZ554" s="2">
        <f t="shared" si="446"/>
        <v>0</v>
      </c>
      <c r="BA554" s="2">
        <f t="shared" si="446"/>
        <v>0</v>
      </c>
      <c r="BB554" s="2">
        <f t="shared" si="446"/>
        <v>0</v>
      </c>
      <c r="BC554" s="2">
        <f t="shared" si="446"/>
        <v>0</v>
      </c>
      <c r="BD554" s="2">
        <f t="shared" si="446"/>
        <v>0</v>
      </c>
      <c r="BE554" s="2">
        <f t="shared" si="446"/>
        <v>0</v>
      </c>
      <c r="BF554" s="2">
        <f t="shared" si="446"/>
        <v>0</v>
      </c>
      <c r="BG554" s="2">
        <f t="shared" si="446"/>
        <v>0</v>
      </c>
      <c r="BH554" s="2">
        <f t="shared" si="446"/>
        <v>0</v>
      </c>
      <c r="BI554" s="2">
        <f t="shared" si="446"/>
        <v>0</v>
      </c>
      <c r="BJ554" s="2">
        <f t="shared" si="446"/>
        <v>0</v>
      </c>
      <c r="BK554" s="2">
        <f t="shared" si="446"/>
        <v>0</v>
      </c>
      <c r="BL554" s="2">
        <f t="shared" si="446"/>
        <v>0</v>
      </c>
      <c r="BM554" s="2">
        <f t="shared" si="446"/>
        <v>0</v>
      </c>
      <c r="BN554" s="2">
        <f t="shared" si="446"/>
        <v>0</v>
      </c>
      <c r="BO554" s="2">
        <f t="shared" si="446"/>
        <v>0</v>
      </c>
      <c r="BP554" s="2">
        <f t="shared" si="446"/>
        <v>0</v>
      </c>
      <c r="BQ554" s="2">
        <f t="shared" si="446"/>
        <v>0</v>
      </c>
      <c r="BR554" s="2">
        <f t="shared" si="446"/>
        <v>0</v>
      </c>
      <c r="BS554" s="2">
        <f t="shared" si="446"/>
        <v>0</v>
      </c>
      <c r="BT554" s="2">
        <f t="shared" si="446"/>
        <v>0</v>
      </c>
      <c r="BU554" s="2">
        <f t="shared" si="446"/>
        <v>0</v>
      </c>
      <c r="BV554" s="2">
        <f t="shared" si="446"/>
        <v>0</v>
      </c>
      <c r="BW554" s="2">
        <f t="shared" si="446"/>
        <v>0</v>
      </c>
      <c r="BX554" s="2">
        <f t="shared" si="446"/>
        <v>0</v>
      </c>
      <c r="BY554" s="2">
        <f t="shared" si="446"/>
        <v>0</v>
      </c>
      <c r="BZ554" s="2">
        <f t="shared" si="446"/>
        <v>0</v>
      </c>
      <c r="CA554" s="2">
        <f t="shared" ref="CA554:DF554" si="447">CA560</f>
        <v>13800.54</v>
      </c>
      <c r="CB554" s="2">
        <f t="shared" si="447"/>
        <v>0</v>
      </c>
      <c r="CC554" s="2">
        <f t="shared" si="447"/>
        <v>0</v>
      </c>
      <c r="CD554" s="2">
        <f t="shared" si="447"/>
        <v>13800.54</v>
      </c>
      <c r="CE554" s="2">
        <f t="shared" si="447"/>
        <v>0</v>
      </c>
      <c r="CF554" s="2">
        <f t="shared" si="447"/>
        <v>0</v>
      </c>
      <c r="CG554" s="2">
        <f t="shared" si="447"/>
        <v>0</v>
      </c>
      <c r="CH554" s="2">
        <f t="shared" si="447"/>
        <v>0</v>
      </c>
      <c r="CI554" s="2">
        <f t="shared" si="447"/>
        <v>0</v>
      </c>
      <c r="CJ554" s="2">
        <f t="shared" si="447"/>
        <v>0</v>
      </c>
      <c r="CK554" s="2">
        <f t="shared" si="447"/>
        <v>0</v>
      </c>
      <c r="CL554" s="2">
        <f t="shared" si="447"/>
        <v>0</v>
      </c>
      <c r="CM554" s="2">
        <f t="shared" si="447"/>
        <v>0</v>
      </c>
      <c r="CN554" s="2">
        <f t="shared" si="447"/>
        <v>0</v>
      </c>
      <c r="CO554" s="2">
        <f t="shared" si="447"/>
        <v>0</v>
      </c>
      <c r="CP554" s="2">
        <f t="shared" si="447"/>
        <v>0</v>
      </c>
      <c r="CQ554" s="2">
        <f t="shared" si="447"/>
        <v>0</v>
      </c>
      <c r="CR554" s="2">
        <f t="shared" si="447"/>
        <v>0</v>
      </c>
      <c r="CS554" s="2">
        <f t="shared" si="447"/>
        <v>0</v>
      </c>
      <c r="CT554" s="2">
        <f t="shared" si="447"/>
        <v>0</v>
      </c>
      <c r="CU554" s="2">
        <f t="shared" si="447"/>
        <v>0</v>
      </c>
      <c r="CV554" s="2">
        <f t="shared" si="447"/>
        <v>0</v>
      </c>
      <c r="CW554" s="2">
        <f t="shared" si="447"/>
        <v>0</v>
      </c>
      <c r="CX554" s="2">
        <f t="shared" si="447"/>
        <v>0</v>
      </c>
      <c r="CY554" s="2">
        <f t="shared" si="447"/>
        <v>0</v>
      </c>
      <c r="CZ554" s="2">
        <f t="shared" si="447"/>
        <v>0</v>
      </c>
      <c r="DA554" s="2">
        <f t="shared" si="447"/>
        <v>0</v>
      </c>
      <c r="DB554" s="2">
        <f t="shared" si="447"/>
        <v>0</v>
      </c>
      <c r="DC554" s="2">
        <f t="shared" si="447"/>
        <v>0</v>
      </c>
      <c r="DD554" s="2">
        <f t="shared" si="447"/>
        <v>0</v>
      </c>
      <c r="DE554" s="2">
        <f t="shared" si="447"/>
        <v>0</v>
      </c>
      <c r="DF554" s="2">
        <f t="shared" si="447"/>
        <v>0</v>
      </c>
      <c r="DG554" s="3">
        <f t="shared" ref="DG554:EL554" si="448">DG560</f>
        <v>0</v>
      </c>
      <c r="DH554" s="3">
        <f t="shared" si="448"/>
        <v>0</v>
      </c>
      <c r="DI554" s="3">
        <f t="shared" si="448"/>
        <v>0</v>
      </c>
      <c r="DJ554" s="3">
        <f t="shared" si="448"/>
        <v>0</v>
      </c>
      <c r="DK554" s="3">
        <f t="shared" si="448"/>
        <v>0</v>
      </c>
      <c r="DL554" s="3">
        <f t="shared" si="448"/>
        <v>0</v>
      </c>
      <c r="DM554" s="3">
        <f t="shared" si="448"/>
        <v>0</v>
      </c>
      <c r="DN554" s="3">
        <f t="shared" si="448"/>
        <v>0</v>
      </c>
      <c r="DO554" s="3">
        <f t="shared" si="448"/>
        <v>0</v>
      </c>
      <c r="DP554" s="3">
        <f t="shared" si="448"/>
        <v>0</v>
      </c>
      <c r="DQ554" s="3">
        <f t="shared" si="448"/>
        <v>0</v>
      </c>
      <c r="DR554" s="3">
        <f t="shared" si="448"/>
        <v>0</v>
      </c>
      <c r="DS554" s="3">
        <f t="shared" si="448"/>
        <v>0</v>
      </c>
      <c r="DT554" s="3">
        <f t="shared" si="448"/>
        <v>0</v>
      </c>
      <c r="DU554" s="3">
        <f t="shared" si="448"/>
        <v>0</v>
      </c>
      <c r="DV554" s="3">
        <f t="shared" si="448"/>
        <v>0</v>
      </c>
      <c r="DW554" s="3">
        <f t="shared" si="448"/>
        <v>0</v>
      </c>
      <c r="DX554" s="3">
        <f t="shared" si="448"/>
        <v>0</v>
      </c>
      <c r="DY554" s="3">
        <f t="shared" si="448"/>
        <v>0</v>
      </c>
      <c r="DZ554" s="3">
        <f t="shared" si="448"/>
        <v>0</v>
      </c>
      <c r="EA554" s="3">
        <f t="shared" si="448"/>
        <v>0</v>
      </c>
      <c r="EB554" s="3">
        <f t="shared" si="448"/>
        <v>0</v>
      </c>
      <c r="EC554" s="3">
        <f t="shared" si="448"/>
        <v>0</v>
      </c>
      <c r="ED554" s="3">
        <f t="shared" si="448"/>
        <v>0</v>
      </c>
      <c r="EE554" s="3">
        <f t="shared" si="448"/>
        <v>0</v>
      </c>
      <c r="EF554" s="3">
        <f t="shared" si="448"/>
        <v>0</v>
      </c>
      <c r="EG554" s="3">
        <f t="shared" si="448"/>
        <v>0</v>
      </c>
      <c r="EH554" s="3">
        <f t="shared" si="448"/>
        <v>0</v>
      </c>
      <c r="EI554" s="3">
        <f t="shared" si="448"/>
        <v>0</v>
      </c>
      <c r="EJ554" s="3">
        <f t="shared" si="448"/>
        <v>0</v>
      </c>
      <c r="EK554" s="3">
        <f t="shared" si="448"/>
        <v>0</v>
      </c>
      <c r="EL554" s="3">
        <f t="shared" si="448"/>
        <v>0</v>
      </c>
      <c r="EM554" s="3">
        <f t="shared" ref="EM554:FR554" si="449">EM560</f>
        <v>0</v>
      </c>
      <c r="EN554" s="3">
        <f t="shared" si="449"/>
        <v>0</v>
      </c>
      <c r="EO554" s="3">
        <f t="shared" si="449"/>
        <v>0</v>
      </c>
      <c r="EP554" s="3">
        <f t="shared" si="449"/>
        <v>0</v>
      </c>
      <c r="EQ554" s="3">
        <f t="shared" si="449"/>
        <v>0</v>
      </c>
      <c r="ER554" s="3">
        <f t="shared" si="449"/>
        <v>0</v>
      </c>
      <c r="ES554" s="3">
        <f t="shared" si="449"/>
        <v>0</v>
      </c>
      <c r="ET554" s="3">
        <f t="shared" si="449"/>
        <v>0</v>
      </c>
      <c r="EU554" s="3">
        <f t="shared" si="449"/>
        <v>0</v>
      </c>
      <c r="EV554" s="3">
        <f t="shared" si="449"/>
        <v>0</v>
      </c>
      <c r="EW554" s="3">
        <f t="shared" si="449"/>
        <v>0</v>
      </c>
      <c r="EX554" s="3">
        <f t="shared" si="449"/>
        <v>0</v>
      </c>
      <c r="EY554" s="3">
        <f t="shared" si="449"/>
        <v>0</v>
      </c>
      <c r="EZ554" s="3">
        <f t="shared" si="449"/>
        <v>0</v>
      </c>
      <c r="FA554" s="3">
        <f t="shared" si="449"/>
        <v>0</v>
      </c>
      <c r="FB554" s="3">
        <f t="shared" si="449"/>
        <v>0</v>
      </c>
      <c r="FC554" s="3">
        <f t="shared" si="449"/>
        <v>0</v>
      </c>
      <c r="FD554" s="3">
        <f t="shared" si="449"/>
        <v>0</v>
      </c>
      <c r="FE554" s="3">
        <f t="shared" si="449"/>
        <v>0</v>
      </c>
      <c r="FF554" s="3">
        <f t="shared" si="449"/>
        <v>0</v>
      </c>
      <c r="FG554" s="3">
        <f t="shared" si="449"/>
        <v>0</v>
      </c>
      <c r="FH554" s="3">
        <f t="shared" si="449"/>
        <v>0</v>
      </c>
      <c r="FI554" s="3">
        <f t="shared" si="449"/>
        <v>0</v>
      </c>
      <c r="FJ554" s="3">
        <f t="shared" si="449"/>
        <v>0</v>
      </c>
      <c r="FK554" s="3">
        <f t="shared" si="449"/>
        <v>0</v>
      </c>
      <c r="FL554" s="3">
        <f t="shared" si="449"/>
        <v>0</v>
      </c>
      <c r="FM554" s="3">
        <f t="shared" si="449"/>
        <v>0</v>
      </c>
      <c r="FN554" s="3">
        <f t="shared" si="449"/>
        <v>0</v>
      </c>
      <c r="FO554" s="3">
        <f t="shared" si="449"/>
        <v>0</v>
      </c>
      <c r="FP554" s="3">
        <f t="shared" si="449"/>
        <v>0</v>
      </c>
      <c r="FQ554" s="3">
        <f t="shared" si="449"/>
        <v>0</v>
      </c>
      <c r="FR554" s="3">
        <f t="shared" si="449"/>
        <v>0</v>
      </c>
      <c r="FS554" s="3">
        <f t="shared" ref="FS554:GX554" si="450">FS560</f>
        <v>0</v>
      </c>
      <c r="FT554" s="3">
        <f t="shared" si="450"/>
        <v>0</v>
      </c>
      <c r="FU554" s="3">
        <f t="shared" si="450"/>
        <v>0</v>
      </c>
      <c r="FV554" s="3">
        <f t="shared" si="450"/>
        <v>0</v>
      </c>
      <c r="FW554" s="3">
        <f t="shared" si="450"/>
        <v>0</v>
      </c>
      <c r="FX554" s="3">
        <f t="shared" si="450"/>
        <v>0</v>
      </c>
      <c r="FY554" s="3">
        <f t="shared" si="450"/>
        <v>0</v>
      </c>
      <c r="FZ554" s="3">
        <f t="shared" si="450"/>
        <v>0</v>
      </c>
      <c r="GA554" s="3">
        <f t="shared" si="450"/>
        <v>0</v>
      </c>
      <c r="GB554" s="3">
        <f t="shared" si="450"/>
        <v>0</v>
      </c>
      <c r="GC554" s="3">
        <f t="shared" si="450"/>
        <v>0</v>
      </c>
      <c r="GD554" s="3">
        <f t="shared" si="450"/>
        <v>0</v>
      </c>
      <c r="GE554" s="3">
        <f t="shared" si="450"/>
        <v>0</v>
      </c>
      <c r="GF554" s="3">
        <f t="shared" si="450"/>
        <v>0</v>
      </c>
      <c r="GG554" s="3">
        <f t="shared" si="450"/>
        <v>0</v>
      </c>
      <c r="GH554" s="3">
        <f t="shared" si="450"/>
        <v>0</v>
      </c>
      <c r="GI554" s="3">
        <f t="shared" si="450"/>
        <v>0</v>
      </c>
      <c r="GJ554" s="3">
        <f t="shared" si="450"/>
        <v>0</v>
      </c>
      <c r="GK554" s="3">
        <f t="shared" si="450"/>
        <v>0</v>
      </c>
      <c r="GL554" s="3">
        <f t="shared" si="450"/>
        <v>0</v>
      </c>
      <c r="GM554" s="3">
        <f t="shared" si="450"/>
        <v>0</v>
      </c>
      <c r="GN554" s="3">
        <f t="shared" si="450"/>
        <v>0</v>
      </c>
      <c r="GO554" s="3">
        <f t="shared" si="450"/>
        <v>0</v>
      </c>
      <c r="GP554" s="3">
        <f t="shared" si="450"/>
        <v>0</v>
      </c>
      <c r="GQ554" s="3">
        <f t="shared" si="450"/>
        <v>0</v>
      </c>
      <c r="GR554" s="3">
        <f t="shared" si="450"/>
        <v>0</v>
      </c>
      <c r="GS554" s="3">
        <f t="shared" si="450"/>
        <v>0</v>
      </c>
      <c r="GT554" s="3">
        <f t="shared" si="450"/>
        <v>0</v>
      </c>
      <c r="GU554" s="3">
        <f t="shared" si="450"/>
        <v>0</v>
      </c>
      <c r="GV554" s="3">
        <f t="shared" si="450"/>
        <v>0</v>
      </c>
      <c r="GW554" s="3">
        <f t="shared" si="450"/>
        <v>0</v>
      </c>
      <c r="GX554" s="3">
        <f t="shared" si="450"/>
        <v>0</v>
      </c>
    </row>
    <row r="556" spans="1:245" x14ac:dyDescent="0.2">
      <c r="A556">
        <v>17</v>
      </c>
      <c r="B556">
        <v>1</v>
      </c>
      <c r="D556">
        <f>ROW(EtalonRes!A144)</f>
        <v>144</v>
      </c>
      <c r="E556" t="s">
        <v>180</v>
      </c>
      <c r="F556" t="s">
        <v>511</v>
      </c>
      <c r="G556" t="s">
        <v>512</v>
      </c>
      <c r="H556" t="s">
        <v>158</v>
      </c>
      <c r="I556">
        <f>ROUND((6.6+1.45)*1.75,9)</f>
        <v>14.0875</v>
      </c>
      <c r="J556">
        <v>0</v>
      </c>
      <c r="K556">
        <f>ROUND((6.6+1.45)*1.75,9)</f>
        <v>14.0875</v>
      </c>
      <c r="O556">
        <f>ROUND(CP556,2)</f>
        <v>11445.03</v>
      </c>
      <c r="P556">
        <f>ROUND((ROUND((AC556*AW556*I556),2)*BC556),2)</f>
        <v>0</v>
      </c>
      <c r="Q556">
        <f>(ROUND((ROUND(((ET556)*AV556*I556),2)*BB556),2)+ROUND((ROUND(((AE556-(EU556))*AV556*I556),2)*BS556),2))</f>
        <v>11445.03</v>
      </c>
      <c r="R556">
        <f>ROUND((ROUND((AE556*AV556*I556),2)*BS556),2)</f>
        <v>0</v>
      </c>
      <c r="S556">
        <f>ROUND((ROUND((AF556*AV556*I556),2)*BA556),2)</f>
        <v>0</v>
      </c>
      <c r="T556">
        <f>ROUND(CU556*I556,2)</f>
        <v>0</v>
      </c>
      <c r="U556">
        <f>CV556*I556</f>
        <v>0</v>
      </c>
      <c r="V556">
        <f>CW556*I556</f>
        <v>0</v>
      </c>
      <c r="W556">
        <f>ROUND(CX556*I556,2)</f>
        <v>0</v>
      </c>
      <c r="X556">
        <f t="shared" ref="X556:Y558" si="451">ROUND(CY556,2)</f>
        <v>0</v>
      </c>
      <c r="Y556">
        <f t="shared" si="451"/>
        <v>0</v>
      </c>
      <c r="AA556">
        <v>44842498</v>
      </c>
      <c r="AB556">
        <f>ROUND((AC556+AD556+AF556),6)</f>
        <v>42.16</v>
      </c>
      <c r="AC556">
        <f>ROUND((ES556),6)</f>
        <v>0</v>
      </c>
      <c r="AD556">
        <f>ROUND((((ET556)-(EU556))+AE556),6)</f>
        <v>42.16</v>
      </c>
      <c r="AE556">
        <f>ROUND((EU556),6)</f>
        <v>0</v>
      </c>
      <c r="AF556">
        <f>ROUND((EV556),6)</f>
        <v>0</v>
      </c>
      <c r="AG556">
        <f>ROUND((AP556),6)</f>
        <v>0</v>
      </c>
      <c r="AH556">
        <f>(EW556)</f>
        <v>0</v>
      </c>
      <c r="AI556">
        <f>(EX556)</f>
        <v>0</v>
      </c>
      <c r="AJ556">
        <f>(AS556)</f>
        <v>0</v>
      </c>
      <c r="AK556">
        <v>42.16</v>
      </c>
      <c r="AL556">
        <v>0</v>
      </c>
      <c r="AM556">
        <v>42.16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95</v>
      </c>
      <c r="AU556">
        <v>65</v>
      </c>
      <c r="AV556">
        <v>1</v>
      </c>
      <c r="AW556">
        <v>1</v>
      </c>
      <c r="AZ556">
        <v>1</v>
      </c>
      <c r="BA556">
        <v>1</v>
      </c>
      <c r="BB556">
        <v>19.27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513</v>
      </c>
      <c r="BM556">
        <v>1111</v>
      </c>
      <c r="BN556">
        <v>0</v>
      </c>
      <c r="BO556" t="s">
        <v>511</v>
      </c>
      <c r="BP556">
        <v>1</v>
      </c>
      <c r="BQ556">
        <v>150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95</v>
      </c>
      <c r="CA556">
        <v>65</v>
      </c>
      <c r="CB556" t="s">
        <v>3</v>
      </c>
      <c r="CE556">
        <v>30</v>
      </c>
      <c r="CF556">
        <v>0</v>
      </c>
      <c r="CG556">
        <v>0</v>
      </c>
      <c r="CM556">
        <v>0</v>
      </c>
      <c r="CN556" t="s">
        <v>1008</v>
      </c>
      <c r="CO556">
        <v>0</v>
      </c>
      <c r="CP556">
        <f>(P556+Q556+S556)</f>
        <v>11445.03</v>
      </c>
      <c r="CQ556">
        <f>ROUND((ROUND((AC556*AW556*1),2)*BC556),2)</f>
        <v>0</v>
      </c>
      <c r="CR556">
        <f>(ROUND((ROUND(((ET556)*AV556*1),2)*BB556),2)+ROUND((ROUND(((AE556-(EU556))*AV556*1),2)*BS556),2))</f>
        <v>812.42</v>
      </c>
      <c r="CS556">
        <f>ROUND((ROUND((AE556*AV556*1),2)*BS556),2)</f>
        <v>0</v>
      </c>
      <c r="CT556">
        <f>ROUND((ROUND((AF556*AV556*1),2)*BA556),2)</f>
        <v>0</v>
      </c>
      <c r="CU556">
        <f>AG556</f>
        <v>0</v>
      </c>
      <c r="CV556">
        <f>(AH556*AV556)</f>
        <v>0</v>
      </c>
      <c r="CW556">
        <f t="shared" ref="CW556:CX558" si="452">AI556</f>
        <v>0</v>
      </c>
      <c r="CX556">
        <f t="shared" si="452"/>
        <v>0</v>
      </c>
      <c r="CY556">
        <f>S556*(BZ556/100)</f>
        <v>0</v>
      </c>
      <c r="CZ556">
        <f>S556*(CA556/100)</f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1009</v>
      </c>
      <c r="DV556" t="s">
        <v>158</v>
      </c>
      <c r="DW556" t="s">
        <v>158</v>
      </c>
      <c r="DX556">
        <v>1000</v>
      </c>
      <c r="DZ556" t="s">
        <v>3</v>
      </c>
      <c r="EA556" t="s">
        <v>3</v>
      </c>
      <c r="EB556" t="s">
        <v>3</v>
      </c>
      <c r="EC556" t="s">
        <v>3</v>
      </c>
      <c r="EE556">
        <v>40699497</v>
      </c>
      <c r="EF556">
        <v>150</v>
      </c>
      <c r="EG556" t="s">
        <v>514</v>
      </c>
      <c r="EH556">
        <v>0</v>
      </c>
      <c r="EI556" t="s">
        <v>3</v>
      </c>
      <c r="EJ556">
        <v>4</v>
      </c>
      <c r="EK556">
        <v>1111</v>
      </c>
      <c r="EL556" t="s">
        <v>515</v>
      </c>
      <c r="EM556" t="s">
        <v>516</v>
      </c>
      <c r="EO556" t="s">
        <v>27</v>
      </c>
      <c r="EQ556">
        <v>131072</v>
      </c>
      <c r="ER556">
        <v>42.16</v>
      </c>
      <c r="ES556">
        <v>0</v>
      </c>
      <c r="ET556">
        <v>42.16</v>
      </c>
      <c r="EU556">
        <v>0</v>
      </c>
      <c r="EV556">
        <v>0</v>
      </c>
      <c r="EW556">
        <v>0</v>
      </c>
      <c r="EX556">
        <v>0</v>
      </c>
      <c r="EY556">
        <v>0</v>
      </c>
      <c r="FQ556">
        <v>0</v>
      </c>
      <c r="FR556">
        <v>0</v>
      </c>
      <c r="FS556">
        <v>0</v>
      </c>
      <c r="FX556">
        <v>0</v>
      </c>
      <c r="FY556">
        <v>0</v>
      </c>
      <c r="GA556" t="s">
        <v>3</v>
      </c>
      <c r="GD556">
        <v>0</v>
      </c>
      <c r="GF556">
        <v>-616510244</v>
      </c>
      <c r="GG556">
        <v>2</v>
      </c>
      <c r="GH556">
        <v>1</v>
      </c>
      <c r="GI556">
        <v>2</v>
      </c>
      <c r="GJ556">
        <v>0</v>
      </c>
      <c r="GK556">
        <f>ROUND(R556*(R12)/100,2)</f>
        <v>0</v>
      </c>
      <c r="GL556">
        <f>ROUND(IF(AND(BH556=3,BI556=3,FS556&lt;&gt;0),P556,0),2)</f>
        <v>0</v>
      </c>
      <c r="GM556">
        <f>ROUND(O556+X556+Y556+GK556,2)+GX556</f>
        <v>11445.03</v>
      </c>
      <c r="GN556">
        <f>IF(OR(BI556=0,BI556=1),GM556-GX556,0)</f>
        <v>0</v>
      </c>
      <c r="GO556">
        <f>IF(BI556=2,GM556-GX556,0)</f>
        <v>0</v>
      </c>
      <c r="GP556">
        <f>IF(BI556=4,GM556-GX556,0)</f>
        <v>11445.03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GV556*GW556</f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HS556">
        <v>0</v>
      </c>
      <c r="IK556">
        <v>0</v>
      </c>
    </row>
    <row r="557" spans="1:245" x14ac:dyDescent="0.2">
      <c r="A557">
        <v>17</v>
      </c>
      <c r="B557">
        <v>1</v>
      </c>
      <c r="E557" t="s">
        <v>3</v>
      </c>
      <c r="F557" t="s">
        <v>517</v>
      </c>
      <c r="G557" t="s">
        <v>518</v>
      </c>
      <c r="H557" t="s">
        <v>71</v>
      </c>
      <c r="I557">
        <v>0</v>
      </c>
      <c r="J557">
        <v>0</v>
      </c>
      <c r="K557">
        <v>0</v>
      </c>
      <c r="O557">
        <f>ROUND(CP557,2)</f>
        <v>0</v>
      </c>
      <c r="P557">
        <f>ROUND((ROUND((AC557*AW557*I557),2)*BC557),2)</f>
        <v>0</v>
      </c>
      <c r="Q557">
        <f>(ROUND((ROUND((((ET557*1.15))*AV557*I557),2)*BB557),2)+ROUND((ROUND(((AE557-((EU557*1.15)))*AV557*I557),2)*BS557),2))</f>
        <v>0</v>
      </c>
      <c r="R557">
        <f>ROUND((ROUND((AE557*AV557*I557),2)*BS557),2)</f>
        <v>0</v>
      </c>
      <c r="S557">
        <f>ROUND((ROUND((AF557*AV557*I557),2)*BA557),2)</f>
        <v>0</v>
      </c>
      <c r="T557">
        <f>ROUND(CU557*I557,2)</f>
        <v>0</v>
      </c>
      <c r="U557">
        <f>CV557*I557</f>
        <v>0</v>
      </c>
      <c r="V557">
        <f>CW557*I557</f>
        <v>0</v>
      </c>
      <c r="W557">
        <f>ROUND(CX557*I557,2)</f>
        <v>0</v>
      </c>
      <c r="X557">
        <f t="shared" si="451"/>
        <v>0</v>
      </c>
      <c r="Y557">
        <f t="shared" si="451"/>
        <v>0</v>
      </c>
      <c r="AA557">
        <v>-1</v>
      </c>
      <c r="AB557">
        <f>ROUND((AC557+AD557+AF557),6)</f>
        <v>49.771999999999998</v>
      </c>
      <c r="AC557">
        <f>ROUND((ES557),6)</f>
        <v>0</v>
      </c>
      <c r="AD557">
        <f>ROUND(((((ET557*1.15))-((EU557*1.15)))+AE557),6)</f>
        <v>49.771999999999998</v>
      </c>
      <c r="AE557">
        <f>ROUND(((EU557*1.15)),6)</f>
        <v>0</v>
      </c>
      <c r="AF557">
        <f>ROUND(((EV557*1.15)),6)</f>
        <v>0</v>
      </c>
      <c r="AG557">
        <f>ROUND((AP557),6)</f>
        <v>0</v>
      </c>
      <c r="AH557">
        <f>((EW557*1.15))</f>
        <v>0</v>
      </c>
      <c r="AI557">
        <f>((EX557*1.15))</f>
        <v>0</v>
      </c>
      <c r="AJ557">
        <f>(AS557)</f>
        <v>0</v>
      </c>
      <c r="AK557">
        <v>43.28</v>
      </c>
      <c r="AL557">
        <v>0</v>
      </c>
      <c r="AM557">
        <v>43.28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519</v>
      </c>
      <c r="BM557">
        <v>1110</v>
      </c>
      <c r="BN557">
        <v>0</v>
      </c>
      <c r="BO557" t="s">
        <v>3</v>
      </c>
      <c r="BP557">
        <v>0</v>
      </c>
      <c r="BQ557">
        <v>150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0</v>
      </c>
      <c r="CA557">
        <v>0</v>
      </c>
      <c r="CB557" t="s">
        <v>3</v>
      </c>
      <c r="CE557">
        <v>30</v>
      </c>
      <c r="CF557">
        <v>0</v>
      </c>
      <c r="CG557">
        <v>0</v>
      </c>
      <c r="CM557">
        <v>0</v>
      </c>
      <c r="CN557" t="s">
        <v>1008</v>
      </c>
      <c r="CO557">
        <v>0</v>
      </c>
      <c r="CP557">
        <f>(P557+Q557+S557)</f>
        <v>0</v>
      </c>
      <c r="CQ557">
        <f>ROUND((ROUND((AC557*AW557*1),2)*BC557),2)</f>
        <v>0</v>
      </c>
      <c r="CR557">
        <f>(ROUND((ROUND((((ET557*1.15))*AV557*1),2)*BB557),2)+ROUND((ROUND(((AE557-((EU557*1.15)))*AV557*1),2)*BS557),2))</f>
        <v>49.77</v>
      </c>
      <c r="CS557">
        <f>ROUND((ROUND((AE557*AV557*1),2)*BS557),2)</f>
        <v>0</v>
      </c>
      <c r="CT557">
        <f>ROUND((ROUND((AF557*AV557*1),2)*BA557),2)</f>
        <v>0</v>
      </c>
      <c r="CU557">
        <f>AG557</f>
        <v>0</v>
      </c>
      <c r="CV557">
        <f>(AH557*AV557)</f>
        <v>0</v>
      </c>
      <c r="CW557">
        <f t="shared" si="452"/>
        <v>0</v>
      </c>
      <c r="CX557">
        <f t="shared" si="452"/>
        <v>0</v>
      </c>
      <c r="CY557">
        <f>S557*(BZ557/100)</f>
        <v>0</v>
      </c>
      <c r="CZ557">
        <f>S557*(CA557/100)</f>
        <v>0</v>
      </c>
      <c r="DC557" t="s">
        <v>3</v>
      </c>
      <c r="DD557" t="s">
        <v>3</v>
      </c>
      <c r="DE557" t="s">
        <v>520</v>
      </c>
      <c r="DF557" t="s">
        <v>520</v>
      </c>
      <c r="DG557" t="s">
        <v>520</v>
      </c>
      <c r="DH557" t="s">
        <v>3</v>
      </c>
      <c r="DI557" t="s">
        <v>520</v>
      </c>
      <c r="DJ557" t="s">
        <v>520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71</v>
      </c>
      <c r="DW557" t="s">
        <v>71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40699496</v>
      </c>
      <c r="EF557">
        <v>150</v>
      </c>
      <c r="EG557" t="s">
        <v>514</v>
      </c>
      <c r="EH557">
        <v>0</v>
      </c>
      <c r="EI557" t="s">
        <v>3</v>
      </c>
      <c r="EJ557">
        <v>4</v>
      </c>
      <c r="EK557">
        <v>1110</v>
      </c>
      <c r="EL557" t="s">
        <v>521</v>
      </c>
      <c r="EM557" t="s">
        <v>522</v>
      </c>
      <c r="EO557" t="s">
        <v>27</v>
      </c>
      <c r="EQ557">
        <v>132096</v>
      </c>
      <c r="ER557">
        <v>43.28</v>
      </c>
      <c r="ES557">
        <v>0</v>
      </c>
      <c r="ET557">
        <v>43.28</v>
      </c>
      <c r="EU557">
        <v>0</v>
      </c>
      <c r="EV557">
        <v>0</v>
      </c>
      <c r="EW557">
        <v>0</v>
      </c>
      <c r="EX557">
        <v>0</v>
      </c>
      <c r="EY557">
        <v>0</v>
      </c>
      <c r="FQ557">
        <v>0</v>
      </c>
      <c r="FR557">
        <v>0</v>
      </c>
      <c r="FS557">
        <v>0</v>
      </c>
      <c r="FX557">
        <v>0</v>
      </c>
      <c r="FY557">
        <v>0</v>
      </c>
      <c r="GA557" t="s">
        <v>3</v>
      </c>
      <c r="GD557">
        <v>1</v>
      </c>
      <c r="GF557">
        <v>-1830155644</v>
      </c>
      <c r="GG557">
        <v>2</v>
      </c>
      <c r="GH557">
        <v>0</v>
      </c>
      <c r="GI557">
        <v>-2</v>
      </c>
      <c r="GJ557">
        <v>0</v>
      </c>
      <c r="GK557">
        <v>0</v>
      </c>
      <c r="GL557">
        <f>ROUND(IF(AND(BH557=3,BI557=3,FS557&lt;&gt;0),P557,0),2)</f>
        <v>0</v>
      </c>
      <c r="GM557">
        <f>ROUND(O557+X557+Y557,2)+GX557</f>
        <v>0</v>
      </c>
      <c r="GN557">
        <f>IF(OR(BI557=0,BI557=1),GM557-GX557,0)</f>
        <v>0</v>
      </c>
      <c r="GO557">
        <f>IF(BI557=2,GM557-GX557,0)</f>
        <v>0</v>
      </c>
      <c r="GP557">
        <f>IF(BI557=4,GM557-GX557,0)</f>
        <v>0</v>
      </c>
      <c r="GR557">
        <v>0</v>
      </c>
      <c r="GS557">
        <v>0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HS557">
        <v>0</v>
      </c>
      <c r="IK557">
        <v>0</v>
      </c>
    </row>
    <row r="558" spans="1:245" x14ac:dyDescent="0.2">
      <c r="A558">
        <v>17</v>
      </c>
      <c r="B558">
        <v>1</v>
      </c>
      <c r="E558" t="s">
        <v>36</v>
      </c>
      <c r="F558" t="s">
        <v>523</v>
      </c>
      <c r="G558" t="s">
        <v>524</v>
      </c>
      <c r="H558" t="s">
        <v>71</v>
      </c>
      <c r="I558">
        <f>ROUND(I556,9)</f>
        <v>14.0875</v>
      </c>
      <c r="J558">
        <v>0</v>
      </c>
      <c r="K558">
        <f>ROUND(I556,9)</f>
        <v>14.0875</v>
      </c>
      <c r="O558">
        <f>ROUND(CP558,2)</f>
        <v>2355.5100000000002</v>
      </c>
      <c r="P558">
        <f>ROUND((ROUND((AC558*AW558*I558),2)*BC558),2)</f>
        <v>0</v>
      </c>
      <c r="Q558">
        <f>(ROUND((ROUND(((ET558)*AV558*I558),2)*BB558),2)+ROUND((ROUND(((AE558-(EU558))*AV558*I558),2)*BS558),2))</f>
        <v>2355.5100000000002</v>
      </c>
      <c r="R558">
        <f>ROUND((ROUND((AE558*AV558*I558),2)*BS558),2)</f>
        <v>0</v>
      </c>
      <c r="S558">
        <f>ROUND((ROUND((AF558*AV558*I558),2)*BA558),2)</f>
        <v>0</v>
      </c>
      <c r="T558">
        <f>ROUND(CU558*I558,2)</f>
        <v>0</v>
      </c>
      <c r="U558">
        <f>CV558*I558</f>
        <v>0</v>
      </c>
      <c r="V558">
        <f>CW558*I558</f>
        <v>0</v>
      </c>
      <c r="W558">
        <f>ROUND(CX558*I558,2)</f>
        <v>0</v>
      </c>
      <c r="X558">
        <f t="shared" si="451"/>
        <v>0</v>
      </c>
      <c r="Y558">
        <f t="shared" si="451"/>
        <v>0</v>
      </c>
      <c r="AA558">
        <v>44842498</v>
      </c>
      <c r="AB558">
        <f>ROUND((AC558+AD558+AF558),6)</f>
        <v>12.61</v>
      </c>
      <c r="AC558">
        <f>ROUND((ES558),6)</f>
        <v>0</v>
      </c>
      <c r="AD558">
        <f>ROUND((((ET558)-(EU558))+AE558),6)</f>
        <v>12.61</v>
      </c>
      <c r="AE558">
        <f>ROUND((EU558),6)</f>
        <v>0</v>
      </c>
      <c r="AF558">
        <f>ROUND((EV558),6)</f>
        <v>0</v>
      </c>
      <c r="AG558">
        <f>ROUND((AP558),6)</f>
        <v>0</v>
      </c>
      <c r="AH558">
        <f>(EW558)</f>
        <v>0</v>
      </c>
      <c r="AI558">
        <f>(EX558)</f>
        <v>0</v>
      </c>
      <c r="AJ558">
        <f>(AS558)</f>
        <v>0</v>
      </c>
      <c r="AK558">
        <v>12.61</v>
      </c>
      <c r="AL558">
        <v>0</v>
      </c>
      <c r="AM558">
        <v>12.61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95</v>
      </c>
      <c r="AU558">
        <v>65</v>
      </c>
      <c r="AV558">
        <v>1</v>
      </c>
      <c r="AW558">
        <v>1</v>
      </c>
      <c r="AZ558">
        <v>1</v>
      </c>
      <c r="BA558">
        <v>1</v>
      </c>
      <c r="BB558">
        <v>13.26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0</v>
      </c>
      <c r="BI558">
        <v>4</v>
      </c>
      <c r="BJ558" t="s">
        <v>525</v>
      </c>
      <c r="BM558">
        <v>1113</v>
      </c>
      <c r="BN558">
        <v>0</v>
      </c>
      <c r="BO558" t="s">
        <v>523</v>
      </c>
      <c r="BP558">
        <v>1</v>
      </c>
      <c r="BQ558">
        <v>150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95</v>
      </c>
      <c r="CA558">
        <v>65</v>
      </c>
      <c r="CB558" t="s">
        <v>3</v>
      </c>
      <c r="CE558">
        <v>30</v>
      </c>
      <c r="CF558">
        <v>0</v>
      </c>
      <c r="CG558">
        <v>0</v>
      </c>
      <c r="CM558">
        <v>0</v>
      </c>
      <c r="CN558" t="s">
        <v>1008</v>
      </c>
      <c r="CO558">
        <v>0</v>
      </c>
      <c r="CP558">
        <f>(P558+Q558+S558)</f>
        <v>2355.5100000000002</v>
      </c>
      <c r="CQ558">
        <f>ROUND((ROUND((AC558*AW558*1),2)*BC558),2)</f>
        <v>0</v>
      </c>
      <c r="CR558">
        <f>(ROUND((ROUND(((ET558)*AV558*1),2)*BB558),2)+ROUND((ROUND(((AE558-(EU558))*AV558*1),2)*BS558),2))</f>
        <v>167.21</v>
      </c>
      <c r="CS558">
        <f>ROUND((ROUND((AE558*AV558*1),2)*BS558),2)</f>
        <v>0</v>
      </c>
      <c r="CT558">
        <f>ROUND((ROUND((AF558*AV558*1),2)*BA558),2)</f>
        <v>0</v>
      </c>
      <c r="CU558">
        <f>AG558</f>
        <v>0</v>
      </c>
      <c r="CV558">
        <f>(AH558*AV558)</f>
        <v>0</v>
      </c>
      <c r="CW558">
        <f t="shared" si="452"/>
        <v>0</v>
      </c>
      <c r="CX558">
        <f t="shared" si="452"/>
        <v>0</v>
      </c>
      <c r="CY558">
        <f>S558*(BZ558/100)</f>
        <v>0</v>
      </c>
      <c r="CZ558">
        <f>S558*(CA558/100)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1013</v>
      </c>
      <c r="DV558" t="s">
        <v>71</v>
      </c>
      <c r="DW558" t="s">
        <v>71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40699499</v>
      </c>
      <c r="EF558">
        <v>150</v>
      </c>
      <c r="EG558" t="s">
        <v>514</v>
      </c>
      <c r="EH558">
        <v>0</v>
      </c>
      <c r="EI558" t="s">
        <v>3</v>
      </c>
      <c r="EJ558">
        <v>4</v>
      </c>
      <c r="EK558">
        <v>1113</v>
      </c>
      <c r="EL558" t="s">
        <v>526</v>
      </c>
      <c r="EM558" t="s">
        <v>527</v>
      </c>
      <c r="EO558" t="s">
        <v>27</v>
      </c>
      <c r="EQ558">
        <v>131072</v>
      </c>
      <c r="ER558">
        <v>12.61</v>
      </c>
      <c r="ES558">
        <v>0</v>
      </c>
      <c r="ET558">
        <v>12.61</v>
      </c>
      <c r="EU558">
        <v>0</v>
      </c>
      <c r="EV558">
        <v>0</v>
      </c>
      <c r="EW558">
        <v>0</v>
      </c>
      <c r="EX558">
        <v>0</v>
      </c>
      <c r="EY558">
        <v>0</v>
      </c>
      <c r="FQ558">
        <v>0</v>
      </c>
      <c r="FR558">
        <v>0</v>
      </c>
      <c r="FS558">
        <v>0</v>
      </c>
      <c r="FX558">
        <v>0</v>
      </c>
      <c r="FY558">
        <v>0</v>
      </c>
      <c r="GA558" t="s">
        <v>3</v>
      </c>
      <c r="GD558">
        <v>0</v>
      </c>
      <c r="GF558">
        <v>1823831914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>ROUND(IF(AND(BH558=3,BI558=3,FS558&lt;&gt;0),P558,0),2)</f>
        <v>0</v>
      </c>
      <c r="GM558">
        <f>ROUND(O558+X558+Y558+GK558,2)+GX558</f>
        <v>2355.5100000000002</v>
      </c>
      <c r="GN558">
        <f>IF(OR(BI558=0,BI558=1),GM558-GX558,0)</f>
        <v>0</v>
      </c>
      <c r="GO558">
        <f>IF(BI558=2,GM558-GX558,0)</f>
        <v>0</v>
      </c>
      <c r="GP558">
        <f>IF(BI558=4,GM558-GX558,0)</f>
        <v>2355.5100000000002</v>
      </c>
      <c r="GR558">
        <v>0</v>
      </c>
      <c r="GS558">
        <v>3</v>
      </c>
      <c r="GT558">
        <v>0</v>
      </c>
      <c r="GU558" t="s">
        <v>3</v>
      </c>
      <c r="GV558">
        <f>ROUND((GT558),6)</f>
        <v>0</v>
      </c>
      <c r="GW558">
        <v>1</v>
      </c>
      <c r="GX558">
        <f>ROUND(HC558*I558,2)</f>
        <v>0</v>
      </c>
      <c r="HA558">
        <v>0</v>
      </c>
      <c r="HB558">
        <v>0</v>
      </c>
      <c r="HC558">
        <f>GV558*GW558</f>
        <v>0</v>
      </c>
      <c r="HE558" t="s">
        <v>3</v>
      </c>
      <c r="HF558" t="s">
        <v>3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HS558">
        <v>0</v>
      </c>
      <c r="IK558">
        <v>0</v>
      </c>
    </row>
    <row r="560" spans="1:245" x14ac:dyDescent="0.2">
      <c r="A560" s="2">
        <v>51</v>
      </c>
      <c r="B560" s="2">
        <f>B552</f>
        <v>1</v>
      </c>
      <c r="C560" s="2">
        <f>A552</f>
        <v>4</v>
      </c>
      <c r="D560" s="2">
        <f>ROW(A552)</f>
        <v>552</v>
      </c>
      <c r="E560" s="2"/>
      <c r="F560" s="2" t="str">
        <f>IF(F552&lt;&gt;"",F552,"")</f>
        <v>Прочие работы</v>
      </c>
      <c r="G560" s="2" t="str">
        <f>IF(G552&lt;&gt;"",G552,"")</f>
        <v>Прочие работы</v>
      </c>
      <c r="H560" s="2">
        <v>0</v>
      </c>
      <c r="I560" s="2"/>
      <c r="J560" s="2"/>
      <c r="K560" s="2"/>
      <c r="L560" s="2"/>
      <c r="M560" s="2"/>
      <c r="N560" s="2"/>
      <c r="O560" s="2">
        <f t="shared" ref="O560:T560" si="453">ROUND(AB560,2)</f>
        <v>13800.54</v>
      </c>
      <c r="P560" s="2">
        <f t="shared" si="453"/>
        <v>0</v>
      </c>
      <c r="Q560" s="2">
        <f t="shared" si="453"/>
        <v>13800.54</v>
      </c>
      <c r="R560" s="2">
        <f t="shared" si="453"/>
        <v>0</v>
      </c>
      <c r="S560" s="2">
        <f t="shared" si="453"/>
        <v>0</v>
      </c>
      <c r="T560" s="2">
        <f t="shared" si="453"/>
        <v>0</v>
      </c>
      <c r="U560" s="2">
        <f>AH560</f>
        <v>0</v>
      </c>
      <c r="V560" s="2">
        <f>AI560</f>
        <v>0</v>
      </c>
      <c r="W560" s="2">
        <f>ROUND(AJ560,2)</f>
        <v>0</v>
      </c>
      <c r="X560" s="2">
        <f>ROUND(AK560,2)</f>
        <v>0</v>
      </c>
      <c r="Y560" s="2">
        <f>ROUND(AL560,2)</f>
        <v>0</v>
      </c>
      <c r="Z560" s="2"/>
      <c r="AA560" s="2"/>
      <c r="AB560" s="2">
        <f>ROUND(SUMIF(AA556:AA558,"=44842498",O556:O558),2)</f>
        <v>13800.54</v>
      </c>
      <c r="AC560" s="2">
        <f>ROUND(SUMIF(AA556:AA558,"=44842498",P556:P558),2)</f>
        <v>0</v>
      </c>
      <c r="AD560" s="2">
        <f>ROUND(SUMIF(AA556:AA558,"=44842498",Q556:Q558),2)</f>
        <v>13800.54</v>
      </c>
      <c r="AE560" s="2">
        <f>ROUND(SUMIF(AA556:AA558,"=44842498",R556:R558),2)</f>
        <v>0</v>
      </c>
      <c r="AF560" s="2">
        <f>ROUND(SUMIF(AA556:AA558,"=44842498",S556:S558),2)</f>
        <v>0</v>
      </c>
      <c r="AG560" s="2">
        <f>ROUND(SUMIF(AA556:AA558,"=44842498",T556:T558),2)</f>
        <v>0</v>
      </c>
      <c r="AH560" s="2">
        <f>SUMIF(AA556:AA558,"=44842498",U556:U558)</f>
        <v>0</v>
      </c>
      <c r="AI560" s="2">
        <f>SUMIF(AA556:AA558,"=44842498",V556:V558)</f>
        <v>0</v>
      </c>
      <c r="AJ560" s="2">
        <f>ROUND(SUMIF(AA556:AA558,"=44842498",W556:W558),2)</f>
        <v>0</v>
      </c>
      <c r="AK560" s="2">
        <f>ROUND(SUMIF(AA556:AA558,"=44842498",X556:X558),2)</f>
        <v>0</v>
      </c>
      <c r="AL560" s="2">
        <f>ROUND(SUMIF(AA556:AA558,"=44842498",Y556:Y558),2)</f>
        <v>0</v>
      </c>
      <c r="AM560" s="2"/>
      <c r="AN560" s="2"/>
      <c r="AO560" s="2">
        <f t="shared" ref="AO560:BD560" si="454">ROUND(BX560,2)</f>
        <v>0</v>
      </c>
      <c r="AP560" s="2">
        <f t="shared" si="454"/>
        <v>0</v>
      </c>
      <c r="AQ560" s="2">
        <f t="shared" si="454"/>
        <v>0</v>
      </c>
      <c r="AR560" s="2">
        <f t="shared" si="454"/>
        <v>13800.54</v>
      </c>
      <c r="AS560" s="2">
        <f t="shared" si="454"/>
        <v>0</v>
      </c>
      <c r="AT560" s="2">
        <f t="shared" si="454"/>
        <v>0</v>
      </c>
      <c r="AU560" s="2">
        <f t="shared" si="454"/>
        <v>13800.54</v>
      </c>
      <c r="AV560" s="2">
        <f t="shared" si="454"/>
        <v>0</v>
      </c>
      <c r="AW560" s="2">
        <f t="shared" si="454"/>
        <v>0</v>
      </c>
      <c r="AX560" s="2">
        <f t="shared" si="454"/>
        <v>0</v>
      </c>
      <c r="AY560" s="2">
        <f t="shared" si="454"/>
        <v>0</v>
      </c>
      <c r="AZ560" s="2">
        <f t="shared" si="454"/>
        <v>0</v>
      </c>
      <c r="BA560" s="2">
        <f t="shared" si="454"/>
        <v>0</v>
      </c>
      <c r="BB560" s="2">
        <f t="shared" si="454"/>
        <v>0</v>
      </c>
      <c r="BC560" s="2">
        <f t="shared" si="454"/>
        <v>0</v>
      </c>
      <c r="BD560" s="2">
        <f t="shared" si="454"/>
        <v>0</v>
      </c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>
        <f>ROUND(SUMIF(AA556:AA558,"=44842498",FQ556:FQ558),2)</f>
        <v>0</v>
      </c>
      <c r="BY560" s="2">
        <f>ROUND(SUMIF(AA556:AA558,"=44842498",FR556:FR558),2)</f>
        <v>0</v>
      </c>
      <c r="BZ560" s="2">
        <f>ROUND(SUMIF(AA556:AA558,"=44842498",GL556:GL558),2)</f>
        <v>0</v>
      </c>
      <c r="CA560" s="2">
        <f>ROUND(SUMIF(AA556:AA558,"=44842498",GM556:GM558),2)</f>
        <v>13800.54</v>
      </c>
      <c r="CB560" s="2">
        <f>ROUND(SUMIF(AA556:AA558,"=44842498",GN556:GN558),2)</f>
        <v>0</v>
      </c>
      <c r="CC560" s="2">
        <f>ROUND(SUMIF(AA556:AA558,"=44842498",GO556:GO558),2)</f>
        <v>0</v>
      </c>
      <c r="CD560" s="2">
        <f>ROUND(SUMIF(AA556:AA558,"=44842498",GP556:GP558),2)</f>
        <v>13800.54</v>
      </c>
      <c r="CE560" s="2">
        <f>AC560-BX560</f>
        <v>0</v>
      </c>
      <c r="CF560" s="2">
        <f>AC560-BY560</f>
        <v>0</v>
      </c>
      <c r="CG560" s="2">
        <f>BX560-BZ560</f>
        <v>0</v>
      </c>
      <c r="CH560" s="2">
        <f>AC560-BX560-BY560+BZ560</f>
        <v>0</v>
      </c>
      <c r="CI560" s="2">
        <f>BY560-BZ560</f>
        <v>0</v>
      </c>
      <c r="CJ560" s="2">
        <f>ROUND(SUMIF(AA556:AA558,"=44842498",GX556:GX558),2)</f>
        <v>0</v>
      </c>
      <c r="CK560" s="2">
        <f>ROUND(SUMIF(AA556:AA558,"=44842498",GY556:GY558),2)</f>
        <v>0</v>
      </c>
      <c r="CL560" s="2">
        <f>ROUND(SUMIF(AA556:AA558,"=44842498",GZ556:GZ558),2)</f>
        <v>0</v>
      </c>
      <c r="CM560" s="2">
        <f>ROUND(SUMIF(AA556:AA558,"=44842498",HD556:HD558),2)</f>
        <v>0</v>
      </c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>
        <v>0</v>
      </c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201</v>
      </c>
      <c r="F562" s="4">
        <f>ROUND(Source!O560,O562)</f>
        <v>13800.54</v>
      </c>
      <c r="G562" s="4" t="s">
        <v>75</v>
      </c>
      <c r="H562" s="4" t="s">
        <v>76</v>
      </c>
      <c r="I562" s="4"/>
      <c r="J562" s="4"/>
      <c r="K562" s="4">
        <v>201</v>
      </c>
      <c r="L562" s="4">
        <v>1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13800.54</v>
      </c>
      <c r="X562" s="4">
        <v>1</v>
      </c>
      <c r="Y562" s="4">
        <v>13800.54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202</v>
      </c>
      <c r="F563" s="4">
        <f>ROUND(Source!P560,O563)</f>
        <v>0</v>
      </c>
      <c r="G563" s="4" t="s">
        <v>77</v>
      </c>
      <c r="H563" s="4" t="s">
        <v>78</v>
      </c>
      <c r="I563" s="4"/>
      <c r="J563" s="4"/>
      <c r="K563" s="4">
        <v>202</v>
      </c>
      <c r="L563" s="4">
        <v>2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222</v>
      </c>
      <c r="F564" s="4">
        <f>ROUND(Source!AO560,O564)</f>
        <v>0</v>
      </c>
      <c r="G564" s="4" t="s">
        <v>79</v>
      </c>
      <c r="H564" s="4" t="s">
        <v>80</v>
      </c>
      <c r="I564" s="4"/>
      <c r="J564" s="4"/>
      <c r="K564" s="4">
        <v>222</v>
      </c>
      <c r="L564" s="4">
        <v>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225</v>
      </c>
      <c r="F565" s="4">
        <f>ROUND(Source!AV560,O565)</f>
        <v>0</v>
      </c>
      <c r="G565" s="4" t="s">
        <v>81</v>
      </c>
      <c r="H565" s="4" t="s">
        <v>82</v>
      </c>
      <c r="I565" s="4"/>
      <c r="J565" s="4"/>
      <c r="K565" s="4">
        <v>225</v>
      </c>
      <c r="L565" s="4">
        <v>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226</v>
      </c>
      <c r="F566" s="4">
        <f>ROUND(Source!AW560,O566)</f>
        <v>0</v>
      </c>
      <c r="G566" s="4" t="s">
        <v>83</v>
      </c>
      <c r="H566" s="4" t="s">
        <v>84</v>
      </c>
      <c r="I566" s="4"/>
      <c r="J566" s="4"/>
      <c r="K566" s="4">
        <v>226</v>
      </c>
      <c r="L566" s="4">
        <v>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227</v>
      </c>
      <c r="F567" s="4">
        <f>ROUND(Source!AX560,O567)</f>
        <v>0</v>
      </c>
      <c r="G567" s="4" t="s">
        <v>85</v>
      </c>
      <c r="H567" s="4" t="s">
        <v>86</v>
      </c>
      <c r="I567" s="4"/>
      <c r="J567" s="4"/>
      <c r="K567" s="4">
        <v>227</v>
      </c>
      <c r="L567" s="4">
        <v>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228</v>
      </c>
      <c r="F568" s="4">
        <f>ROUND(Source!AY560,O568)</f>
        <v>0</v>
      </c>
      <c r="G568" s="4" t="s">
        <v>87</v>
      </c>
      <c r="H568" s="4" t="s">
        <v>88</v>
      </c>
      <c r="I568" s="4"/>
      <c r="J568" s="4"/>
      <c r="K568" s="4">
        <v>228</v>
      </c>
      <c r="L568" s="4">
        <v>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216</v>
      </c>
      <c r="F569" s="4">
        <f>ROUND(Source!AP560,O569)</f>
        <v>0</v>
      </c>
      <c r="G569" s="4" t="s">
        <v>89</v>
      </c>
      <c r="H569" s="4" t="s">
        <v>90</v>
      </c>
      <c r="I569" s="4"/>
      <c r="J569" s="4"/>
      <c r="K569" s="4">
        <v>216</v>
      </c>
      <c r="L569" s="4">
        <v>8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223</v>
      </c>
      <c r="F570" s="4">
        <f>ROUND(Source!AQ560,O570)</f>
        <v>0</v>
      </c>
      <c r="G570" s="4" t="s">
        <v>91</v>
      </c>
      <c r="H570" s="4" t="s">
        <v>92</v>
      </c>
      <c r="I570" s="4"/>
      <c r="J570" s="4"/>
      <c r="K570" s="4">
        <v>223</v>
      </c>
      <c r="L570" s="4">
        <v>9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229</v>
      </c>
      <c r="F571" s="4">
        <f>ROUND(Source!AZ560,O571)</f>
        <v>0</v>
      </c>
      <c r="G571" s="4" t="s">
        <v>93</v>
      </c>
      <c r="H571" s="4" t="s">
        <v>94</v>
      </c>
      <c r="I571" s="4"/>
      <c r="J571" s="4"/>
      <c r="K571" s="4">
        <v>229</v>
      </c>
      <c r="L571" s="4">
        <v>10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203</v>
      </c>
      <c r="F572" s="4">
        <f>ROUND(Source!Q560,O572)</f>
        <v>13800.54</v>
      </c>
      <c r="G572" s="4" t="s">
        <v>95</v>
      </c>
      <c r="H572" s="4" t="s">
        <v>96</v>
      </c>
      <c r="I572" s="4"/>
      <c r="J572" s="4"/>
      <c r="K572" s="4">
        <v>203</v>
      </c>
      <c r="L572" s="4">
        <v>11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13800.54</v>
      </c>
      <c r="X572" s="4">
        <v>1</v>
      </c>
      <c r="Y572" s="4">
        <v>13800.54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231</v>
      </c>
      <c r="F573" s="4">
        <f>ROUND(Source!BB560,O573)</f>
        <v>0</v>
      </c>
      <c r="G573" s="4" t="s">
        <v>97</v>
      </c>
      <c r="H573" s="4" t="s">
        <v>98</v>
      </c>
      <c r="I573" s="4"/>
      <c r="J573" s="4"/>
      <c r="K573" s="4">
        <v>231</v>
      </c>
      <c r="L573" s="4">
        <v>12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204</v>
      </c>
      <c r="F574" s="4">
        <f>ROUND(Source!R560,O574)</f>
        <v>0</v>
      </c>
      <c r="G574" s="4" t="s">
        <v>99</v>
      </c>
      <c r="H574" s="4" t="s">
        <v>100</v>
      </c>
      <c r="I574" s="4"/>
      <c r="J574" s="4"/>
      <c r="K574" s="4">
        <v>204</v>
      </c>
      <c r="L574" s="4">
        <v>13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205</v>
      </c>
      <c r="F575" s="4">
        <f>ROUND(Source!S560,O575)</f>
        <v>0</v>
      </c>
      <c r="G575" s="4" t="s">
        <v>101</v>
      </c>
      <c r="H575" s="4" t="s">
        <v>102</v>
      </c>
      <c r="I575" s="4"/>
      <c r="J575" s="4"/>
      <c r="K575" s="4">
        <v>205</v>
      </c>
      <c r="L575" s="4">
        <v>14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232</v>
      </c>
      <c r="F576" s="4">
        <f>ROUND(Source!BC560,O576)</f>
        <v>0</v>
      </c>
      <c r="G576" s="4" t="s">
        <v>103</v>
      </c>
      <c r="H576" s="4" t="s">
        <v>104</v>
      </c>
      <c r="I576" s="4"/>
      <c r="J576" s="4"/>
      <c r="K576" s="4">
        <v>232</v>
      </c>
      <c r="L576" s="4">
        <v>15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214</v>
      </c>
      <c r="F577" s="4">
        <f>ROUND(Source!AS560,O577)</f>
        <v>0</v>
      </c>
      <c r="G577" s="4" t="s">
        <v>105</v>
      </c>
      <c r="H577" s="4" t="s">
        <v>106</v>
      </c>
      <c r="I577" s="4"/>
      <c r="J577" s="4"/>
      <c r="K577" s="4">
        <v>214</v>
      </c>
      <c r="L577" s="4">
        <v>16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215</v>
      </c>
      <c r="F578" s="4">
        <f>ROUND(Source!AT560,O578)</f>
        <v>0</v>
      </c>
      <c r="G578" s="4" t="s">
        <v>107</v>
      </c>
      <c r="H578" s="4" t="s">
        <v>108</v>
      </c>
      <c r="I578" s="4"/>
      <c r="J578" s="4"/>
      <c r="K578" s="4">
        <v>215</v>
      </c>
      <c r="L578" s="4">
        <v>17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217</v>
      </c>
      <c r="F579" s="4">
        <f>ROUND(Source!AU560,O579)</f>
        <v>13800.54</v>
      </c>
      <c r="G579" s="4" t="s">
        <v>109</v>
      </c>
      <c r="H579" s="4" t="s">
        <v>110</v>
      </c>
      <c r="I579" s="4"/>
      <c r="J579" s="4"/>
      <c r="K579" s="4">
        <v>217</v>
      </c>
      <c r="L579" s="4">
        <v>18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13800.54</v>
      </c>
      <c r="X579" s="4">
        <v>1</v>
      </c>
      <c r="Y579" s="4">
        <v>13800.54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230</v>
      </c>
      <c r="F580" s="4">
        <f>ROUND(Source!BA560,O580)</f>
        <v>0</v>
      </c>
      <c r="G580" s="4" t="s">
        <v>111</v>
      </c>
      <c r="H580" s="4" t="s">
        <v>112</v>
      </c>
      <c r="I580" s="4"/>
      <c r="J580" s="4"/>
      <c r="K580" s="4">
        <v>230</v>
      </c>
      <c r="L580" s="4">
        <v>19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206</v>
      </c>
      <c r="F581" s="4">
        <f>ROUND(Source!T560,O581)</f>
        <v>0</v>
      </c>
      <c r="G581" s="4" t="s">
        <v>113</v>
      </c>
      <c r="H581" s="4" t="s">
        <v>114</v>
      </c>
      <c r="I581" s="4"/>
      <c r="J581" s="4"/>
      <c r="K581" s="4">
        <v>206</v>
      </c>
      <c r="L581" s="4">
        <v>20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207</v>
      </c>
      <c r="F582" s="4">
        <f>Source!U560</f>
        <v>0</v>
      </c>
      <c r="G582" s="4" t="s">
        <v>115</v>
      </c>
      <c r="H582" s="4" t="s">
        <v>116</v>
      </c>
      <c r="I582" s="4"/>
      <c r="J582" s="4"/>
      <c r="K582" s="4">
        <v>207</v>
      </c>
      <c r="L582" s="4">
        <v>21</v>
      </c>
      <c r="M582" s="4">
        <v>3</v>
      </c>
      <c r="N582" s="4" t="s">
        <v>3</v>
      </c>
      <c r="O582" s="4">
        <v>-1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208</v>
      </c>
      <c r="F583" s="4">
        <f>Source!V560</f>
        <v>0</v>
      </c>
      <c r="G583" s="4" t="s">
        <v>117</v>
      </c>
      <c r="H583" s="4" t="s">
        <v>118</v>
      </c>
      <c r="I583" s="4"/>
      <c r="J583" s="4"/>
      <c r="K583" s="4">
        <v>208</v>
      </c>
      <c r="L583" s="4">
        <v>22</v>
      </c>
      <c r="M583" s="4">
        <v>3</v>
      </c>
      <c r="N583" s="4" t="s">
        <v>3</v>
      </c>
      <c r="O583" s="4">
        <v>-1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209</v>
      </c>
      <c r="F584" s="4">
        <f>ROUND(Source!W560,O584)</f>
        <v>0</v>
      </c>
      <c r="G584" s="4" t="s">
        <v>119</v>
      </c>
      <c r="H584" s="4" t="s">
        <v>120</v>
      </c>
      <c r="I584" s="4"/>
      <c r="J584" s="4"/>
      <c r="K584" s="4">
        <v>209</v>
      </c>
      <c r="L584" s="4">
        <v>23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233</v>
      </c>
      <c r="F585" s="4">
        <f>ROUND(Source!BD560,O585)</f>
        <v>0</v>
      </c>
      <c r="G585" s="4" t="s">
        <v>121</v>
      </c>
      <c r="H585" s="4" t="s">
        <v>122</v>
      </c>
      <c r="I585" s="4"/>
      <c r="J585" s="4"/>
      <c r="K585" s="4">
        <v>233</v>
      </c>
      <c r="L585" s="4">
        <v>24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210</v>
      </c>
      <c r="F586" s="4">
        <f>ROUND(Source!X560,O586)</f>
        <v>0</v>
      </c>
      <c r="G586" s="4" t="s">
        <v>123</v>
      </c>
      <c r="H586" s="4" t="s">
        <v>124</v>
      </c>
      <c r="I586" s="4"/>
      <c r="J586" s="4"/>
      <c r="K586" s="4">
        <v>210</v>
      </c>
      <c r="L586" s="4">
        <v>25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211</v>
      </c>
      <c r="F587" s="4">
        <f>ROUND(Source!Y560,O587)</f>
        <v>0</v>
      </c>
      <c r="G587" s="4" t="s">
        <v>125</v>
      </c>
      <c r="H587" s="4" t="s">
        <v>126</v>
      </c>
      <c r="I587" s="4"/>
      <c r="J587" s="4"/>
      <c r="K587" s="4">
        <v>211</v>
      </c>
      <c r="L587" s="4">
        <v>26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224</v>
      </c>
      <c r="F588" s="4">
        <f>ROUND(Source!AR560,O588)</f>
        <v>13800.54</v>
      </c>
      <c r="G588" s="4" t="s">
        <v>127</v>
      </c>
      <c r="H588" s="4" t="s">
        <v>128</v>
      </c>
      <c r="I588" s="4"/>
      <c r="J588" s="4"/>
      <c r="K588" s="4">
        <v>224</v>
      </c>
      <c r="L588" s="4">
        <v>27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13800.54</v>
      </c>
      <c r="X588" s="4">
        <v>1</v>
      </c>
      <c r="Y588" s="4">
        <v>13800.54</v>
      </c>
      <c r="Z588" s="4"/>
      <c r="AA588" s="4"/>
      <c r="AB588" s="4"/>
    </row>
    <row r="590" spans="1:206" x14ac:dyDescent="0.2">
      <c r="A590" s="2">
        <v>51</v>
      </c>
      <c r="B590" s="2">
        <f>B548</f>
        <v>1</v>
      </c>
      <c r="C590" s="2">
        <f>A548</f>
        <v>3</v>
      </c>
      <c r="D590" s="2">
        <f>ROW(A548)</f>
        <v>548</v>
      </c>
      <c r="E590" s="2"/>
      <c r="F590" s="2" t="str">
        <f>IF(F548&lt;&gt;"",F548,"")</f>
        <v>09-01-04</v>
      </c>
      <c r="G590" s="2" t="str">
        <f>IF(G548&lt;&gt;"",G548,"")</f>
        <v>Перевозка грунта</v>
      </c>
      <c r="H590" s="2">
        <v>0</v>
      </c>
      <c r="I590" s="2"/>
      <c r="J590" s="2"/>
      <c r="K590" s="2"/>
      <c r="L590" s="2"/>
      <c r="M590" s="2"/>
      <c r="N590" s="2"/>
      <c r="O590" s="2">
        <f t="shared" ref="O590:T590" si="455">ROUND(O560+AB590,2)</f>
        <v>13800.54</v>
      </c>
      <c r="P590" s="2">
        <f t="shared" si="455"/>
        <v>0</v>
      </c>
      <c r="Q590" s="2">
        <f t="shared" si="455"/>
        <v>13800.54</v>
      </c>
      <c r="R590" s="2">
        <f t="shared" si="455"/>
        <v>0</v>
      </c>
      <c r="S590" s="2">
        <f t="shared" si="455"/>
        <v>0</v>
      </c>
      <c r="T590" s="2">
        <f t="shared" si="455"/>
        <v>0</v>
      </c>
      <c r="U590" s="2">
        <f>U560+AH590</f>
        <v>0</v>
      </c>
      <c r="V590" s="2">
        <f>V560+AI590</f>
        <v>0</v>
      </c>
      <c r="W590" s="2">
        <f>ROUND(W560+AJ590,2)</f>
        <v>0</v>
      </c>
      <c r="X590" s="2">
        <f>ROUND(X560+AK590,2)</f>
        <v>0</v>
      </c>
      <c r="Y590" s="2">
        <f>ROUND(Y560+AL590,2)</f>
        <v>0</v>
      </c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>
        <f t="shared" ref="AO590:BD590" si="456">ROUND(AO560+BX590,2)</f>
        <v>0</v>
      </c>
      <c r="AP590" s="2">
        <f t="shared" si="456"/>
        <v>0</v>
      </c>
      <c r="AQ590" s="2">
        <f t="shared" si="456"/>
        <v>0</v>
      </c>
      <c r="AR590" s="2">
        <f t="shared" si="456"/>
        <v>13800.54</v>
      </c>
      <c r="AS590" s="2">
        <f t="shared" si="456"/>
        <v>0</v>
      </c>
      <c r="AT590" s="2">
        <f t="shared" si="456"/>
        <v>0</v>
      </c>
      <c r="AU590" s="2">
        <f t="shared" si="456"/>
        <v>13800.54</v>
      </c>
      <c r="AV590" s="2">
        <f t="shared" si="456"/>
        <v>0</v>
      </c>
      <c r="AW590" s="2">
        <f t="shared" si="456"/>
        <v>0</v>
      </c>
      <c r="AX590" s="2">
        <f t="shared" si="456"/>
        <v>0</v>
      </c>
      <c r="AY590" s="2">
        <f t="shared" si="456"/>
        <v>0</v>
      </c>
      <c r="AZ590" s="2">
        <f t="shared" si="456"/>
        <v>0</v>
      </c>
      <c r="BA590" s="2">
        <f t="shared" si="456"/>
        <v>0</v>
      </c>
      <c r="BB590" s="2">
        <f t="shared" si="456"/>
        <v>0</v>
      </c>
      <c r="BC590" s="2">
        <f t="shared" si="456"/>
        <v>0</v>
      </c>
      <c r="BD590" s="2">
        <f t="shared" si="456"/>
        <v>0</v>
      </c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>
        <v>0</v>
      </c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201</v>
      </c>
      <c r="F592" s="4">
        <f>ROUND(Source!O590,O592)</f>
        <v>13800.54</v>
      </c>
      <c r="G592" s="4" t="s">
        <v>75</v>
      </c>
      <c r="H592" s="4" t="s">
        <v>76</v>
      </c>
      <c r="I592" s="4"/>
      <c r="J592" s="4"/>
      <c r="K592" s="4">
        <v>201</v>
      </c>
      <c r="L592" s="4">
        <v>1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13800.54</v>
      </c>
      <c r="X592" s="4">
        <v>1</v>
      </c>
      <c r="Y592" s="4">
        <v>13800.54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202</v>
      </c>
      <c r="F593" s="4">
        <f>ROUND(Source!P590,O593)</f>
        <v>0</v>
      </c>
      <c r="G593" s="4" t="s">
        <v>77</v>
      </c>
      <c r="H593" s="4" t="s">
        <v>78</v>
      </c>
      <c r="I593" s="4"/>
      <c r="J593" s="4"/>
      <c r="K593" s="4">
        <v>202</v>
      </c>
      <c r="L593" s="4">
        <v>2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222</v>
      </c>
      <c r="F594" s="4">
        <f>ROUND(Source!AO590,O594)</f>
        <v>0</v>
      </c>
      <c r="G594" s="4" t="s">
        <v>79</v>
      </c>
      <c r="H594" s="4" t="s">
        <v>80</v>
      </c>
      <c r="I594" s="4"/>
      <c r="J594" s="4"/>
      <c r="K594" s="4">
        <v>222</v>
      </c>
      <c r="L594" s="4">
        <v>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225</v>
      </c>
      <c r="F595" s="4">
        <f>ROUND(Source!AV590,O595)</f>
        <v>0</v>
      </c>
      <c r="G595" s="4" t="s">
        <v>81</v>
      </c>
      <c r="H595" s="4" t="s">
        <v>82</v>
      </c>
      <c r="I595" s="4"/>
      <c r="J595" s="4"/>
      <c r="K595" s="4">
        <v>225</v>
      </c>
      <c r="L595" s="4">
        <v>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226</v>
      </c>
      <c r="F596" s="4">
        <f>ROUND(Source!AW590,O596)</f>
        <v>0</v>
      </c>
      <c r="G596" s="4" t="s">
        <v>83</v>
      </c>
      <c r="H596" s="4" t="s">
        <v>84</v>
      </c>
      <c r="I596" s="4"/>
      <c r="J596" s="4"/>
      <c r="K596" s="4">
        <v>226</v>
      </c>
      <c r="L596" s="4">
        <v>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227</v>
      </c>
      <c r="F597" s="4">
        <f>ROUND(Source!AX590,O597)</f>
        <v>0</v>
      </c>
      <c r="G597" s="4" t="s">
        <v>85</v>
      </c>
      <c r="H597" s="4" t="s">
        <v>86</v>
      </c>
      <c r="I597" s="4"/>
      <c r="J597" s="4"/>
      <c r="K597" s="4">
        <v>227</v>
      </c>
      <c r="L597" s="4">
        <v>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228</v>
      </c>
      <c r="F598" s="4">
        <f>ROUND(Source!AY590,O598)</f>
        <v>0</v>
      </c>
      <c r="G598" s="4" t="s">
        <v>87</v>
      </c>
      <c r="H598" s="4" t="s">
        <v>88</v>
      </c>
      <c r="I598" s="4"/>
      <c r="J598" s="4"/>
      <c r="K598" s="4">
        <v>228</v>
      </c>
      <c r="L598" s="4">
        <v>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216</v>
      </c>
      <c r="F599" s="4">
        <f>ROUND(Source!AP590,O599)</f>
        <v>0</v>
      </c>
      <c r="G599" s="4" t="s">
        <v>89</v>
      </c>
      <c r="H599" s="4" t="s">
        <v>90</v>
      </c>
      <c r="I599" s="4"/>
      <c r="J599" s="4"/>
      <c r="K599" s="4">
        <v>216</v>
      </c>
      <c r="L599" s="4">
        <v>8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223</v>
      </c>
      <c r="F600" s="4">
        <f>ROUND(Source!AQ590,O600)</f>
        <v>0</v>
      </c>
      <c r="G600" s="4" t="s">
        <v>91</v>
      </c>
      <c r="H600" s="4" t="s">
        <v>92</v>
      </c>
      <c r="I600" s="4"/>
      <c r="J600" s="4"/>
      <c r="K600" s="4">
        <v>223</v>
      </c>
      <c r="L600" s="4">
        <v>9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229</v>
      </c>
      <c r="F601" s="4">
        <f>ROUND(Source!AZ590,O601)</f>
        <v>0</v>
      </c>
      <c r="G601" s="4" t="s">
        <v>93</v>
      </c>
      <c r="H601" s="4" t="s">
        <v>94</v>
      </c>
      <c r="I601" s="4"/>
      <c r="J601" s="4"/>
      <c r="K601" s="4">
        <v>229</v>
      </c>
      <c r="L601" s="4">
        <v>10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203</v>
      </c>
      <c r="F602" s="4">
        <f>ROUND(Source!Q590,O602)</f>
        <v>13800.54</v>
      </c>
      <c r="G602" s="4" t="s">
        <v>95</v>
      </c>
      <c r="H602" s="4" t="s">
        <v>96</v>
      </c>
      <c r="I602" s="4"/>
      <c r="J602" s="4"/>
      <c r="K602" s="4">
        <v>203</v>
      </c>
      <c r="L602" s="4">
        <v>11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13800.54</v>
      </c>
      <c r="X602" s="4">
        <v>1</v>
      </c>
      <c r="Y602" s="4">
        <v>13800.54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231</v>
      </c>
      <c r="F603" s="4">
        <f>ROUND(Source!BB590,O603)</f>
        <v>0</v>
      </c>
      <c r="G603" s="4" t="s">
        <v>97</v>
      </c>
      <c r="H603" s="4" t="s">
        <v>98</v>
      </c>
      <c r="I603" s="4"/>
      <c r="J603" s="4"/>
      <c r="K603" s="4">
        <v>231</v>
      </c>
      <c r="L603" s="4">
        <v>12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204</v>
      </c>
      <c r="F604" s="4">
        <f>ROUND(Source!R590,O604)</f>
        <v>0</v>
      </c>
      <c r="G604" s="4" t="s">
        <v>99</v>
      </c>
      <c r="H604" s="4" t="s">
        <v>100</v>
      </c>
      <c r="I604" s="4"/>
      <c r="J604" s="4"/>
      <c r="K604" s="4">
        <v>204</v>
      </c>
      <c r="L604" s="4">
        <v>13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205</v>
      </c>
      <c r="F605" s="4">
        <f>ROUND(Source!S590,O605)</f>
        <v>0</v>
      </c>
      <c r="G605" s="4" t="s">
        <v>101</v>
      </c>
      <c r="H605" s="4" t="s">
        <v>102</v>
      </c>
      <c r="I605" s="4"/>
      <c r="J605" s="4"/>
      <c r="K605" s="4">
        <v>205</v>
      </c>
      <c r="L605" s="4">
        <v>14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232</v>
      </c>
      <c r="F606" s="4">
        <f>ROUND(Source!BC590,O606)</f>
        <v>0</v>
      </c>
      <c r="G606" s="4" t="s">
        <v>103</v>
      </c>
      <c r="H606" s="4" t="s">
        <v>104</v>
      </c>
      <c r="I606" s="4"/>
      <c r="J606" s="4"/>
      <c r="K606" s="4">
        <v>232</v>
      </c>
      <c r="L606" s="4">
        <v>15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214</v>
      </c>
      <c r="F607" s="4">
        <f>ROUND(Source!AS590,O607)</f>
        <v>0</v>
      </c>
      <c r="G607" s="4" t="s">
        <v>105</v>
      </c>
      <c r="H607" s="4" t="s">
        <v>106</v>
      </c>
      <c r="I607" s="4"/>
      <c r="J607" s="4"/>
      <c r="K607" s="4">
        <v>214</v>
      </c>
      <c r="L607" s="4">
        <v>16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215</v>
      </c>
      <c r="F608" s="4">
        <f>ROUND(Source!AT590,O608)</f>
        <v>0</v>
      </c>
      <c r="G608" s="4" t="s">
        <v>107</v>
      </c>
      <c r="H608" s="4" t="s">
        <v>108</v>
      </c>
      <c r="I608" s="4"/>
      <c r="J608" s="4"/>
      <c r="K608" s="4">
        <v>215</v>
      </c>
      <c r="L608" s="4">
        <v>17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217</v>
      </c>
      <c r="F609" s="4">
        <f>ROUND(Source!AU590,O609)</f>
        <v>13800.54</v>
      </c>
      <c r="G609" s="4" t="s">
        <v>109</v>
      </c>
      <c r="H609" s="4" t="s">
        <v>110</v>
      </c>
      <c r="I609" s="4"/>
      <c r="J609" s="4"/>
      <c r="K609" s="4">
        <v>217</v>
      </c>
      <c r="L609" s="4">
        <v>18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13800.54</v>
      </c>
      <c r="X609" s="4">
        <v>1</v>
      </c>
      <c r="Y609" s="4">
        <v>13800.54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230</v>
      </c>
      <c r="F610" s="4">
        <f>ROUND(Source!BA590,O610)</f>
        <v>0</v>
      </c>
      <c r="G610" s="4" t="s">
        <v>111</v>
      </c>
      <c r="H610" s="4" t="s">
        <v>112</v>
      </c>
      <c r="I610" s="4"/>
      <c r="J610" s="4"/>
      <c r="K610" s="4">
        <v>230</v>
      </c>
      <c r="L610" s="4">
        <v>19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206</v>
      </c>
      <c r="F611" s="4">
        <f>ROUND(Source!T590,O611)</f>
        <v>0</v>
      </c>
      <c r="G611" s="4" t="s">
        <v>113</v>
      </c>
      <c r="H611" s="4" t="s">
        <v>114</v>
      </c>
      <c r="I611" s="4"/>
      <c r="J611" s="4"/>
      <c r="K611" s="4">
        <v>206</v>
      </c>
      <c r="L611" s="4">
        <v>20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207</v>
      </c>
      <c r="F612" s="4">
        <f>Source!U590</f>
        <v>0</v>
      </c>
      <c r="G612" s="4" t="s">
        <v>115</v>
      </c>
      <c r="H612" s="4" t="s">
        <v>116</v>
      </c>
      <c r="I612" s="4"/>
      <c r="J612" s="4"/>
      <c r="K612" s="4">
        <v>207</v>
      </c>
      <c r="L612" s="4">
        <v>21</v>
      </c>
      <c r="M612" s="4">
        <v>3</v>
      </c>
      <c r="N612" s="4" t="s">
        <v>3</v>
      </c>
      <c r="O612" s="4">
        <v>-1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208</v>
      </c>
      <c r="F613" s="4">
        <f>Source!V590</f>
        <v>0</v>
      </c>
      <c r="G613" s="4" t="s">
        <v>117</v>
      </c>
      <c r="H613" s="4" t="s">
        <v>118</v>
      </c>
      <c r="I613" s="4"/>
      <c r="J613" s="4"/>
      <c r="K613" s="4">
        <v>208</v>
      </c>
      <c r="L613" s="4">
        <v>22</v>
      </c>
      <c r="M613" s="4">
        <v>3</v>
      </c>
      <c r="N613" s="4" t="s">
        <v>3</v>
      </c>
      <c r="O613" s="4">
        <v>-1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209</v>
      </c>
      <c r="F614" s="4">
        <f>ROUND(Source!W590,O614)</f>
        <v>0</v>
      </c>
      <c r="G614" s="4" t="s">
        <v>119</v>
      </c>
      <c r="H614" s="4" t="s">
        <v>120</v>
      </c>
      <c r="I614" s="4"/>
      <c r="J614" s="4"/>
      <c r="K614" s="4">
        <v>209</v>
      </c>
      <c r="L614" s="4">
        <v>23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233</v>
      </c>
      <c r="F615" s="4">
        <f>ROUND(Source!BD590,O615)</f>
        <v>0</v>
      </c>
      <c r="G615" s="4" t="s">
        <v>121</v>
      </c>
      <c r="H615" s="4" t="s">
        <v>122</v>
      </c>
      <c r="I615" s="4"/>
      <c r="J615" s="4"/>
      <c r="K615" s="4">
        <v>233</v>
      </c>
      <c r="L615" s="4">
        <v>24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210</v>
      </c>
      <c r="F616" s="4">
        <f>ROUND(Source!X590,O616)</f>
        <v>0</v>
      </c>
      <c r="G616" s="4" t="s">
        <v>123</v>
      </c>
      <c r="H616" s="4" t="s">
        <v>124</v>
      </c>
      <c r="I616" s="4"/>
      <c r="J616" s="4"/>
      <c r="K616" s="4">
        <v>210</v>
      </c>
      <c r="L616" s="4">
        <v>25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211</v>
      </c>
      <c r="F617" s="4">
        <f>ROUND(Source!Y590,O617)</f>
        <v>0</v>
      </c>
      <c r="G617" s="4" t="s">
        <v>125</v>
      </c>
      <c r="H617" s="4" t="s">
        <v>126</v>
      </c>
      <c r="I617" s="4"/>
      <c r="J617" s="4"/>
      <c r="K617" s="4">
        <v>211</v>
      </c>
      <c r="L617" s="4">
        <v>26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224</v>
      </c>
      <c r="F618" s="4">
        <f>ROUND(Source!AR590,O618)</f>
        <v>13800.54</v>
      </c>
      <c r="G618" s="4" t="s">
        <v>127</v>
      </c>
      <c r="H618" s="4" t="s">
        <v>128</v>
      </c>
      <c r="I618" s="4"/>
      <c r="J618" s="4"/>
      <c r="K618" s="4">
        <v>224</v>
      </c>
      <c r="L618" s="4">
        <v>27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13800.54</v>
      </c>
      <c r="X618" s="4">
        <v>1</v>
      </c>
      <c r="Y618" s="4">
        <v>13800.54</v>
      </c>
      <c r="Z618" s="4"/>
      <c r="AA618" s="4"/>
      <c r="AB618" s="4"/>
    </row>
    <row r="620" spans="1:206" x14ac:dyDescent="0.2">
      <c r="A620" s="1">
        <v>3</v>
      </c>
      <c r="B620" s="1">
        <v>1</v>
      </c>
      <c r="C620" s="1"/>
      <c r="D620" s="1">
        <f>ROW(A664)</f>
        <v>664</v>
      </c>
      <c r="E620" s="1"/>
      <c r="F620" s="1" t="s">
        <v>528</v>
      </c>
      <c r="G620" s="1" t="s">
        <v>529</v>
      </c>
      <c r="H620" s="1" t="s">
        <v>3</v>
      </c>
      <c r="I620" s="1">
        <v>0</v>
      </c>
      <c r="J620" s="1" t="s">
        <v>3</v>
      </c>
      <c r="K620" s="1">
        <v>1</v>
      </c>
      <c r="L620" s="1" t="s">
        <v>528</v>
      </c>
      <c r="M620" s="1" t="s">
        <v>3</v>
      </c>
      <c r="N620" s="1"/>
      <c r="O620" s="1"/>
      <c r="P620" s="1"/>
      <c r="Q620" s="1"/>
      <c r="R620" s="1"/>
      <c r="S620" s="1">
        <v>0</v>
      </c>
      <c r="T620" s="1"/>
      <c r="U620" s="1" t="s">
        <v>3</v>
      </c>
      <c r="V620" s="1">
        <v>0</v>
      </c>
      <c r="W620" s="1"/>
      <c r="X620" s="1"/>
      <c r="Y620" s="1"/>
      <c r="Z620" s="1"/>
      <c r="AA620" s="1"/>
      <c r="AB620" s="1" t="s">
        <v>3</v>
      </c>
      <c r="AC620" s="1" t="s">
        <v>3</v>
      </c>
      <c r="AD620" s="1" t="s">
        <v>3</v>
      </c>
      <c r="AE620" s="1" t="s">
        <v>3</v>
      </c>
      <c r="AF620" s="1" t="s">
        <v>3</v>
      </c>
      <c r="AG620" s="1" t="s">
        <v>3</v>
      </c>
      <c r="AH620" s="1"/>
      <c r="AI620" s="1"/>
      <c r="AJ620" s="1"/>
      <c r="AK620" s="1"/>
      <c r="AL620" s="1"/>
      <c r="AM620" s="1"/>
      <c r="AN620" s="1"/>
      <c r="AO620" s="1"/>
      <c r="AP620" s="1" t="s">
        <v>3</v>
      </c>
      <c r="AQ620" s="1" t="s">
        <v>3</v>
      </c>
      <c r="AR620" s="1" t="s">
        <v>3</v>
      </c>
      <c r="AS620" s="1"/>
      <c r="AT620" s="1"/>
      <c r="AU620" s="1"/>
      <c r="AV620" s="1"/>
      <c r="AW620" s="1"/>
      <c r="AX620" s="1"/>
      <c r="AY620" s="1"/>
      <c r="AZ620" s="1" t="s">
        <v>3</v>
      </c>
      <c r="BA620" s="1"/>
      <c r="BB620" s="1" t="s">
        <v>3</v>
      </c>
      <c r="BC620" s="1" t="s">
        <v>3</v>
      </c>
      <c r="BD620" s="1" t="s">
        <v>3</v>
      </c>
      <c r="BE620" s="1" t="s">
        <v>3</v>
      </c>
      <c r="BF620" s="1" t="s">
        <v>3</v>
      </c>
      <c r="BG620" s="1" t="s">
        <v>3</v>
      </c>
      <c r="BH620" s="1" t="s">
        <v>3</v>
      </c>
      <c r="BI620" s="1" t="s">
        <v>3</v>
      </c>
      <c r="BJ620" s="1" t="s">
        <v>3</v>
      </c>
      <c r="BK620" s="1" t="s">
        <v>3</v>
      </c>
      <c r="BL620" s="1" t="s">
        <v>3</v>
      </c>
      <c r="BM620" s="1" t="s">
        <v>3</v>
      </c>
      <c r="BN620" s="1" t="s">
        <v>3</v>
      </c>
      <c r="BO620" s="1" t="s">
        <v>3</v>
      </c>
      <c r="BP620" s="1" t="s">
        <v>3</v>
      </c>
      <c r="BQ620" s="1"/>
      <c r="BR620" s="1"/>
      <c r="BS620" s="1"/>
      <c r="BT620" s="1"/>
      <c r="BU620" s="1"/>
      <c r="BV620" s="1"/>
      <c r="BW620" s="1"/>
      <c r="BX620" s="1">
        <v>0</v>
      </c>
      <c r="BY620" s="1"/>
      <c r="BZ620" s="1"/>
      <c r="CA620" s="1"/>
      <c r="CB620" s="1"/>
      <c r="CC620" s="1"/>
      <c r="CD620" s="1"/>
      <c r="CE620" s="1"/>
      <c r="CF620" s="1">
        <v>0</v>
      </c>
      <c r="CG620" s="1">
        <v>0</v>
      </c>
      <c r="CH620" s="1"/>
      <c r="CI620" s="1" t="s">
        <v>3</v>
      </c>
      <c r="CJ620" s="1" t="s">
        <v>3</v>
      </c>
      <c r="CK620" t="s">
        <v>3</v>
      </c>
      <c r="CL620" t="s">
        <v>3</v>
      </c>
      <c r="CM620" t="s">
        <v>3</v>
      </c>
      <c r="CN620" t="s">
        <v>3</v>
      </c>
      <c r="CO620" t="s">
        <v>3</v>
      </c>
      <c r="CP620" t="s">
        <v>3</v>
      </c>
      <c r="CQ620" t="s">
        <v>3</v>
      </c>
    </row>
    <row r="622" spans="1:206" x14ac:dyDescent="0.2">
      <c r="A622" s="2">
        <v>52</v>
      </c>
      <c r="B622" s="2">
        <f t="shared" ref="B622:G622" si="457">B664</f>
        <v>1</v>
      </c>
      <c r="C622" s="2">
        <f t="shared" si="457"/>
        <v>3</v>
      </c>
      <c r="D622" s="2">
        <f t="shared" si="457"/>
        <v>620</v>
      </c>
      <c r="E622" s="2">
        <f t="shared" si="457"/>
        <v>0</v>
      </c>
      <c r="F622" s="2" t="str">
        <f t="shared" si="457"/>
        <v>09-01-03</v>
      </c>
      <c r="G622" s="2" t="str">
        <f t="shared" si="457"/>
        <v>Перевозка мусора</v>
      </c>
      <c r="H622" s="2"/>
      <c r="I622" s="2"/>
      <c r="J622" s="2"/>
      <c r="K622" s="2"/>
      <c r="L622" s="2"/>
      <c r="M622" s="2"/>
      <c r="N622" s="2"/>
      <c r="O622" s="2">
        <f t="shared" ref="O622:AT622" si="458">O664</f>
        <v>2079.9699999999998</v>
      </c>
      <c r="P622" s="2">
        <f t="shared" si="458"/>
        <v>0</v>
      </c>
      <c r="Q622" s="2">
        <f t="shared" si="458"/>
        <v>2079.9699999999998</v>
      </c>
      <c r="R622" s="2">
        <f t="shared" si="458"/>
        <v>0</v>
      </c>
      <c r="S622" s="2">
        <f t="shared" si="458"/>
        <v>0</v>
      </c>
      <c r="T622" s="2">
        <f t="shared" si="458"/>
        <v>0</v>
      </c>
      <c r="U622" s="2">
        <f t="shared" si="458"/>
        <v>0</v>
      </c>
      <c r="V622" s="2">
        <f t="shared" si="458"/>
        <v>0</v>
      </c>
      <c r="W622" s="2">
        <f t="shared" si="458"/>
        <v>0</v>
      </c>
      <c r="X622" s="2">
        <f t="shared" si="458"/>
        <v>0</v>
      </c>
      <c r="Y622" s="2">
        <f t="shared" si="458"/>
        <v>0</v>
      </c>
      <c r="Z622" s="2">
        <f t="shared" si="458"/>
        <v>0</v>
      </c>
      <c r="AA622" s="2">
        <f t="shared" si="458"/>
        <v>0</v>
      </c>
      <c r="AB622" s="2">
        <f t="shared" si="458"/>
        <v>0</v>
      </c>
      <c r="AC622" s="2">
        <f t="shared" si="458"/>
        <v>0</v>
      </c>
      <c r="AD622" s="2">
        <f t="shared" si="458"/>
        <v>0</v>
      </c>
      <c r="AE622" s="2">
        <f t="shared" si="458"/>
        <v>0</v>
      </c>
      <c r="AF622" s="2">
        <f t="shared" si="458"/>
        <v>0</v>
      </c>
      <c r="AG622" s="2">
        <f t="shared" si="458"/>
        <v>0</v>
      </c>
      <c r="AH622" s="2">
        <f t="shared" si="458"/>
        <v>0</v>
      </c>
      <c r="AI622" s="2">
        <f t="shared" si="458"/>
        <v>0</v>
      </c>
      <c r="AJ622" s="2">
        <f t="shared" si="458"/>
        <v>0</v>
      </c>
      <c r="AK622" s="2">
        <f t="shared" si="458"/>
        <v>0</v>
      </c>
      <c r="AL622" s="2">
        <f t="shared" si="458"/>
        <v>0</v>
      </c>
      <c r="AM622" s="2">
        <f t="shared" si="458"/>
        <v>0</v>
      </c>
      <c r="AN622" s="2">
        <f t="shared" si="458"/>
        <v>0</v>
      </c>
      <c r="AO622" s="2">
        <f t="shared" si="458"/>
        <v>0</v>
      </c>
      <c r="AP622" s="2">
        <f t="shared" si="458"/>
        <v>0</v>
      </c>
      <c r="AQ622" s="2">
        <f t="shared" si="458"/>
        <v>0</v>
      </c>
      <c r="AR622" s="2">
        <f t="shared" si="458"/>
        <v>2079.9699999999998</v>
      </c>
      <c r="AS622" s="2">
        <f t="shared" si="458"/>
        <v>0</v>
      </c>
      <c r="AT622" s="2">
        <f t="shared" si="458"/>
        <v>0</v>
      </c>
      <c r="AU622" s="2">
        <f t="shared" ref="AU622:BZ622" si="459">AU664</f>
        <v>2079.9699999999998</v>
      </c>
      <c r="AV622" s="2">
        <f t="shared" si="459"/>
        <v>0</v>
      </c>
      <c r="AW622" s="2">
        <f t="shared" si="459"/>
        <v>0</v>
      </c>
      <c r="AX622" s="2">
        <f t="shared" si="459"/>
        <v>0</v>
      </c>
      <c r="AY622" s="2">
        <f t="shared" si="459"/>
        <v>0</v>
      </c>
      <c r="AZ622" s="2">
        <f t="shared" si="459"/>
        <v>0</v>
      </c>
      <c r="BA622" s="2">
        <f t="shared" si="459"/>
        <v>0</v>
      </c>
      <c r="BB622" s="2">
        <f t="shared" si="459"/>
        <v>0</v>
      </c>
      <c r="BC622" s="2">
        <f t="shared" si="459"/>
        <v>0</v>
      </c>
      <c r="BD622" s="2">
        <f t="shared" si="459"/>
        <v>0</v>
      </c>
      <c r="BE622" s="2">
        <f t="shared" si="459"/>
        <v>0</v>
      </c>
      <c r="BF622" s="2">
        <f t="shared" si="459"/>
        <v>0</v>
      </c>
      <c r="BG622" s="2">
        <f t="shared" si="459"/>
        <v>0</v>
      </c>
      <c r="BH622" s="2">
        <f t="shared" si="459"/>
        <v>0</v>
      </c>
      <c r="BI622" s="2">
        <f t="shared" si="459"/>
        <v>0</v>
      </c>
      <c r="BJ622" s="2">
        <f t="shared" si="459"/>
        <v>0</v>
      </c>
      <c r="BK622" s="2">
        <f t="shared" si="459"/>
        <v>0</v>
      </c>
      <c r="BL622" s="2">
        <f t="shared" si="459"/>
        <v>0</v>
      </c>
      <c r="BM622" s="2">
        <f t="shared" si="459"/>
        <v>0</v>
      </c>
      <c r="BN622" s="2">
        <f t="shared" si="459"/>
        <v>0</v>
      </c>
      <c r="BO622" s="2">
        <f t="shared" si="459"/>
        <v>0</v>
      </c>
      <c r="BP622" s="2">
        <f t="shared" si="459"/>
        <v>0</v>
      </c>
      <c r="BQ622" s="2">
        <f t="shared" si="459"/>
        <v>0</v>
      </c>
      <c r="BR622" s="2">
        <f t="shared" si="459"/>
        <v>0</v>
      </c>
      <c r="BS622" s="2">
        <f t="shared" si="459"/>
        <v>0</v>
      </c>
      <c r="BT622" s="2">
        <f t="shared" si="459"/>
        <v>0</v>
      </c>
      <c r="BU622" s="2">
        <f t="shared" si="459"/>
        <v>0</v>
      </c>
      <c r="BV622" s="2">
        <f t="shared" si="459"/>
        <v>0</v>
      </c>
      <c r="BW622" s="2">
        <f t="shared" si="459"/>
        <v>0</v>
      </c>
      <c r="BX622" s="2">
        <f t="shared" si="459"/>
        <v>0</v>
      </c>
      <c r="BY622" s="2">
        <f t="shared" si="459"/>
        <v>0</v>
      </c>
      <c r="BZ622" s="2">
        <f t="shared" si="459"/>
        <v>0</v>
      </c>
      <c r="CA622" s="2">
        <f t="shared" ref="CA622:DF622" si="460">CA664</f>
        <v>0</v>
      </c>
      <c r="CB622" s="2">
        <f t="shared" si="460"/>
        <v>0</v>
      </c>
      <c r="CC622" s="2">
        <f t="shared" si="460"/>
        <v>0</v>
      </c>
      <c r="CD622" s="2">
        <f t="shared" si="460"/>
        <v>0</v>
      </c>
      <c r="CE622" s="2">
        <f t="shared" si="460"/>
        <v>0</v>
      </c>
      <c r="CF622" s="2">
        <f t="shared" si="460"/>
        <v>0</v>
      </c>
      <c r="CG622" s="2">
        <f t="shared" si="460"/>
        <v>0</v>
      </c>
      <c r="CH622" s="2">
        <f t="shared" si="460"/>
        <v>0</v>
      </c>
      <c r="CI622" s="2">
        <f t="shared" si="460"/>
        <v>0</v>
      </c>
      <c r="CJ622" s="2">
        <f t="shared" si="460"/>
        <v>0</v>
      </c>
      <c r="CK622" s="2">
        <f t="shared" si="460"/>
        <v>0</v>
      </c>
      <c r="CL622" s="2">
        <f t="shared" si="460"/>
        <v>0</v>
      </c>
      <c r="CM622" s="2">
        <f t="shared" si="460"/>
        <v>0</v>
      </c>
      <c r="CN622" s="2">
        <f t="shared" si="460"/>
        <v>0</v>
      </c>
      <c r="CO622" s="2">
        <f t="shared" si="460"/>
        <v>0</v>
      </c>
      <c r="CP622" s="2">
        <f t="shared" si="460"/>
        <v>0</v>
      </c>
      <c r="CQ622" s="2">
        <f t="shared" si="460"/>
        <v>0</v>
      </c>
      <c r="CR622" s="2">
        <f t="shared" si="460"/>
        <v>0</v>
      </c>
      <c r="CS622" s="2">
        <f t="shared" si="460"/>
        <v>0</v>
      </c>
      <c r="CT622" s="2">
        <f t="shared" si="460"/>
        <v>0</v>
      </c>
      <c r="CU622" s="2">
        <f t="shared" si="460"/>
        <v>0</v>
      </c>
      <c r="CV622" s="2">
        <f t="shared" si="460"/>
        <v>0</v>
      </c>
      <c r="CW622" s="2">
        <f t="shared" si="460"/>
        <v>0</v>
      </c>
      <c r="CX622" s="2">
        <f t="shared" si="460"/>
        <v>0</v>
      </c>
      <c r="CY622" s="2">
        <f t="shared" si="460"/>
        <v>0</v>
      </c>
      <c r="CZ622" s="2">
        <f t="shared" si="460"/>
        <v>0</v>
      </c>
      <c r="DA622" s="2">
        <f t="shared" si="460"/>
        <v>0</v>
      </c>
      <c r="DB622" s="2">
        <f t="shared" si="460"/>
        <v>0</v>
      </c>
      <c r="DC622" s="2">
        <f t="shared" si="460"/>
        <v>0</v>
      </c>
      <c r="DD622" s="2">
        <f t="shared" si="460"/>
        <v>0</v>
      </c>
      <c r="DE622" s="2">
        <f t="shared" si="460"/>
        <v>0</v>
      </c>
      <c r="DF622" s="2">
        <f t="shared" si="460"/>
        <v>0</v>
      </c>
      <c r="DG622" s="3">
        <f t="shared" ref="DG622:EL622" si="461">DG664</f>
        <v>0</v>
      </c>
      <c r="DH622" s="3">
        <f t="shared" si="461"/>
        <v>0</v>
      </c>
      <c r="DI622" s="3">
        <f t="shared" si="461"/>
        <v>0</v>
      </c>
      <c r="DJ622" s="3">
        <f t="shared" si="461"/>
        <v>0</v>
      </c>
      <c r="DK622" s="3">
        <f t="shared" si="461"/>
        <v>0</v>
      </c>
      <c r="DL622" s="3">
        <f t="shared" si="461"/>
        <v>0</v>
      </c>
      <c r="DM622" s="3">
        <f t="shared" si="461"/>
        <v>0</v>
      </c>
      <c r="DN622" s="3">
        <f t="shared" si="461"/>
        <v>0</v>
      </c>
      <c r="DO622" s="3">
        <f t="shared" si="461"/>
        <v>0</v>
      </c>
      <c r="DP622" s="3">
        <f t="shared" si="461"/>
        <v>0</v>
      </c>
      <c r="DQ622" s="3">
        <f t="shared" si="461"/>
        <v>0</v>
      </c>
      <c r="DR622" s="3">
        <f t="shared" si="461"/>
        <v>0</v>
      </c>
      <c r="DS622" s="3">
        <f t="shared" si="461"/>
        <v>0</v>
      </c>
      <c r="DT622" s="3">
        <f t="shared" si="461"/>
        <v>0</v>
      </c>
      <c r="DU622" s="3">
        <f t="shared" si="461"/>
        <v>0</v>
      </c>
      <c r="DV622" s="3">
        <f t="shared" si="461"/>
        <v>0</v>
      </c>
      <c r="DW622" s="3">
        <f t="shared" si="461"/>
        <v>0</v>
      </c>
      <c r="DX622" s="3">
        <f t="shared" si="461"/>
        <v>0</v>
      </c>
      <c r="DY622" s="3">
        <f t="shared" si="461"/>
        <v>0</v>
      </c>
      <c r="DZ622" s="3">
        <f t="shared" si="461"/>
        <v>0</v>
      </c>
      <c r="EA622" s="3">
        <f t="shared" si="461"/>
        <v>0</v>
      </c>
      <c r="EB622" s="3">
        <f t="shared" si="461"/>
        <v>0</v>
      </c>
      <c r="EC622" s="3">
        <f t="shared" si="461"/>
        <v>0</v>
      </c>
      <c r="ED622" s="3">
        <f t="shared" si="461"/>
        <v>0</v>
      </c>
      <c r="EE622" s="3">
        <f t="shared" si="461"/>
        <v>0</v>
      </c>
      <c r="EF622" s="3">
        <f t="shared" si="461"/>
        <v>0</v>
      </c>
      <c r="EG622" s="3">
        <f t="shared" si="461"/>
        <v>0</v>
      </c>
      <c r="EH622" s="3">
        <f t="shared" si="461"/>
        <v>0</v>
      </c>
      <c r="EI622" s="3">
        <f t="shared" si="461"/>
        <v>0</v>
      </c>
      <c r="EJ622" s="3">
        <f t="shared" si="461"/>
        <v>0</v>
      </c>
      <c r="EK622" s="3">
        <f t="shared" si="461"/>
        <v>0</v>
      </c>
      <c r="EL622" s="3">
        <f t="shared" si="461"/>
        <v>0</v>
      </c>
      <c r="EM622" s="3">
        <f t="shared" ref="EM622:FR622" si="462">EM664</f>
        <v>0</v>
      </c>
      <c r="EN622" s="3">
        <f t="shared" si="462"/>
        <v>0</v>
      </c>
      <c r="EO622" s="3">
        <f t="shared" si="462"/>
        <v>0</v>
      </c>
      <c r="EP622" s="3">
        <f t="shared" si="462"/>
        <v>0</v>
      </c>
      <c r="EQ622" s="3">
        <f t="shared" si="462"/>
        <v>0</v>
      </c>
      <c r="ER622" s="3">
        <f t="shared" si="462"/>
        <v>0</v>
      </c>
      <c r="ES622" s="3">
        <f t="shared" si="462"/>
        <v>0</v>
      </c>
      <c r="ET622" s="3">
        <f t="shared" si="462"/>
        <v>0</v>
      </c>
      <c r="EU622" s="3">
        <f t="shared" si="462"/>
        <v>0</v>
      </c>
      <c r="EV622" s="3">
        <f t="shared" si="462"/>
        <v>0</v>
      </c>
      <c r="EW622" s="3">
        <f t="shared" si="462"/>
        <v>0</v>
      </c>
      <c r="EX622" s="3">
        <f t="shared" si="462"/>
        <v>0</v>
      </c>
      <c r="EY622" s="3">
        <f t="shared" si="462"/>
        <v>0</v>
      </c>
      <c r="EZ622" s="3">
        <f t="shared" si="462"/>
        <v>0</v>
      </c>
      <c r="FA622" s="3">
        <f t="shared" si="462"/>
        <v>0</v>
      </c>
      <c r="FB622" s="3">
        <f t="shared" si="462"/>
        <v>0</v>
      </c>
      <c r="FC622" s="3">
        <f t="shared" si="462"/>
        <v>0</v>
      </c>
      <c r="FD622" s="3">
        <f t="shared" si="462"/>
        <v>0</v>
      </c>
      <c r="FE622" s="3">
        <f t="shared" si="462"/>
        <v>0</v>
      </c>
      <c r="FF622" s="3">
        <f t="shared" si="462"/>
        <v>0</v>
      </c>
      <c r="FG622" s="3">
        <f t="shared" si="462"/>
        <v>0</v>
      </c>
      <c r="FH622" s="3">
        <f t="shared" si="462"/>
        <v>0</v>
      </c>
      <c r="FI622" s="3">
        <f t="shared" si="462"/>
        <v>0</v>
      </c>
      <c r="FJ622" s="3">
        <f t="shared" si="462"/>
        <v>0</v>
      </c>
      <c r="FK622" s="3">
        <f t="shared" si="462"/>
        <v>0</v>
      </c>
      <c r="FL622" s="3">
        <f t="shared" si="462"/>
        <v>0</v>
      </c>
      <c r="FM622" s="3">
        <f t="shared" si="462"/>
        <v>0</v>
      </c>
      <c r="FN622" s="3">
        <f t="shared" si="462"/>
        <v>0</v>
      </c>
      <c r="FO622" s="3">
        <f t="shared" si="462"/>
        <v>0</v>
      </c>
      <c r="FP622" s="3">
        <f t="shared" si="462"/>
        <v>0</v>
      </c>
      <c r="FQ622" s="3">
        <f t="shared" si="462"/>
        <v>0</v>
      </c>
      <c r="FR622" s="3">
        <f t="shared" si="462"/>
        <v>0</v>
      </c>
      <c r="FS622" s="3">
        <f t="shared" ref="FS622:GX622" si="463">FS664</f>
        <v>0</v>
      </c>
      <c r="FT622" s="3">
        <f t="shared" si="463"/>
        <v>0</v>
      </c>
      <c r="FU622" s="3">
        <f t="shared" si="463"/>
        <v>0</v>
      </c>
      <c r="FV622" s="3">
        <f t="shared" si="463"/>
        <v>0</v>
      </c>
      <c r="FW622" s="3">
        <f t="shared" si="463"/>
        <v>0</v>
      </c>
      <c r="FX622" s="3">
        <f t="shared" si="463"/>
        <v>0</v>
      </c>
      <c r="FY622" s="3">
        <f t="shared" si="463"/>
        <v>0</v>
      </c>
      <c r="FZ622" s="3">
        <f t="shared" si="463"/>
        <v>0</v>
      </c>
      <c r="GA622" s="3">
        <f t="shared" si="463"/>
        <v>0</v>
      </c>
      <c r="GB622" s="3">
        <f t="shared" si="463"/>
        <v>0</v>
      </c>
      <c r="GC622" s="3">
        <f t="shared" si="463"/>
        <v>0</v>
      </c>
      <c r="GD622" s="3">
        <f t="shared" si="463"/>
        <v>0</v>
      </c>
      <c r="GE622" s="3">
        <f t="shared" si="463"/>
        <v>0</v>
      </c>
      <c r="GF622" s="3">
        <f t="shared" si="463"/>
        <v>0</v>
      </c>
      <c r="GG622" s="3">
        <f t="shared" si="463"/>
        <v>0</v>
      </c>
      <c r="GH622" s="3">
        <f t="shared" si="463"/>
        <v>0</v>
      </c>
      <c r="GI622" s="3">
        <f t="shared" si="463"/>
        <v>0</v>
      </c>
      <c r="GJ622" s="3">
        <f t="shared" si="463"/>
        <v>0</v>
      </c>
      <c r="GK622" s="3">
        <f t="shared" si="463"/>
        <v>0</v>
      </c>
      <c r="GL622" s="3">
        <f t="shared" si="463"/>
        <v>0</v>
      </c>
      <c r="GM622" s="3">
        <f t="shared" si="463"/>
        <v>0</v>
      </c>
      <c r="GN622" s="3">
        <f t="shared" si="463"/>
        <v>0</v>
      </c>
      <c r="GO622" s="3">
        <f t="shared" si="463"/>
        <v>0</v>
      </c>
      <c r="GP622" s="3">
        <f t="shared" si="463"/>
        <v>0</v>
      </c>
      <c r="GQ622" s="3">
        <f t="shared" si="463"/>
        <v>0</v>
      </c>
      <c r="GR622" s="3">
        <f t="shared" si="463"/>
        <v>0</v>
      </c>
      <c r="GS622" s="3">
        <f t="shared" si="463"/>
        <v>0</v>
      </c>
      <c r="GT622" s="3">
        <f t="shared" si="463"/>
        <v>0</v>
      </c>
      <c r="GU622" s="3">
        <f t="shared" si="463"/>
        <v>0</v>
      </c>
      <c r="GV622" s="3">
        <f t="shared" si="463"/>
        <v>0</v>
      </c>
      <c r="GW622" s="3">
        <f t="shared" si="463"/>
        <v>0</v>
      </c>
      <c r="GX622" s="3">
        <f t="shared" si="463"/>
        <v>0</v>
      </c>
    </row>
    <row r="624" spans="1:206" x14ac:dyDescent="0.2">
      <c r="A624" s="1">
        <v>4</v>
      </c>
      <c r="B624" s="1">
        <v>1</v>
      </c>
      <c r="C624" s="1"/>
      <c r="D624" s="1">
        <f>ROW(A634)</f>
        <v>634</v>
      </c>
      <c r="E624" s="1"/>
      <c r="F624" s="1" t="s">
        <v>510</v>
      </c>
      <c r="G624" s="1" t="s">
        <v>510</v>
      </c>
      <c r="H624" s="1" t="s">
        <v>3</v>
      </c>
      <c r="I624" s="1">
        <v>0</v>
      </c>
      <c r="J624" s="1"/>
      <c r="K624" s="1">
        <v>1</v>
      </c>
      <c r="L624" s="1"/>
      <c r="M624" s="1" t="s">
        <v>3</v>
      </c>
      <c r="N624" s="1"/>
      <c r="O624" s="1"/>
      <c r="P624" s="1"/>
      <c r="Q624" s="1"/>
      <c r="R624" s="1"/>
      <c r="S624" s="1">
        <v>0</v>
      </c>
      <c r="T624" s="1"/>
      <c r="U624" s="1" t="s">
        <v>3</v>
      </c>
      <c r="V624" s="1">
        <v>0</v>
      </c>
      <c r="W624" s="1"/>
      <c r="X624" s="1"/>
      <c r="Y624" s="1"/>
      <c r="Z624" s="1"/>
      <c r="AA624" s="1"/>
      <c r="AB624" s="1" t="s">
        <v>3</v>
      </c>
      <c r="AC624" s="1" t="s">
        <v>3</v>
      </c>
      <c r="AD624" s="1" t="s">
        <v>3</v>
      </c>
      <c r="AE624" s="1" t="s">
        <v>3</v>
      </c>
      <c r="AF624" s="1" t="s">
        <v>3</v>
      </c>
      <c r="AG624" s="1" t="s">
        <v>3</v>
      </c>
      <c r="AH624" s="1"/>
      <c r="AI624" s="1"/>
      <c r="AJ624" s="1"/>
      <c r="AK624" s="1"/>
      <c r="AL624" s="1"/>
      <c r="AM624" s="1"/>
      <c r="AN624" s="1"/>
      <c r="AO624" s="1"/>
      <c r="AP624" s="1" t="s">
        <v>3</v>
      </c>
      <c r="AQ624" s="1" t="s">
        <v>3</v>
      </c>
      <c r="AR624" s="1" t="s">
        <v>3</v>
      </c>
      <c r="AS624" s="1"/>
      <c r="AT624" s="1"/>
      <c r="AU624" s="1"/>
      <c r="AV624" s="1"/>
      <c r="AW624" s="1"/>
      <c r="AX624" s="1"/>
      <c r="AY624" s="1"/>
      <c r="AZ624" s="1" t="s">
        <v>3</v>
      </c>
      <c r="BA624" s="1"/>
      <c r="BB624" s="1" t="s">
        <v>3</v>
      </c>
      <c r="BC624" s="1" t="s">
        <v>3</v>
      </c>
      <c r="BD624" s="1" t="s">
        <v>3</v>
      </c>
      <c r="BE624" s="1" t="s">
        <v>3</v>
      </c>
      <c r="BF624" s="1" t="s">
        <v>3</v>
      </c>
      <c r="BG624" s="1" t="s">
        <v>3</v>
      </c>
      <c r="BH624" s="1" t="s">
        <v>3</v>
      </c>
      <c r="BI624" s="1" t="s">
        <v>3</v>
      </c>
      <c r="BJ624" s="1" t="s">
        <v>3</v>
      </c>
      <c r="BK624" s="1" t="s">
        <v>3</v>
      </c>
      <c r="BL624" s="1" t="s">
        <v>3</v>
      </c>
      <c r="BM624" s="1" t="s">
        <v>3</v>
      </c>
      <c r="BN624" s="1" t="s">
        <v>3</v>
      </c>
      <c r="BO624" s="1" t="s">
        <v>3</v>
      </c>
      <c r="BP624" s="1" t="s">
        <v>3</v>
      </c>
      <c r="BQ624" s="1"/>
      <c r="BR624" s="1"/>
      <c r="BS624" s="1"/>
      <c r="BT624" s="1"/>
      <c r="BU624" s="1"/>
      <c r="BV624" s="1"/>
      <c r="BW624" s="1"/>
      <c r="BX624" s="1">
        <v>0</v>
      </c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>
        <v>0</v>
      </c>
    </row>
    <row r="626" spans="1:245" x14ac:dyDescent="0.2">
      <c r="A626" s="2">
        <v>52</v>
      </c>
      <c r="B626" s="2">
        <f t="shared" ref="B626:G626" si="464">B634</f>
        <v>1</v>
      </c>
      <c r="C626" s="2">
        <f t="shared" si="464"/>
        <v>4</v>
      </c>
      <c r="D626" s="2">
        <f t="shared" si="464"/>
        <v>624</v>
      </c>
      <c r="E626" s="2">
        <f t="shared" si="464"/>
        <v>0</v>
      </c>
      <c r="F626" s="2" t="str">
        <f t="shared" si="464"/>
        <v>Прочие работы</v>
      </c>
      <c r="G626" s="2" t="str">
        <f t="shared" si="464"/>
        <v>Прочие работы</v>
      </c>
      <c r="H626" s="2"/>
      <c r="I626" s="2"/>
      <c r="J626" s="2"/>
      <c r="K626" s="2"/>
      <c r="L626" s="2"/>
      <c r="M626" s="2"/>
      <c r="N626" s="2"/>
      <c r="O626" s="2">
        <f t="shared" ref="O626:AT626" si="465">O634</f>
        <v>2079.9699999999998</v>
      </c>
      <c r="P626" s="2">
        <f t="shared" si="465"/>
        <v>0</v>
      </c>
      <c r="Q626" s="2">
        <f t="shared" si="465"/>
        <v>2079.9699999999998</v>
      </c>
      <c r="R626" s="2">
        <f t="shared" si="465"/>
        <v>0</v>
      </c>
      <c r="S626" s="2">
        <f t="shared" si="465"/>
        <v>0</v>
      </c>
      <c r="T626" s="2">
        <f t="shared" si="465"/>
        <v>0</v>
      </c>
      <c r="U626" s="2">
        <f t="shared" si="465"/>
        <v>0</v>
      </c>
      <c r="V626" s="2">
        <f t="shared" si="465"/>
        <v>0</v>
      </c>
      <c r="W626" s="2">
        <f t="shared" si="465"/>
        <v>0</v>
      </c>
      <c r="X626" s="2">
        <f t="shared" si="465"/>
        <v>0</v>
      </c>
      <c r="Y626" s="2">
        <f t="shared" si="465"/>
        <v>0</v>
      </c>
      <c r="Z626" s="2">
        <f t="shared" si="465"/>
        <v>0</v>
      </c>
      <c r="AA626" s="2">
        <f t="shared" si="465"/>
        <v>0</v>
      </c>
      <c r="AB626" s="2">
        <f t="shared" si="465"/>
        <v>2079.9699999999998</v>
      </c>
      <c r="AC626" s="2">
        <f t="shared" si="465"/>
        <v>0</v>
      </c>
      <c r="AD626" s="2">
        <f t="shared" si="465"/>
        <v>2079.9699999999998</v>
      </c>
      <c r="AE626" s="2">
        <f t="shared" si="465"/>
        <v>0</v>
      </c>
      <c r="AF626" s="2">
        <f t="shared" si="465"/>
        <v>0</v>
      </c>
      <c r="AG626" s="2">
        <f t="shared" si="465"/>
        <v>0</v>
      </c>
      <c r="AH626" s="2">
        <f t="shared" si="465"/>
        <v>0</v>
      </c>
      <c r="AI626" s="2">
        <f t="shared" si="465"/>
        <v>0</v>
      </c>
      <c r="AJ626" s="2">
        <f t="shared" si="465"/>
        <v>0</v>
      </c>
      <c r="AK626" s="2">
        <f t="shared" si="465"/>
        <v>0</v>
      </c>
      <c r="AL626" s="2">
        <f t="shared" si="465"/>
        <v>0</v>
      </c>
      <c r="AM626" s="2">
        <f t="shared" si="465"/>
        <v>0</v>
      </c>
      <c r="AN626" s="2">
        <f t="shared" si="465"/>
        <v>0</v>
      </c>
      <c r="AO626" s="2">
        <f t="shared" si="465"/>
        <v>0</v>
      </c>
      <c r="AP626" s="2">
        <f t="shared" si="465"/>
        <v>0</v>
      </c>
      <c r="AQ626" s="2">
        <f t="shared" si="465"/>
        <v>0</v>
      </c>
      <c r="AR626" s="2">
        <f t="shared" si="465"/>
        <v>2079.9699999999998</v>
      </c>
      <c r="AS626" s="2">
        <f t="shared" si="465"/>
        <v>0</v>
      </c>
      <c r="AT626" s="2">
        <f t="shared" si="465"/>
        <v>0</v>
      </c>
      <c r="AU626" s="2">
        <f t="shared" ref="AU626:BZ626" si="466">AU634</f>
        <v>2079.9699999999998</v>
      </c>
      <c r="AV626" s="2">
        <f t="shared" si="466"/>
        <v>0</v>
      </c>
      <c r="AW626" s="2">
        <f t="shared" si="466"/>
        <v>0</v>
      </c>
      <c r="AX626" s="2">
        <f t="shared" si="466"/>
        <v>0</v>
      </c>
      <c r="AY626" s="2">
        <f t="shared" si="466"/>
        <v>0</v>
      </c>
      <c r="AZ626" s="2">
        <f t="shared" si="466"/>
        <v>0</v>
      </c>
      <c r="BA626" s="2">
        <f t="shared" si="466"/>
        <v>0</v>
      </c>
      <c r="BB626" s="2">
        <f t="shared" si="466"/>
        <v>0</v>
      </c>
      <c r="BC626" s="2">
        <f t="shared" si="466"/>
        <v>0</v>
      </c>
      <c r="BD626" s="2">
        <f t="shared" si="466"/>
        <v>0</v>
      </c>
      <c r="BE626" s="2">
        <f t="shared" si="466"/>
        <v>0</v>
      </c>
      <c r="BF626" s="2">
        <f t="shared" si="466"/>
        <v>0</v>
      </c>
      <c r="BG626" s="2">
        <f t="shared" si="466"/>
        <v>0</v>
      </c>
      <c r="BH626" s="2">
        <f t="shared" si="466"/>
        <v>0</v>
      </c>
      <c r="BI626" s="2">
        <f t="shared" si="466"/>
        <v>0</v>
      </c>
      <c r="BJ626" s="2">
        <f t="shared" si="466"/>
        <v>0</v>
      </c>
      <c r="BK626" s="2">
        <f t="shared" si="466"/>
        <v>0</v>
      </c>
      <c r="BL626" s="2">
        <f t="shared" si="466"/>
        <v>0</v>
      </c>
      <c r="BM626" s="2">
        <f t="shared" si="466"/>
        <v>0</v>
      </c>
      <c r="BN626" s="2">
        <f t="shared" si="466"/>
        <v>0</v>
      </c>
      <c r="BO626" s="2">
        <f t="shared" si="466"/>
        <v>0</v>
      </c>
      <c r="BP626" s="2">
        <f t="shared" si="466"/>
        <v>0</v>
      </c>
      <c r="BQ626" s="2">
        <f t="shared" si="466"/>
        <v>0</v>
      </c>
      <c r="BR626" s="2">
        <f t="shared" si="466"/>
        <v>0</v>
      </c>
      <c r="BS626" s="2">
        <f t="shared" si="466"/>
        <v>0</v>
      </c>
      <c r="BT626" s="2">
        <f t="shared" si="466"/>
        <v>0</v>
      </c>
      <c r="BU626" s="2">
        <f t="shared" si="466"/>
        <v>0</v>
      </c>
      <c r="BV626" s="2">
        <f t="shared" si="466"/>
        <v>0</v>
      </c>
      <c r="BW626" s="2">
        <f t="shared" si="466"/>
        <v>0</v>
      </c>
      <c r="BX626" s="2">
        <f t="shared" si="466"/>
        <v>0</v>
      </c>
      <c r="BY626" s="2">
        <f t="shared" si="466"/>
        <v>0</v>
      </c>
      <c r="BZ626" s="2">
        <f t="shared" si="466"/>
        <v>0</v>
      </c>
      <c r="CA626" s="2">
        <f t="shared" ref="CA626:DF626" si="467">CA634</f>
        <v>2079.9699999999998</v>
      </c>
      <c r="CB626" s="2">
        <f t="shared" si="467"/>
        <v>0</v>
      </c>
      <c r="CC626" s="2">
        <f t="shared" si="467"/>
        <v>0</v>
      </c>
      <c r="CD626" s="2">
        <f t="shared" si="467"/>
        <v>2079.9699999999998</v>
      </c>
      <c r="CE626" s="2">
        <f t="shared" si="467"/>
        <v>0</v>
      </c>
      <c r="CF626" s="2">
        <f t="shared" si="467"/>
        <v>0</v>
      </c>
      <c r="CG626" s="2">
        <f t="shared" si="467"/>
        <v>0</v>
      </c>
      <c r="CH626" s="2">
        <f t="shared" si="467"/>
        <v>0</v>
      </c>
      <c r="CI626" s="2">
        <f t="shared" si="467"/>
        <v>0</v>
      </c>
      <c r="CJ626" s="2">
        <f t="shared" si="467"/>
        <v>0</v>
      </c>
      <c r="CK626" s="2">
        <f t="shared" si="467"/>
        <v>0</v>
      </c>
      <c r="CL626" s="2">
        <f t="shared" si="467"/>
        <v>0</v>
      </c>
      <c r="CM626" s="2">
        <f t="shared" si="467"/>
        <v>0</v>
      </c>
      <c r="CN626" s="2">
        <f t="shared" si="467"/>
        <v>0</v>
      </c>
      <c r="CO626" s="2">
        <f t="shared" si="467"/>
        <v>0</v>
      </c>
      <c r="CP626" s="2">
        <f t="shared" si="467"/>
        <v>0</v>
      </c>
      <c r="CQ626" s="2">
        <f t="shared" si="467"/>
        <v>0</v>
      </c>
      <c r="CR626" s="2">
        <f t="shared" si="467"/>
        <v>0</v>
      </c>
      <c r="CS626" s="2">
        <f t="shared" si="467"/>
        <v>0</v>
      </c>
      <c r="CT626" s="2">
        <f t="shared" si="467"/>
        <v>0</v>
      </c>
      <c r="CU626" s="2">
        <f t="shared" si="467"/>
        <v>0</v>
      </c>
      <c r="CV626" s="2">
        <f t="shared" si="467"/>
        <v>0</v>
      </c>
      <c r="CW626" s="2">
        <f t="shared" si="467"/>
        <v>0</v>
      </c>
      <c r="CX626" s="2">
        <f t="shared" si="467"/>
        <v>0</v>
      </c>
      <c r="CY626" s="2">
        <f t="shared" si="467"/>
        <v>0</v>
      </c>
      <c r="CZ626" s="2">
        <f t="shared" si="467"/>
        <v>0</v>
      </c>
      <c r="DA626" s="2">
        <f t="shared" si="467"/>
        <v>0</v>
      </c>
      <c r="DB626" s="2">
        <f t="shared" si="467"/>
        <v>0</v>
      </c>
      <c r="DC626" s="2">
        <f t="shared" si="467"/>
        <v>0</v>
      </c>
      <c r="DD626" s="2">
        <f t="shared" si="467"/>
        <v>0</v>
      </c>
      <c r="DE626" s="2">
        <f t="shared" si="467"/>
        <v>0</v>
      </c>
      <c r="DF626" s="2">
        <f t="shared" si="467"/>
        <v>0</v>
      </c>
      <c r="DG626" s="3">
        <f t="shared" ref="DG626:EL626" si="468">DG634</f>
        <v>0</v>
      </c>
      <c r="DH626" s="3">
        <f t="shared" si="468"/>
        <v>0</v>
      </c>
      <c r="DI626" s="3">
        <f t="shared" si="468"/>
        <v>0</v>
      </c>
      <c r="DJ626" s="3">
        <f t="shared" si="468"/>
        <v>0</v>
      </c>
      <c r="DK626" s="3">
        <f t="shared" si="468"/>
        <v>0</v>
      </c>
      <c r="DL626" s="3">
        <f t="shared" si="468"/>
        <v>0</v>
      </c>
      <c r="DM626" s="3">
        <f t="shared" si="468"/>
        <v>0</v>
      </c>
      <c r="DN626" s="3">
        <f t="shared" si="468"/>
        <v>0</v>
      </c>
      <c r="DO626" s="3">
        <f t="shared" si="468"/>
        <v>0</v>
      </c>
      <c r="DP626" s="3">
        <f t="shared" si="468"/>
        <v>0</v>
      </c>
      <c r="DQ626" s="3">
        <f t="shared" si="468"/>
        <v>0</v>
      </c>
      <c r="DR626" s="3">
        <f t="shared" si="468"/>
        <v>0</v>
      </c>
      <c r="DS626" s="3">
        <f t="shared" si="468"/>
        <v>0</v>
      </c>
      <c r="DT626" s="3">
        <f t="shared" si="468"/>
        <v>0</v>
      </c>
      <c r="DU626" s="3">
        <f t="shared" si="468"/>
        <v>0</v>
      </c>
      <c r="DV626" s="3">
        <f t="shared" si="468"/>
        <v>0</v>
      </c>
      <c r="DW626" s="3">
        <f t="shared" si="468"/>
        <v>0</v>
      </c>
      <c r="DX626" s="3">
        <f t="shared" si="468"/>
        <v>0</v>
      </c>
      <c r="DY626" s="3">
        <f t="shared" si="468"/>
        <v>0</v>
      </c>
      <c r="DZ626" s="3">
        <f t="shared" si="468"/>
        <v>0</v>
      </c>
      <c r="EA626" s="3">
        <f t="shared" si="468"/>
        <v>0</v>
      </c>
      <c r="EB626" s="3">
        <f t="shared" si="468"/>
        <v>0</v>
      </c>
      <c r="EC626" s="3">
        <f t="shared" si="468"/>
        <v>0</v>
      </c>
      <c r="ED626" s="3">
        <f t="shared" si="468"/>
        <v>0</v>
      </c>
      <c r="EE626" s="3">
        <f t="shared" si="468"/>
        <v>0</v>
      </c>
      <c r="EF626" s="3">
        <f t="shared" si="468"/>
        <v>0</v>
      </c>
      <c r="EG626" s="3">
        <f t="shared" si="468"/>
        <v>0</v>
      </c>
      <c r="EH626" s="3">
        <f t="shared" si="468"/>
        <v>0</v>
      </c>
      <c r="EI626" s="3">
        <f t="shared" si="468"/>
        <v>0</v>
      </c>
      <c r="EJ626" s="3">
        <f t="shared" si="468"/>
        <v>0</v>
      </c>
      <c r="EK626" s="3">
        <f t="shared" si="468"/>
        <v>0</v>
      </c>
      <c r="EL626" s="3">
        <f t="shared" si="468"/>
        <v>0</v>
      </c>
      <c r="EM626" s="3">
        <f t="shared" ref="EM626:FR626" si="469">EM634</f>
        <v>0</v>
      </c>
      <c r="EN626" s="3">
        <f t="shared" si="469"/>
        <v>0</v>
      </c>
      <c r="EO626" s="3">
        <f t="shared" si="469"/>
        <v>0</v>
      </c>
      <c r="EP626" s="3">
        <f t="shared" si="469"/>
        <v>0</v>
      </c>
      <c r="EQ626" s="3">
        <f t="shared" si="469"/>
        <v>0</v>
      </c>
      <c r="ER626" s="3">
        <f t="shared" si="469"/>
        <v>0</v>
      </c>
      <c r="ES626" s="3">
        <f t="shared" si="469"/>
        <v>0</v>
      </c>
      <c r="ET626" s="3">
        <f t="shared" si="469"/>
        <v>0</v>
      </c>
      <c r="EU626" s="3">
        <f t="shared" si="469"/>
        <v>0</v>
      </c>
      <c r="EV626" s="3">
        <f t="shared" si="469"/>
        <v>0</v>
      </c>
      <c r="EW626" s="3">
        <f t="shared" si="469"/>
        <v>0</v>
      </c>
      <c r="EX626" s="3">
        <f t="shared" si="469"/>
        <v>0</v>
      </c>
      <c r="EY626" s="3">
        <f t="shared" si="469"/>
        <v>0</v>
      </c>
      <c r="EZ626" s="3">
        <f t="shared" si="469"/>
        <v>0</v>
      </c>
      <c r="FA626" s="3">
        <f t="shared" si="469"/>
        <v>0</v>
      </c>
      <c r="FB626" s="3">
        <f t="shared" si="469"/>
        <v>0</v>
      </c>
      <c r="FC626" s="3">
        <f t="shared" si="469"/>
        <v>0</v>
      </c>
      <c r="FD626" s="3">
        <f t="shared" si="469"/>
        <v>0</v>
      </c>
      <c r="FE626" s="3">
        <f t="shared" si="469"/>
        <v>0</v>
      </c>
      <c r="FF626" s="3">
        <f t="shared" si="469"/>
        <v>0</v>
      </c>
      <c r="FG626" s="3">
        <f t="shared" si="469"/>
        <v>0</v>
      </c>
      <c r="FH626" s="3">
        <f t="shared" si="469"/>
        <v>0</v>
      </c>
      <c r="FI626" s="3">
        <f t="shared" si="469"/>
        <v>0</v>
      </c>
      <c r="FJ626" s="3">
        <f t="shared" si="469"/>
        <v>0</v>
      </c>
      <c r="FK626" s="3">
        <f t="shared" si="469"/>
        <v>0</v>
      </c>
      <c r="FL626" s="3">
        <f t="shared" si="469"/>
        <v>0</v>
      </c>
      <c r="FM626" s="3">
        <f t="shared" si="469"/>
        <v>0</v>
      </c>
      <c r="FN626" s="3">
        <f t="shared" si="469"/>
        <v>0</v>
      </c>
      <c r="FO626" s="3">
        <f t="shared" si="469"/>
        <v>0</v>
      </c>
      <c r="FP626" s="3">
        <f t="shared" si="469"/>
        <v>0</v>
      </c>
      <c r="FQ626" s="3">
        <f t="shared" si="469"/>
        <v>0</v>
      </c>
      <c r="FR626" s="3">
        <f t="shared" si="469"/>
        <v>0</v>
      </c>
      <c r="FS626" s="3">
        <f t="shared" ref="FS626:GX626" si="470">FS634</f>
        <v>0</v>
      </c>
      <c r="FT626" s="3">
        <f t="shared" si="470"/>
        <v>0</v>
      </c>
      <c r="FU626" s="3">
        <f t="shared" si="470"/>
        <v>0</v>
      </c>
      <c r="FV626" s="3">
        <f t="shared" si="470"/>
        <v>0</v>
      </c>
      <c r="FW626" s="3">
        <f t="shared" si="470"/>
        <v>0</v>
      </c>
      <c r="FX626" s="3">
        <f t="shared" si="470"/>
        <v>0</v>
      </c>
      <c r="FY626" s="3">
        <f t="shared" si="470"/>
        <v>0</v>
      </c>
      <c r="FZ626" s="3">
        <f t="shared" si="470"/>
        <v>0</v>
      </c>
      <c r="GA626" s="3">
        <f t="shared" si="470"/>
        <v>0</v>
      </c>
      <c r="GB626" s="3">
        <f t="shared" si="470"/>
        <v>0</v>
      </c>
      <c r="GC626" s="3">
        <f t="shared" si="470"/>
        <v>0</v>
      </c>
      <c r="GD626" s="3">
        <f t="shared" si="470"/>
        <v>0</v>
      </c>
      <c r="GE626" s="3">
        <f t="shared" si="470"/>
        <v>0</v>
      </c>
      <c r="GF626" s="3">
        <f t="shared" si="470"/>
        <v>0</v>
      </c>
      <c r="GG626" s="3">
        <f t="shared" si="470"/>
        <v>0</v>
      </c>
      <c r="GH626" s="3">
        <f t="shared" si="470"/>
        <v>0</v>
      </c>
      <c r="GI626" s="3">
        <f t="shared" si="470"/>
        <v>0</v>
      </c>
      <c r="GJ626" s="3">
        <f t="shared" si="470"/>
        <v>0</v>
      </c>
      <c r="GK626" s="3">
        <f t="shared" si="470"/>
        <v>0</v>
      </c>
      <c r="GL626" s="3">
        <f t="shared" si="470"/>
        <v>0</v>
      </c>
      <c r="GM626" s="3">
        <f t="shared" si="470"/>
        <v>0</v>
      </c>
      <c r="GN626" s="3">
        <f t="shared" si="470"/>
        <v>0</v>
      </c>
      <c r="GO626" s="3">
        <f t="shared" si="470"/>
        <v>0</v>
      </c>
      <c r="GP626" s="3">
        <f t="shared" si="470"/>
        <v>0</v>
      </c>
      <c r="GQ626" s="3">
        <f t="shared" si="470"/>
        <v>0</v>
      </c>
      <c r="GR626" s="3">
        <f t="shared" si="470"/>
        <v>0</v>
      </c>
      <c r="GS626" s="3">
        <f t="shared" si="470"/>
        <v>0</v>
      </c>
      <c r="GT626" s="3">
        <f t="shared" si="470"/>
        <v>0</v>
      </c>
      <c r="GU626" s="3">
        <f t="shared" si="470"/>
        <v>0</v>
      </c>
      <c r="GV626" s="3">
        <f t="shared" si="470"/>
        <v>0</v>
      </c>
      <c r="GW626" s="3">
        <f t="shared" si="470"/>
        <v>0</v>
      </c>
      <c r="GX626" s="3">
        <f t="shared" si="470"/>
        <v>0</v>
      </c>
    </row>
    <row r="628" spans="1:245" x14ac:dyDescent="0.2">
      <c r="A628">
        <v>17</v>
      </c>
      <c r="B628">
        <v>1</v>
      </c>
      <c r="D628">
        <f>ROW(EtalonRes!A145)</f>
        <v>145</v>
      </c>
      <c r="E628" t="s">
        <v>180</v>
      </c>
      <c r="F628" t="s">
        <v>530</v>
      </c>
      <c r="G628" t="s">
        <v>531</v>
      </c>
      <c r="H628" t="s">
        <v>158</v>
      </c>
      <c r="I628">
        <f>ROUND(I629+I630+I631+I632,9)</f>
        <v>1.89958</v>
      </c>
      <c r="J628">
        <v>0</v>
      </c>
      <c r="K628">
        <f>ROUND(I629+I630+I631+I632,9)</f>
        <v>1.89958</v>
      </c>
      <c r="O628">
        <f>ROUND(CP628,2)</f>
        <v>1540.55</v>
      </c>
      <c r="P628">
        <f>ROUND((ROUND((AC628*AW628*I628),2)*BC628),2)</f>
        <v>0</v>
      </c>
      <c r="Q628">
        <f>(ROUND((ROUND(((ET628)*AV628*I628),2)*BB628),2)+ROUND((ROUND(((AE628-(EU628))*AV628*I628),2)*BS628),2))</f>
        <v>1540.55</v>
      </c>
      <c r="R628">
        <f>ROUND((ROUND((AE628*AV628*I628),2)*BS628),2)</f>
        <v>0</v>
      </c>
      <c r="S628">
        <f>ROUND((ROUND((AF628*AV628*I628),2)*BA628),2)</f>
        <v>0</v>
      </c>
      <c r="T628">
        <f>ROUND(CU628*I628,2)</f>
        <v>0</v>
      </c>
      <c r="U628">
        <f>CV628*I628</f>
        <v>0</v>
      </c>
      <c r="V628">
        <f>CW628*I628</f>
        <v>0</v>
      </c>
      <c r="W628">
        <f>ROUND(CX628*I628,2)</f>
        <v>0</v>
      </c>
      <c r="X628">
        <f t="shared" ref="X628:Y632" si="471">ROUND(CY628,2)</f>
        <v>0</v>
      </c>
      <c r="Y628">
        <f t="shared" si="471"/>
        <v>0</v>
      </c>
      <c r="AA628">
        <v>44842498</v>
      </c>
      <c r="AB628">
        <f>ROUND((AC628+AD628+AF628),6)</f>
        <v>42</v>
      </c>
      <c r="AC628">
        <f>ROUND((ES628),6)</f>
        <v>0</v>
      </c>
      <c r="AD628">
        <f>ROUND((((ET628)-(EU628))+AE628),6)</f>
        <v>42</v>
      </c>
      <c r="AE628">
        <f t="shared" ref="AE628:AF632" si="472">ROUND((EU628),6)</f>
        <v>0</v>
      </c>
      <c r="AF628">
        <f t="shared" si="472"/>
        <v>0</v>
      </c>
      <c r="AG628">
        <f>ROUND((AP628),6)</f>
        <v>0</v>
      </c>
      <c r="AH628">
        <f t="shared" ref="AH628:AI632" si="473">(EW628)</f>
        <v>0</v>
      </c>
      <c r="AI628">
        <f t="shared" si="473"/>
        <v>0</v>
      </c>
      <c r="AJ628">
        <f>(AS628)</f>
        <v>0</v>
      </c>
      <c r="AK628">
        <v>42</v>
      </c>
      <c r="AL628">
        <v>0</v>
      </c>
      <c r="AM628">
        <v>42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95</v>
      </c>
      <c r="AU628">
        <v>65</v>
      </c>
      <c r="AV628">
        <v>1</v>
      </c>
      <c r="AW628">
        <v>1</v>
      </c>
      <c r="AZ628">
        <v>1</v>
      </c>
      <c r="BA628">
        <v>1</v>
      </c>
      <c r="BB628">
        <v>19.309999999999999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0</v>
      </c>
      <c r="BI628">
        <v>4</v>
      </c>
      <c r="BJ628" t="s">
        <v>532</v>
      </c>
      <c r="BM628">
        <v>1113</v>
      </c>
      <c r="BN628">
        <v>0</v>
      </c>
      <c r="BO628" t="s">
        <v>530</v>
      </c>
      <c r="BP628">
        <v>1</v>
      </c>
      <c r="BQ628">
        <v>150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95</v>
      </c>
      <c r="CA628">
        <v>65</v>
      </c>
      <c r="CB628" t="s">
        <v>3</v>
      </c>
      <c r="CE628">
        <v>30</v>
      </c>
      <c r="CF628">
        <v>0</v>
      </c>
      <c r="CG628">
        <v>0</v>
      </c>
      <c r="CM628">
        <v>0</v>
      </c>
      <c r="CN628" t="s">
        <v>1008</v>
      </c>
      <c r="CO628">
        <v>0</v>
      </c>
      <c r="CP628">
        <f>(P628+Q628+S628)</f>
        <v>1540.55</v>
      </c>
      <c r="CQ628">
        <f>ROUND((ROUND((AC628*AW628*1),2)*BC628),2)</f>
        <v>0</v>
      </c>
      <c r="CR628">
        <f>(ROUND((ROUND(((ET628)*AV628*1),2)*BB628),2)+ROUND((ROUND(((AE628-(EU628))*AV628*1),2)*BS628),2))</f>
        <v>811.02</v>
      </c>
      <c r="CS628">
        <f>ROUND((ROUND((AE628*AV628*1),2)*BS628),2)</f>
        <v>0</v>
      </c>
      <c r="CT628">
        <f>ROUND((ROUND((AF628*AV628*1),2)*BA628),2)</f>
        <v>0</v>
      </c>
      <c r="CU628">
        <f>AG628</f>
        <v>0</v>
      </c>
      <c r="CV628">
        <f>(AH628*AV628)</f>
        <v>0</v>
      </c>
      <c r="CW628">
        <f t="shared" ref="CW628:CX632" si="474">AI628</f>
        <v>0</v>
      </c>
      <c r="CX628">
        <f t="shared" si="474"/>
        <v>0</v>
      </c>
      <c r="CY628">
        <f>S628*(BZ628/100)</f>
        <v>0</v>
      </c>
      <c r="CZ628">
        <f>S628*(CA628/100)</f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1009</v>
      </c>
      <c r="DV628" t="s">
        <v>158</v>
      </c>
      <c r="DW628" t="s">
        <v>158</v>
      </c>
      <c r="DX628">
        <v>1000</v>
      </c>
      <c r="DZ628" t="s">
        <v>3</v>
      </c>
      <c r="EA628" t="s">
        <v>3</v>
      </c>
      <c r="EB628" t="s">
        <v>3</v>
      </c>
      <c r="EC628" t="s">
        <v>3</v>
      </c>
      <c r="EE628">
        <v>40699499</v>
      </c>
      <c r="EF628">
        <v>150</v>
      </c>
      <c r="EG628" t="s">
        <v>514</v>
      </c>
      <c r="EH628">
        <v>0</v>
      </c>
      <c r="EI628" t="s">
        <v>3</v>
      </c>
      <c r="EJ628">
        <v>4</v>
      </c>
      <c r="EK628">
        <v>1113</v>
      </c>
      <c r="EL628" t="s">
        <v>526</v>
      </c>
      <c r="EM628" t="s">
        <v>527</v>
      </c>
      <c r="EO628" t="s">
        <v>27</v>
      </c>
      <c r="EQ628">
        <v>131072</v>
      </c>
      <c r="ER628">
        <v>42</v>
      </c>
      <c r="ES628">
        <v>0</v>
      </c>
      <c r="ET628">
        <v>42</v>
      </c>
      <c r="EU628">
        <v>0</v>
      </c>
      <c r="EV628">
        <v>0</v>
      </c>
      <c r="EW628">
        <v>0</v>
      </c>
      <c r="EX628">
        <v>0</v>
      </c>
      <c r="EY628">
        <v>0</v>
      </c>
      <c r="FQ628">
        <v>0</v>
      </c>
      <c r="FR628">
        <v>0</v>
      </c>
      <c r="FS628">
        <v>0</v>
      </c>
      <c r="FX628">
        <v>0</v>
      </c>
      <c r="FY628">
        <v>0</v>
      </c>
      <c r="GA628" t="s">
        <v>3</v>
      </c>
      <c r="GD628">
        <v>0</v>
      </c>
      <c r="GF628">
        <v>-14584845</v>
      </c>
      <c r="GG628">
        <v>2</v>
      </c>
      <c r="GH628">
        <v>1</v>
      </c>
      <c r="GI628">
        <v>2</v>
      </c>
      <c r="GJ628">
        <v>0</v>
      </c>
      <c r="GK628">
        <f>ROUND(R628*(R12)/100,2)</f>
        <v>0</v>
      </c>
      <c r="GL628">
        <f>ROUND(IF(AND(BH628=3,BI628=3,FS628&lt;&gt;0),P628,0),2)</f>
        <v>0</v>
      </c>
      <c r="GM628">
        <f>ROUND(O628+X628+Y628+GK628,2)+GX628</f>
        <v>1540.55</v>
      </c>
      <c r="GN628">
        <f>IF(OR(BI628=0,BI628=1),GM628-GX628,0)</f>
        <v>0</v>
      </c>
      <c r="GO628">
        <f>IF(BI628=2,GM628-GX628,0)</f>
        <v>0</v>
      </c>
      <c r="GP628">
        <f>IF(BI628=4,GM628-GX628,0)</f>
        <v>1540.55</v>
      </c>
      <c r="GR628">
        <v>0</v>
      </c>
      <c r="GS628">
        <v>3</v>
      </c>
      <c r="GT628">
        <v>0</v>
      </c>
      <c r="GU628" t="s">
        <v>3</v>
      </c>
      <c r="GV628">
        <f>ROUND((GT628),6)</f>
        <v>0</v>
      </c>
      <c r="GW628">
        <v>1</v>
      </c>
      <c r="GX628">
        <f>ROUND(HC628*I628,2)</f>
        <v>0</v>
      </c>
      <c r="HA628">
        <v>0</v>
      </c>
      <c r="HB628">
        <v>0</v>
      </c>
      <c r="HC628">
        <f>GV628*GW628</f>
        <v>0</v>
      </c>
      <c r="HE628" t="s">
        <v>3</v>
      </c>
      <c r="HF628" t="s">
        <v>3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HS628">
        <v>0</v>
      </c>
      <c r="IK628">
        <v>0</v>
      </c>
    </row>
    <row r="629" spans="1:245" x14ac:dyDescent="0.2">
      <c r="A629">
        <v>17</v>
      </c>
      <c r="B629">
        <v>1</v>
      </c>
      <c r="E629" t="s">
        <v>36</v>
      </c>
      <c r="F629" t="s">
        <v>533</v>
      </c>
      <c r="G629" t="s">
        <v>534</v>
      </c>
      <c r="H629" t="s">
        <v>71</v>
      </c>
      <c r="I629">
        <f>ROUND((16*0.04+0.53*0.13)*2.4,9)</f>
        <v>1.70136</v>
      </c>
      <c r="J629">
        <v>0</v>
      </c>
      <c r="K629">
        <f>ROUND((16*0.04+0.53*0.13)*2.4,9)</f>
        <v>1.70136</v>
      </c>
      <c r="O629">
        <f>ROUND(CP629,2)</f>
        <v>510.45</v>
      </c>
      <c r="P629">
        <f>ROUND((ROUND((AC629*AW629*I629),2)*BC629),2)</f>
        <v>0</v>
      </c>
      <c r="Q629">
        <f>(ROUND((ROUND(((ET629)*AV629*I629),2)*BB629),2)+ROUND((ROUND(((AE629-(EU629))*AV629*I629),2)*BS629),2))</f>
        <v>510.45</v>
      </c>
      <c r="R629">
        <f>ROUND((ROUND((AE629*AV629*I629),2)*BS629),2)</f>
        <v>0</v>
      </c>
      <c r="S629">
        <f>ROUND((ROUND((AF629*AV629*I629),2)*BA629),2)</f>
        <v>0</v>
      </c>
      <c r="T629">
        <f>ROUND(CU629*I629,2)</f>
        <v>0</v>
      </c>
      <c r="U629">
        <f>CV629*I629</f>
        <v>0</v>
      </c>
      <c r="V629">
        <f>CW629*I629</f>
        <v>0</v>
      </c>
      <c r="W629">
        <f>ROUND(CX629*I629,2)</f>
        <v>0</v>
      </c>
      <c r="X629">
        <f t="shared" si="471"/>
        <v>0</v>
      </c>
      <c r="Y629">
        <f t="shared" si="471"/>
        <v>0</v>
      </c>
      <c r="AA629">
        <v>44842498</v>
      </c>
      <c r="AB629">
        <f>ROUND((AC629+AD629+AF629),6)</f>
        <v>36.590000000000003</v>
      </c>
      <c r="AC629">
        <f>ROUND((ES629),6)</f>
        <v>0</v>
      </c>
      <c r="AD629">
        <f>ROUND((((ET629)-(EU629))+AE629),6)</f>
        <v>36.590000000000003</v>
      </c>
      <c r="AE629">
        <f t="shared" si="472"/>
        <v>0</v>
      </c>
      <c r="AF629">
        <f t="shared" si="472"/>
        <v>0</v>
      </c>
      <c r="AG629">
        <f>ROUND((AP629),6)</f>
        <v>0</v>
      </c>
      <c r="AH629">
        <f t="shared" si="473"/>
        <v>0</v>
      </c>
      <c r="AI629">
        <f t="shared" si="473"/>
        <v>0</v>
      </c>
      <c r="AJ629">
        <f>(AS629)</f>
        <v>0</v>
      </c>
      <c r="AK629">
        <v>36.590000000000003</v>
      </c>
      <c r="AL629">
        <v>0</v>
      </c>
      <c r="AM629">
        <v>36.590000000000003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95</v>
      </c>
      <c r="AU629">
        <v>65</v>
      </c>
      <c r="AV629">
        <v>1</v>
      </c>
      <c r="AW629">
        <v>1</v>
      </c>
      <c r="AZ629">
        <v>1</v>
      </c>
      <c r="BA629">
        <v>1</v>
      </c>
      <c r="BB629">
        <v>8.1999999999999993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4</v>
      </c>
      <c r="BJ629" t="s">
        <v>535</v>
      </c>
      <c r="BM629">
        <v>1113</v>
      </c>
      <c r="BN629">
        <v>0</v>
      </c>
      <c r="BO629" t="s">
        <v>533</v>
      </c>
      <c r="BP629">
        <v>1</v>
      </c>
      <c r="BQ629">
        <v>150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95</v>
      </c>
      <c r="CA629">
        <v>65</v>
      </c>
      <c r="CB629" t="s">
        <v>3</v>
      </c>
      <c r="CE629">
        <v>30</v>
      </c>
      <c r="CF629">
        <v>0</v>
      </c>
      <c r="CG629">
        <v>0</v>
      </c>
      <c r="CM629">
        <v>0</v>
      </c>
      <c r="CN629" t="s">
        <v>1008</v>
      </c>
      <c r="CO629">
        <v>0</v>
      </c>
      <c r="CP629">
        <f>(P629+Q629+S629)</f>
        <v>510.45</v>
      </c>
      <c r="CQ629">
        <f>ROUND((ROUND((AC629*AW629*1),2)*BC629),2)</f>
        <v>0</v>
      </c>
      <c r="CR629">
        <f>(ROUND((ROUND(((ET629)*AV629*1),2)*BB629),2)+ROUND((ROUND(((AE629-(EU629))*AV629*1),2)*BS629),2))</f>
        <v>300.04000000000002</v>
      </c>
      <c r="CS629">
        <f>ROUND((ROUND((AE629*AV629*1),2)*BS629),2)</f>
        <v>0</v>
      </c>
      <c r="CT629">
        <f>ROUND((ROUND((AF629*AV629*1),2)*BA629),2)</f>
        <v>0</v>
      </c>
      <c r="CU629">
        <f>AG629</f>
        <v>0</v>
      </c>
      <c r="CV629">
        <f>(AH629*AV629)</f>
        <v>0</v>
      </c>
      <c r="CW629">
        <f t="shared" si="474"/>
        <v>0</v>
      </c>
      <c r="CX629">
        <f t="shared" si="474"/>
        <v>0</v>
      </c>
      <c r="CY629">
        <f>S629*(BZ629/100)</f>
        <v>0</v>
      </c>
      <c r="CZ629">
        <f>S629*(CA629/100)</f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71</v>
      </c>
      <c r="DW629" t="s">
        <v>71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40699499</v>
      </c>
      <c r="EF629">
        <v>150</v>
      </c>
      <c r="EG629" t="s">
        <v>514</v>
      </c>
      <c r="EH629">
        <v>0</v>
      </c>
      <c r="EI629" t="s">
        <v>3</v>
      </c>
      <c r="EJ629">
        <v>4</v>
      </c>
      <c r="EK629">
        <v>1113</v>
      </c>
      <c r="EL629" t="s">
        <v>526</v>
      </c>
      <c r="EM629" t="s">
        <v>527</v>
      </c>
      <c r="EO629" t="s">
        <v>27</v>
      </c>
      <c r="EQ629">
        <v>131072</v>
      </c>
      <c r="ER629">
        <v>36.590000000000003</v>
      </c>
      <c r="ES629">
        <v>0</v>
      </c>
      <c r="ET629">
        <v>36.590000000000003</v>
      </c>
      <c r="EU629">
        <v>0</v>
      </c>
      <c r="EV629">
        <v>0</v>
      </c>
      <c r="EW629">
        <v>0</v>
      </c>
      <c r="EX629">
        <v>0</v>
      </c>
      <c r="EY629">
        <v>0</v>
      </c>
      <c r="FQ629">
        <v>0</v>
      </c>
      <c r="FR629">
        <v>0</v>
      </c>
      <c r="FS629">
        <v>0</v>
      </c>
      <c r="FX629">
        <v>0</v>
      </c>
      <c r="FY629">
        <v>0</v>
      </c>
      <c r="GA629" t="s">
        <v>3</v>
      </c>
      <c r="GD629">
        <v>0</v>
      </c>
      <c r="GF629">
        <v>1137320751</v>
      </c>
      <c r="GG629">
        <v>2</v>
      </c>
      <c r="GH629">
        <v>1</v>
      </c>
      <c r="GI629">
        <v>2</v>
      </c>
      <c r="GJ629">
        <v>0</v>
      </c>
      <c r="GK629">
        <f>ROUND(R629*(R12)/100,2)</f>
        <v>0</v>
      </c>
      <c r="GL629">
        <f>ROUND(IF(AND(BH629=3,BI629=3,FS629&lt;&gt;0),P629,0),2)</f>
        <v>0</v>
      </c>
      <c r="GM629">
        <f>ROUND(O629+X629+Y629+GK629,2)+GX629</f>
        <v>510.45</v>
      </c>
      <c r="GN629">
        <f>IF(OR(BI629=0,BI629=1),GM629-GX629,0)</f>
        <v>0</v>
      </c>
      <c r="GO629">
        <f>IF(BI629=2,GM629-GX629,0)</f>
        <v>0</v>
      </c>
      <c r="GP629">
        <f>IF(BI629=4,GM629-GX629,0)</f>
        <v>510.45</v>
      </c>
      <c r="GR629">
        <v>0</v>
      </c>
      <c r="GS629">
        <v>3</v>
      </c>
      <c r="GT629">
        <v>0</v>
      </c>
      <c r="GU629" t="s">
        <v>3</v>
      </c>
      <c r="GV629">
        <f>ROUND((GT629),6)</f>
        <v>0</v>
      </c>
      <c r="GW629">
        <v>1</v>
      </c>
      <c r="GX629">
        <f>ROUND(HC629*I629,2)</f>
        <v>0</v>
      </c>
      <c r="HA629">
        <v>0</v>
      </c>
      <c r="HB629">
        <v>0</v>
      </c>
      <c r="HC629">
        <f>GV629*GW629</f>
        <v>0</v>
      </c>
      <c r="HE629" t="s">
        <v>3</v>
      </c>
      <c r="HF629" t="s">
        <v>3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HS629">
        <v>0</v>
      </c>
      <c r="IK629">
        <v>0</v>
      </c>
    </row>
    <row r="630" spans="1:245" x14ac:dyDescent="0.2">
      <c r="A630">
        <v>17</v>
      </c>
      <c r="B630">
        <v>1</v>
      </c>
      <c r="E630" t="s">
        <v>41</v>
      </c>
      <c r="F630" t="s">
        <v>536</v>
      </c>
      <c r="G630" t="s">
        <v>537</v>
      </c>
      <c r="H630" t="s">
        <v>71</v>
      </c>
      <c r="I630">
        <f>ROUND(0.53*0.17*2.2,9)</f>
        <v>0.19822000000000001</v>
      </c>
      <c r="J630">
        <v>0</v>
      </c>
      <c r="K630">
        <f>ROUND(0.53*0.17*2.2,9)</f>
        <v>0.19822000000000001</v>
      </c>
      <c r="O630">
        <f>ROUND(CP630,2)</f>
        <v>28.97</v>
      </c>
      <c r="P630">
        <f>ROUND((ROUND((AC630*AW630*I630),2)*BC630),2)</f>
        <v>0</v>
      </c>
      <c r="Q630">
        <f>(ROUND((ROUND(((ET630)*AV630*I630),2)*BB630),2)+ROUND((ROUND(((AE630-(EU630))*AV630*I630),2)*BS630),2))</f>
        <v>28.97</v>
      </c>
      <c r="R630">
        <f>ROUND((ROUND((AE630*AV630*I630),2)*BS630),2)</f>
        <v>0</v>
      </c>
      <c r="S630">
        <f>ROUND((ROUND((AF630*AV630*I630),2)*BA630),2)</f>
        <v>0</v>
      </c>
      <c r="T630">
        <f>ROUND(CU630*I630,2)</f>
        <v>0</v>
      </c>
      <c r="U630">
        <f>CV630*I630</f>
        <v>0</v>
      </c>
      <c r="V630">
        <f>CW630*I630</f>
        <v>0</v>
      </c>
      <c r="W630">
        <f>ROUND(CX630*I630,2)</f>
        <v>0</v>
      </c>
      <c r="X630">
        <f t="shared" si="471"/>
        <v>0</v>
      </c>
      <c r="Y630">
        <f t="shared" si="471"/>
        <v>0</v>
      </c>
      <c r="AA630">
        <v>44842498</v>
      </c>
      <c r="AB630">
        <f>ROUND((AC630+AD630+AF630),6)</f>
        <v>22.57</v>
      </c>
      <c r="AC630">
        <f>ROUND((ES630),6)</f>
        <v>0</v>
      </c>
      <c r="AD630">
        <f>ROUND((((ET630)-(EU630))+AE630),6)</f>
        <v>22.57</v>
      </c>
      <c r="AE630">
        <f t="shared" si="472"/>
        <v>0</v>
      </c>
      <c r="AF630">
        <f t="shared" si="472"/>
        <v>0</v>
      </c>
      <c r="AG630">
        <f>ROUND((AP630),6)</f>
        <v>0</v>
      </c>
      <c r="AH630">
        <f t="shared" si="473"/>
        <v>0</v>
      </c>
      <c r="AI630">
        <f t="shared" si="473"/>
        <v>0</v>
      </c>
      <c r="AJ630">
        <f>(AS630)</f>
        <v>0</v>
      </c>
      <c r="AK630">
        <v>22.57</v>
      </c>
      <c r="AL630">
        <v>0</v>
      </c>
      <c r="AM630">
        <v>22.57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95</v>
      </c>
      <c r="AU630">
        <v>65</v>
      </c>
      <c r="AV630">
        <v>1</v>
      </c>
      <c r="AW630">
        <v>1</v>
      </c>
      <c r="AZ630">
        <v>1</v>
      </c>
      <c r="BA630">
        <v>1</v>
      </c>
      <c r="BB630">
        <v>6.48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0</v>
      </c>
      <c r="BI630">
        <v>4</v>
      </c>
      <c r="BJ630" t="s">
        <v>538</v>
      </c>
      <c r="BM630">
        <v>1113</v>
      </c>
      <c r="BN630">
        <v>0</v>
      </c>
      <c r="BO630" t="s">
        <v>536</v>
      </c>
      <c r="BP630">
        <v>1</v>
      </c>
      <c r="BQ630">
        <v>150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95</v>
      </c>
      <c r="CA630">
        <v>65</v>
      </c>
      <c r="CB630" t="s">
        <v>3</v>
      </c>
      <c r="CE630">
        <v>30</v>
      </c>
      <c r="CF630">
        <v>0</v>
      </c>
      <c r="CG630">
        <v>0</v>
      </c>
      <c r="CM630">
        <v>0</v>
      </c>
      <c r="CN630" t="s">
        <v>1008</v>
      </c>
      <c r="CO630">
        <v>0</v>
      </c>
      <c r="CP630">
        <f>(P630+Q630+S630)</f>
        <v>28.97</v>
      </c>
      <c r="CQ630">
        <f>ROUND((ROUND((AC630*AW630*1),2)*BC630),2)</f>
        <v>0</v>
      </c>
      <c r="CR630">
        <f>(ROUND((ROUND(((ET630)*AV630*1),2)*BB630),2)+ROUND((ROUND(((AE630-(EU630))*AV630*1),2)*BS630),2))</f>
        <v>146.25</v>
      </c>
      <c r="CS630">
        <f>ROUND((ROUND((AE630*AV630*1),2)*BS630),2)</f>
        <v>0</v>
      </c>
      <c r="CT630">
        <f>ROUND((ROUND((AF630*AV630*1),2)*BA630),2)</f>
        <v>0</v>
      </c>
      <c r="CU630">
        <f>AG630</f>
        <v>0</v>
      </c>
      <c r="CV630">
        <f>(AH630*AV630)</f>
        <v>0</v>
      </c>
      <c r="CW630">
        <f t="shared" si="474"/>
        <v>0</v>
      </c>
      <c r="CX630">
        <f t="shared" si="474"/>
        <v>0</v>
      </c>
      <c r="CY630">
        <f>S630*(BZ630/100)</f>
        <v>0</v>
      </c>
      <c r="CZ630">
        <f>S630*(CA630/100)</f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1013</v>
      </c>
      <c r="DV630" t="s">
        <v>71</v>
      </c>
      <c r="DW630" t="s">
        <v>71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40699499</v>
      </c>
      <c r="EF630">
        <v>150</v>
      </c>
      <c r="EG630" t="s">
        <v>514</v>
      </c>
      <c r="EH630">
        <v>0</v>
      </c>
      <c r="EI630" t="s">
        <v>3</v>
      </c>
      <c r="EJ630">
        <v>4</v>
      </c>
      <c r="EK630">
        <v>1113</v>
      </c>
      <c r="EL630" t="s">
        <v>526</v>
      </c>
      <c r="EM630" t="s">
        <v>527</v>
      </c>
      <c r="EO630" t="s">
        <v>27</v>
      </c>
      <c r="EQ630">
        <v>131072</v>
      </c>
      <c r="ER630">
        <v>22.57</v>
      </c>
      <c r="ES630">
        <v>0</v>
      </c>
      <c r="ET630">
        <v>22.57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v>0</v>
      </c>
      <c r="FS630">
        <v>0</v>
      </c>
      <c r="FX630">
        <v>0</v>
      </c>
      <c r="FY630">
        <v>0</v>
      </c>
      <c r="GA630" t="s">
        <v>3</v>
      </c>
      <c r="GD630">
        <v>0</v>
      </c>
      <c r="GF630">
        <v>-1150173431</v>
      </c>
      <c r="GG630">
        <v>2</v>
      </c>
      <c r="GH630">
        <v>1</v>
      </c>
      <c r="GI630">
        <v>2</v>
      </c>
      <c r="GJ630">
        <v>0</v>
      </c>
      <c r="GK630">
        <f>ROUND(R630*(R12)/100,2)</f>
        <v>0</v>
      </c>
      <c r="GL630">
        <f>ROUND(IF(AND(BH630=3,BI630=3,FS630&lt;&gt;0),P630,0),2)</f>
        <v>0</v>
      </c>
      <c r="GM630">
        <f>ROUND(O630+X630+Y630+GK630,2)+GX630</f>
        <v>28.97</v>
      </c>
      <c r="GN630">
        <f>IF(OR(BI630=0,BI630=1),GM630-GX630,0)</f>
        <v>0</v>
      </c>
      <c r="GO630">
        <f>IF(BI630=2,GM630-GX630,0)</f>
        <v>0</v>
      </c>
      <c r="GP630">
        <f>IF(BI630=4,GM630-GX630,0)</f>
        <v>28.97</v>
      </c>
      <c r="GR630">
        <v>0</v>
      </c>
      <c r="GS630">
        <v>3</v>
      </c>
      <c r="GT630">
        <v>0</v>
      </c>
      <c r="GU630" t="s">
        <v>3</v>
      </c>
      <c r="GV630">
        <f>ROUND((GT630),6)</f>
        <v>0</v>
      </c>
      <c r="GW630">
        <v>1</v>
      </c>
      <c r="GX630">
        <f>ROUND(HC630*I630,2)</f>
        <v>0</v>
      </c>
      <c r="HA630">
        <v>0</v>
      </c>
      <c r="HB630">
        <v>0</v>
      </c>
      <c r="HC630">
        <f>GV630*GW630</f>
        <v>0</v>
      </c>
      <c r="HE630" t="s">
        <v>3</v>
      </c>
      <c r="HF630" t="s">
        <v>3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HS630">
        <v>0</v>
      </c>
      <c r="IK630">
        <v>0</v>
      </c>
    </row>
    <row r="631" spans="1:245" x14ac:dyDescent="0.2">
      <c r="A631">
        <v>17</v>
      </c>
      <c r="B631">
        <v>1</v>
      </c>
      <c r="E631" t="s">
        <v>221</v>
      </c>
      <c r="F631" t="s">
        <v>539</v>
      </c>
      <c r="G631" t="s">
        <v>540</v>
      </c>
      <c r="H631" t="s">
        <v>71</v>
      </c>
      <c r="I631">
        <v>0</v>
      </c>
      <c r="J631">
        <v>0</v>
      </c>
      <c r="K631">
        <v>0</v>
      </c>
      <c r="O631">
        <f>ROUND(CP631,2)</f>
        <v>0</v>
      </c>
      <c r="P631">
        <f>ROUND((ROUND((AC631*AW631*I631),2)*BC631),2)</f>
        <v>0</v>
      </c>
      <c r="Q631">
        <f>(ROUND((ROUND(((ET631)*AV631*I631),2)*BB631),2)+ROUND((ROUND(((AE631-(EU631))*AV631*I631),2)*BS631),2))</f>
        <v>0</v>
      </c>
      <c r="R631">
        <f>ROUND((ROUND((AE631*AV631*I631),2)*BS631),2)</f>
        <v>0</v>
      </c>
      <c r="S631">
        <f>ROUND((ROUND((AF631*AV631*I631),2)*BA631),2)</f>
        <v>0</v>
      </c>
      <c r="T631">
        <f>ROUND(CU631*I631,2)</f>
        <v>0</v>
      </c>
      <c r="U631">
        <f>CV631*I631</f>
        <v>0</v>
      </c>
      <c r="V631">
        <f>CW631*I631</f>
        <v>0</v>
      </c>
      <c r="W631">
        <f>ROUND(CX631*I631,2)</f>
        <v>0</v>
      </c>
      <c r="X631">
        <f t="shared" si="471"/>
        <v>0</v>
      </c>
      <c r="Y631">
        <f t="shared" si="471"/>
        <v>0</v>
      </c>
      <c r="AA631">
        <v>44842498</v>
      </c>
      <c r="AB631">
        <f>ROUND((AC631+AD631+AF631),6)</f>
        <v>21.71</v>
      </c>
      <c r="AC631">
        <f>ROUND((ES631),6)</f>
        <v>0</v>
      </c>
      <c r="AD631">
        <f>ROUND((((ET631)-(EU631))+AE631),6)</f>
        <v>21.71</v>
      </c>
      <c r="AE631">
        <f t="shared" si="472"/>
        <v>0</v>
      </c>
      <c r="AF631">
        <f t="shared" si="472"/>
        <v>0</v>
      </c>
      <c r="AG631">
        <f>ROUND((AP631),6)</f>
        <v>0</v>
      </c>
      <c r="AH631">
        <f t="shared" si="473"/>
        <v>0</v>
      </c>
      <c r="AI631">
        <f t="shared" si="473"/>
        <v>0</v>
      </c>
      <c r="AJ631">
        <f>(AS631)</f>
        <v>0</v>
      </c>
      <c r="AK631">
        <v>21.71</v>
      </c>
      <c r="AL631">
        <v>0</v>
      </c>
      <c r="AM631">
        <v>21.71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95</v>
      </c>
      <c r="AU631">
        <v>65</v>
      </c>
      <c r="AV631">
        <v>1</v>
      </c>
      <c r="AW631">
        <v>1</v>
      </c>
      <c r="AZ631">
        <v>1</v>
      </c>
      <c r="BA631">
        <v>1</v>
      </c>
      <c r="BB631">
        <v>9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0</v>
      </c>
      <c r="BI631">
        <v>4</v>
      </c>
      <c r="BJ631" t="s">
        <v>541</v>
      </c>
      <c r="BM631">
        <v>1113</v>
      </c>
      <c r="BN631">
        <v>0</v>
      </c>
      <c r="BO631" t="s">
        <v>539</v>
      </c>
      <c r="BP631">
        <v>1</v>
      </c>
      <c r="BQ631">
        <v>150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95</v>
      </c>
      <c r="CA631">
        <v>65</v>
      </c>
      <c r="CB631" t="s">
        <v>3</v>
      </c>
      <c r="CE631">
        <v>30</v>
      </c>
      <c r="CF631">
        <v>0</v>
      </c>
      <c r="CG631">
        <v>0</v>
      </c>
      <c r="CM631">
        <v>0</v>
      </c>
      <c r="CN631" t="s">
        <v>1008</v>
      </c>
      <c r="CO631">
        <v>0</v>
      </c>
      <c r="CP631">
        <f>(P631+Q631+S631)</f>
        <v>0</v>
      </c>
      <c r="CQ631">
        <f>ROUND((ROUND((AC631*AW631*1),2)*BC631),2)</f>
        <v>0</v>
      </c>
      <c r="CR631">
        <f>(ROUND((ROUND(((ET631)*AV631*1),2)*BB631),2)+ROUND((ROUND(((AE631-(EU631))*AV631*1),2)*BS631),2))</f>
        <v>195.39</v>
      </c>
      <c r="CS631">
        <f>ROUND((ROUND((AE631*AV631*1),2)*BS631),2)</f>
        <v>0</v>
      </c>
      <c r="CT631">
        <f>ROUND((ROUND((AF631*AV631*1),2)*BA631),2)</f>
        <v>0</v>
      </c>
      <c r="CU631">
        <f>AG631</f>
        <v>0</v>
      </c>
      <c r="CV631">
        <f>(AH631*AV631)</f>
        <v>0</v>
      </c>
      <c r="CW631">
        <f t="shared" si="474"/>
        <v>0</v>
      </c>
      <c r="CX631">
        <f t="shared" si="474"/>
        <v>0</v>
      </c>
      <c r="CY631">
        <f>S631*(BZ631/100)</f>
        <v>0</v>
      </c>
      <c r="CZ631">
        <f>S631*(CA631/100)</f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1013</v>
      </c>
      <c r="DV631" t="s">
        <v>71</v>
      </c>
      <c r="DW631" t="s">
        <v>71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40699499</v>
      </c>
      <c r="EF631">
        <v>150</v>
      </c>
      <c r="EG631" t="s">
        <v>514</v>
      </c>
      <c r="EH631">
        <v>0</v>
      </c>
      <c r="EI631" t="s">
        <v>3</v>
      </c>
      <c r="EJ631">
        <v>4</v>
      </c>
      <c r="EK631">
        <v>1113</v>
      </c>
      <c r="EL631" t="s">
        <v>526</v>
      </c>
      <c r="EM631" t="s">
        <v>527</v>
      </c>
      <c r="EO631" t="s">
        <v>27</v>
      </c>
      <c r="EQ631">
        <v>131072</v>
      </c>
      <c r="ER631">
        <v>21.71</v>
      </c>
      <c r="ES631">
        <v>0</v>
      </c>
      <c r="ET631">
        <v>21.71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v>0</v>
      </c>
      <c r="FS631">
        <v>0</v>
      </c>
      <c r="FX631">
        <v>0</v>
      </c>
      <c r="FY631">
        <v>0</v>
      </c>
      <c r="GA631" t="s">
        <v>3</v>
      </c>
      <c r="GD631">
        <v>0</v>
      </c>
      <c r="GF631">
        <v>-2025383143</v>
      </c>
      <c r="GG631">
        <v>2</v>
      </c>
      <c r="GH631">
        <v>1</v>
      </c>
      <c r="GI631">
        <v>2</v>
      </c>
      <c r="GJ631">
        <v>0</v>
      </c>
      <c r="GK631">
        <f>ROUND(R631*(R12)/100,2)</f>
        <v>0</v>
      </c>
      <c r="GL631">
        <f>ROUND(IF(AND(BH631=3,BI631=3,FS631&lt;&gt;0),P631,0),2)</f>
        <v>0</v>
      </c>
      <c r="GM631">
        <f>ROUND(O631+X631+Y631+GK631,2)+GX631</f>
        <v>0</v>
      </c>
      <c r="GN631">
        <f>IF(OR(BI631=0,BI631=1),GM631-GX631,0)</f>
        <v>0</v>
      </c>
      <c r="GO631">
        <f>IF(BI631=2,GM631-GX631,0)</f>
        <v>0</v>
      </c>
      <c r="GP631">
        <f>IF(BI631=4,GM631-GX631,0)</f>
        <v>0</v>
      </c>
      <c r="GR631">
        <v>0</v>
      </c>
      <c r="GS631">
        <v>3</v>
      </c>
      <c r="GT631">
        <v>0</v>
      </c>
      <c r="GU631" t="s">
        <v>3</v>
      </c>
      <c r="GV631">
        <f>ROUND((GT631),6)</f>
        <v>0</v>
      </c>
      <c r="GW631">
        <v>1</v>
      </c>
      <c r="GX631">
        <f>ROUND(HC631*I631,2)</f>
        <v>0</v>
      </c>
      <c r="HA631">
        <v>0</v>
      </c>
      <c r="HB631">
        <v>0</v>
      </c>
      <c r="HC631">
        <f>GV631*GW631</f>
        <v>0</v>
      </c>
      <c r="HE631" t="s">
        <v>3</v>
      </c>
      <c r="HF631" t="s">
        <v>3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HS631">
        <v>0</v>
      </c>
      <c r="IK631">
        <v>0</v>
      </c>
    </row>
    <row r="632" spans="1:245" x14ac:dyDescent="0.2">
      <c r="A632">
        <v>17</v>
      </c>
      <c r="B632">
        <v>1</v>
      </c>
      <c r="E632" t="s">
        <v>48</v>
      </c>
      <c r="F632" t="s">
        <v>542</v>
      </c>
      <c r="G632" t="s">
        <v>543</v>
      </c>
      <c r="H632" t="s">
        <v>71</v>
      </c>
      <c r="I632">
        <v>0</v>
      </c>
      <c r="J632">
        <v>0</v>
      </c>
      <c r="K632">
        <v>0</v>
      </c>
      <c r="O632">
        <f>ROUND(CP632,2)</f>
        <v>0</v>
      </c>
      <c r="P632">
        <f>ROUND((ROUND((AC632*AW632*I632),2)*BC632),2)</f>
        <v>0</v>
      </c>
      <c r="Q632">
        <f>(ROUND((ROUND(((ET632)*AV632*I632),2)*BB632),2)+ROUND((ROUND(((AE632-(EU632))*AV632*I632),2)*BS632),2))</f>
        <v>0</v>
      </c>
      <c r="R632">
        <f>ROUND((ROUND((AE632*AV632*I632),2)*BS632),2)</f>
        <v>0</v>
      </c>
      <c r="S632">
        <f>ROUND((ROUND((AF632*AV632*I632),2)*BA632),2)</f>
        <v>0</v>
      </c>
      <c r="T632">
        <f>ROUND(CU632*I632,2)</f>
        <v>0</v>
      </c>
      <c r="U632">
        <f>CV632*I632</f>
        <v>0</v>
      </c>
      <c r="V632">
        <f>CW632*I632</f>
        <v>0</v>
      </c>
      <c r="W632">
        <f>ROUND(CX632*I632,2)</f>
        <v>0</v>
      </c>
      <c r="X632">
        <f t="shared" si="471"/>
        <v>0</v>
      </c>
      <c r="Y632">
        <f t="shared" si="471"/>
        <v>0</v>
      </c>
      <c r="AA632">
        <v>44842498</v>
      </c>
      <c r="AB632">
        <f>ROUND((AC632+AD632+AF632),6)</f>
        <v>17.84</v>
      </c>
      <c r="AC632">
        <f>ROUND((ES632),6)</f>
        <v>0</v>
      </c>
      <c r="AD632">
        <f>ROUND((((ET632)-(EU632))+AE632),6)</f>
        <v>17.84</v>
      </c>
      <c r="AE632">
        <f t="shared" si="472"/>
        <v>0</v>
      </c>
      <c r="AF632">
        <f t="shared" si="472"/>
        <v>0</v>
      </c>
      <c r="AG632">
        <f>ROUND((AP632),6)</f>
        <v>0</v>
      </c>
      <c r="AH632">
        <f t="shared" si="473"/>
        <v>0</v>
      </c>
      <c r="AI632">
        <f t="shared" si="473"/>
        <v>0</v>
      </c>
      <c r="AJ632">
        <f>(AS632)</f>
        <v>0</v>
      </c>
      <c r="AK632">
        <v>17.84</v>
      </c>
      <c r="AL632">
        <v>0</v>
      </c>
      <c r="AM632">
        <v>17.84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95</v>
      </c>
      <c r="AU632">
        <v>65</v>
      </c>
      <c r="AV632">
        <v>1</v>
      </c>
      <c r="AW632">
        <v>1</v>
      </c>
      <c r="AZ632">
        <v>1</v>
      </c>
      <c r="BA632">
        <v>1</v>
      </c>
      <c r="BB632">
        <v>12.3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0</v>
      </c>
      <c r="BI632">
        <v>4</v>
      </c>
      <c r="BJ632" t="s">
        <v>544</v>
      </c>
      <c r="BM632">
        <v>1113</v>
      </c>
      <c r="BN632">
        <v>0</v>
      </c>
      <c r="BO632" t="s">
        <v>542</v>
      </c>
      <c r="BP632">
        <v>1</v>
      </c>
      <c r="BQ632">
        <v>150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95</v>
      </c>
      <c r="CA632">
        <v>65</v>
      </c>
      <c r="CB632" t="s">
        <v>3</v>
      </c>
      <c r="CE632">
        <v>30</v>
      </c>
      <c r="CF632">
        <v>0</v>
      </c>
      <c r="CG632">
        <v>0</v>
      </c>
      <c r="CM632">
        <v>0</v>
      </c>
      <c r="CN632" t="s">
        <v>1008</v>
      </c>
      <c r="CO632">
        <v>0</v>
      </c>
      <c r="CP632">
        <f>(P632+Q632+S632)</f>
        <v>0</v>
      </c>
      <c r="CQ632">
        <f>ROUND((ROUND((AC632*AW632*1),2)*BC632),2)</f>
        <v>0</v>
      </c>
      <c r="CR632">
        <f>(ROUND((ROUND(((ET632)*AV632*1),2)*BB632),2)+ROUND((ROUND(((AE632-(EU632))*AV632*1),2)*BS632),2))</f>
        <v>219.43</v>
      </c>
      <c r="CS632">
        <f>ROUND((ROUND((AE632*AV632*1),2)*BS632),2)</f>
        <v>0</v>
      </c>
      <c r="CT632">
        <f>ROUND((ROUND((AF632*AV632*1),2)*BA632),2)</f>
        <v>0</v>
      </c>
      <c r="CU632">
        <f>AG632</f>
        <v>0</v>
      </c>
      <c r="CV632">
        <f>(AH632*AV632)</f>
        <v>0</v>
      </c>
      <c r="CW632">
        <f t="shared" si="474"/>
        <v>0</v>
      </c>
      <c r="CX632">
        <f t="shared" si="474"/>
        <v>0</v>
      </c>
      <c r="CY632">
        <f>S632*(BZ632/100)</f>
        <v>0</v>
      </c>
      <c r="CZ632">
        <f>S632*(CA632/100)</f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1013</v>
      </c>
      <c r="DV632" t="s">
        <v>71</v>
      </c>
      <c r="DW632" t="s">
        <v>71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40699499</v>
      </c>
      <c r="EF632">
        <v>150</v>
      </c>
      <c r="EG632" t="s">
        <v>514</v>
      </c>
      <c r="EH632">
        <v>0</v>
      </c>
      <c r="EI632" t="s">
        <v>3</v>
      </c>
      <c r="EJ632">
        <v>4</v>
      </c>
      <c r="EK632">
        <v>1113</v>
      </c>
      <c r="EL632" t="s">
        <v>526</v>
      </c>
      <c r="EM632" t="s">
        <v>527</v>
      </c>
      <c r="EO632" t="s">
        <v>27</v>
      </c>
      <c r="EQ632">
        <v>131072</v>
      </c>
      <c r="ER632">
        <v>17.84</v>
      </c>
      <c r="ES632">
        <v>0</v>
      </c>
      <c r="ET632">
        <v>17.84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v>0</v>
      </c>
      <c r="FS632">
        <v>0</v>
      </c>
      <c r="FX632">
        <v>0</v>
      </c>
      <c r="FY632">
        <v>0</v>
      </c>
      <c r="GA632" t="s">
        <v>3</v>
      </c>
      <c r="GD632">
        <v>0</v>
      </c>
      <c r="GF632">
        <v>821670597</v>
      </c>
      <c r="GG632">
        <v>2</v>
      </c>
      <c r="GH632">
        <v>1</v>
      </c>
      <c r="GI632">
        <v>2</v>
      </c>
      <c r="GJ632">
        <v>0</v>
      </c>
      <c r="GK632">
        <f>ROUND(R632*(R12)/100,2)</f>
        <v>0</v>
      </c>
      <c r="GL632">
        <f>ROUND(IF(AND(BH632=3,BI632=3,FS632&lt;&gt;0),P632,0),2)</f>
        <v>0</v>
      </c>
      <c r="GM632">
        <f>ROUND(O632+X632+Y632+GK632,2)+GX632</f>
        <v>0</v>
      </c>
      <c r="GN632">
        <f>IF(OR(BI632=0,BI632=1),GM632-GX632,0)</f>
        <v>0</v>
      </c>
      <c r="GO632">
        <f>IF(BI632=2,GM632-GX632,0)</f>
        <v>0</v>
      </c>
      <c r="GP632">
        <f>IF(BI632=4,GM632-GX632,0)</f>
        <v>0</v>
      </c>
      <c r="GR632">
        <v>0</v>
      </c>
      <c r="GS632">
        <v>3</v>
      </c>
      <c r="GT632">
        <v>0</v>
      </c>
      <c r="GU632" t="s">
        <v>3</v>
      </c>
      <c r="GV632">
        <f>ROUND((GT632),6)</f>
        <v>0</v>
      </c>
      <c r="GW632">
        <v>1</v>
      </c>
      <c r="GX632">
        <f>ROUND(HC632*I632,2)</f>
        <v>0</v>
      </c>
      <c r="HA632">
        <v>0</v>
      </c>
      <c r="HB632">
        <v>0</v>
      </c>
      <c r="HC632">
        <f>GV632*GW632</f>
        <v>0</v>
      </c>
      <c r="HE632" t="s">
        <v>3</v>
      </c>
      <c r="HF632" t="s">
        <v>3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HS632">
        <v>0</v>
      </c>
      <c r="IK632">
        <v>0</v>
      </c>
    </row>
    <row r="634" spans="1:245" x14ac:dyDescent="0.2">
      <c r="A634" s="2">
        <v>51</v>
      </c>
      <c r="B634" s="2">
        <f>B624</f>
        <v>1</v>
      </c>
      <c r="C634" s="2">
        <f>A624</f>
        <v>4</v>
      </c>
      <c r="D634" s="2">
        <f>ROW(A624)</f>
        <v>624</v>
      </c>
      <c r="E634" s="2"/>
      <c r="F634" s="2" t="str">
        <f>IF(F624&lt;&gt;"",F624,"")</f>
        <v>Прочие работы</v>
      </c>
      <c r="G634" s="2" t="str">
        <f>IF(G624&lt;&gt;"",G624,"")</f>
        <v>Прочие работы</v>
      </c>
      <c r="H634" s="2">
        <v>0</v>
      </c>
      <c r="I634" s="2"/>
      <c r="J634" s="2"/>
      <c r="K634" s="2"/>
      <c r="L634" s="2"/>
      <c r="M634" s="2"/>
      <c r="N634" s="2"/>
      <c r="O634" s="2">
        <f t="shared" ref="O634:T634" si="475">ROUND(AB634,2)</f>
        <v>2079.9699999999998</v>
      </c>
      <c r="P634" s="2">
        <f t="shared" si="475"/>
        <v>0</v>
      </c>
      <c r="Q634" s="2">
        <f t="shared" si="475"/>
        <v>2079.9699999999998</v>
      </c>
      <c r="R634" s="2">
        <f t="shared" si="475"/>
        <v>0</v>
      </c>
      <c r="S634" s="2">
        <f t="shared" si="475"/>
        <v>0</v>
      </c>
      <c r="T634" s="2">
        <f t="shared" si="475"/>
        <v>0</v>
      </c>
      <c r="U634" s="2">
        <f>AH634</f>
        <v>0</v>
      </c>
      <c r="V634" s="2">
        <f>AI634</f>
        <v>0</v>
      </c>
      <c r="W634" s="2">
        <f>ROUND(AJ634,2)</f>
        <v>0</v>
      </c>
      <c r="X634" s="2">
        <f>ROUND(AK634,2)</f>
        <v>0</v>
      </c>
      <c r="Y634" s="2">
        <f>ROUND(AL634,2)</f>
        <v>0</v>
      </c>
      <c r="Z634" s="2"/>
      <c r="AA634" s="2"/>
      <c r="AB634" s="2">
        <f>ROUND(SUMIF(AA628:AA632,"=44842498",O628:O632),2)</f>
        <v>2079.9699999999998</v>
      </c>
      <c r="AC634" s="2">
        <f>ROUND(SUMIF(AA628:AA632,"=44842498",P628:P632),2)</f>
        <v>0</v>
      </c>
      <c r="AD634" s="2">
        <f>ROUND(SUMIF(AA628:AA632,"=44842498",Q628:Q632),2)</f>
        <v>2079.9699999999998</v>
      </c>
      <c r="AE634" s="2">
        <f>ROUND(SUMIF(AA628:AA632,"=44842498",R628:R632),2)</f>
        <v>0</v>
      </c>
      <c r="AF634" s="2">
        <f>ROUND(SUMIF(AA628:AA632,"=44842498",S628:S632),2)</f>
        <v>0</v>
      </c>
      <c r="AG634" s="2">
        <f>ROUND(SUMIF(AA628:AA632,"=44842498",T628:T632),2)</f>
        <v>0</v>
      </c>
      <c r="AH634" s="2">
        <f>SUMIF(AA628:AA632,"=44842498",U628:U632)</f>
        <v>0</v>
      </c>
      <c r="AI634" s="2">
        <f>SUMIF(AA628:AA632,"=44842498",V628:V632)</f>
        <v>0</v>
      </c>
      <c r="AJ634" s="2">
        <f>ROUND(SUMIF(AA628:AA632,"=44842498",W628:W632),2)</f>
        <v>0</v>
      </c>
      <c r="AK634" s="2">
        <f>ROUND(SUMIF(AA628:AA632,"=44842498",X628:X632),2)</f>
        <v>0</v>
      </c>
      <c r="AL634" s="2">
        <f>ROUND(SUMIF(AA628:AA632,"=44842498",Y628:Y632),2)</f>
        <v>0</v>
      </c>
      <c r="AM634" s="2"/>
      <c r="AN634" s="2"/>
      <c r="AO634" s="2">
        <f t="shared" ref="AO634:BD634" si="476">ROUND(BX634,2)</f>
        <v>0</v>
      </c>
      <c r="AP634" s="2">
        <f t="shared" si="476"/>
        <v>0</v>
      </c>
      <c r="AQ634" s="2">
        <f t="shared" si="476"/>
        <v>0</v>
      </c>
      <c r="AR634" s="2">
        <f t="shared" si="476"/>
        <v>2079.9699999999998</v>
      </c>
      <c r="AS634" s="2">
        <f t="shared" si="476"/>
        <v>0</v>
      </c>
      <c r="AT634" s="2">
        <f t="shared" si="476"/>
        <v>0</v>
      </c>
      <c r="AU634" s="2">
        <f t="shared" si="476"/>
        <v>2079.9699999999998</v>
      </c>
      <c r="AV634" s="2">
        <f t="shared" si="476"/>
        <v>0</v>
      </c>
      <c r="AW634" s="2">
        <f t="shared" si="476"/>
        <v>0</v>
      </c>
      <c r="AX634" s="2">
        <f t="shared" si="476"/>
        <v>0</v>
      </c>
      <c r="AY634" s="2">
        <f t="shared" si="476"/>
        <v>0</v>
      </c>
      <c r="AZ634" s="2">
        <f t="shared" si="476"/>
        <v>0</v>
      </c>
      <c r="BA634" s="2">
        <f t="shared" si="476"/>
        <v>0</v>
      </c>
      <c r="BB634" s="2">
        <f t="shared" si="476"/>
        <v>0</v>
      </c>
      <c r="BC634" s="2">
        <f t="shared" si="476"/>
        <v>0</v>
      </c>
      <c r="BD634" s="2">
        <f t="shared" si="476"/>
        <v>0</v>
      </c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>
        <f>ROUND(SUMIF(AA628:AA632,"=44842498",FQ628:FQ632),2)</f>
        <v>0</v>
      </c>
      <c r="BY634" s="2">
        <f>ROUND(SUMIF(AA628:AA632,"=44842498",FR628:FR632),2)</f>
        <v>0</v>
      </c>
      <c r="BZ634" s="2">
        <f>ROUND(SUMIF(AA628:AA632,"=44842498",GL628:GL632),2)</f>
        <v>0</v>
      </c>
      <c r="CA634" s="2">
        <f>ROUND(SUMIF(AA628:AA632,"=44842498",GM628:GM632),2)</f>
        <v>2079.9699999999998</v>
      </c>
      <c r="CB634" s="2">
        <f>ROUND(SUMIF(AA628:AA632,"=44842498",GN628:GN632),2)</f>
        <v>0</v>
      </c>
      <c r="CC634" s="2">
        <f>ROUND(SUMIF(AA628:AA632,"=44842498",GO628:GO632),2)</f>
        <v>0</v>
      </c>
      <c r="CD634" s="2">
        <f>ROUND(SUMIF(AA628:AA632,"=44842498",GP628:GP632),2)</f>
        <v>2079.9699999999998</v>
      </c>
      <c r="CE634" s="2">
        <f>AC634-BX634</f>
        <v>0</v>
      </c>
      <c r="CF634" s="2">
        <f>AC634-BY634</f>
        <v>0</v>
      </c>
      <c r="CG634" s="2">
        <f>BX634-BZ634</f>
        <v>0</v>
      </c>
      <c r="CH634" s="2">
        <f>AC634-BX634-BY634+BZ634</f>
        <v>0</v>
      </c>
      <c r="CI634" s="2">
        <f>BY634-BZ634</f>
        <v>0</v>
      </c>
      <c r="CJ634" s="2">
        <f>ROUND(SUMIF(AA628:AA632,"=44842498",GX628:GX632),2)</f>
        <v>0</v>
      </c>
      <c r="CK634" s="2">
        <f>ROUND(SUMIF(AA628:AA632,"=44842498",GY628:GY632),2)</f>
        <v>0</v>
      </c>
      <c r="CL634" s="2">
        <f>ROUND(SUMIF(AA628:AA632,"=44842498",GZ628:GZ632),2)</f>
        <v>0</v>
      </c>
      <c r="CM634" s="2">
        <f>ROUND(SUMIF(AA628:AA632,"=44842498",HD628:HD632),2)</f>
        <v>0</v>
      </c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>
        <v>0</v>
      </c>
    </row>
    <row r="636" spans="1:245" x14ac:dyDescent="0.2">
      <c r="A636" s="4">
        <v>50</v>
      </c>
      <c r="B636" s="4">
        <v>0</v>
      </c>
      <c r="C636" s="4">
        <v>0</v>
      </c>
      <c r="D636" s="4">
        <v>1</v>
      </c>
      <c r="E636" s="4">
        <v>201</v>
      </c>
      <c r="F636" s="4">
        <f>ROUND(Source!O634,O636)</f>
        <v>2079.9699999999998</v>
      </c>
      <c r="G636" s="4" t="s">
        <v>75</v>
      </c>
      <c r="H636" s="4" t="s">
        <v>76</v>
      </c>
      <c r="I636" s="4"/>
      <c r="J636" s="4"/>
      <c r="K636" s="4">
        <v>201</v>
      </c>
      <c r="L636" s="4">
        <v>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2079.9699999999998</v>
      </c>
      <c r="X636" s="4">
        <v>1</v>
      </c>
      <c r="Y636" s="4">
        <v>2079.9699999999998</v>
      </c>
      <c r="Z636" s="4"/>
      <c r="AA636" s="4"/>
      <c r="AB636" s="4"/>
    </row>
    <row r="637" spans="1:245" x14ac:dyDescent="0.2">
      <c r="A637" s="4">
        <v>50</v>
      </c>
      <c r="B637" s="4">
        <v>0</v>
      </c>
      <c r="C637" s="4">
        <v>0</v>
      </c>
      <c r="D637" s="4">
        <v>1</v>
      </c>
      <c r="E637" s="4">
        <v>202</v>
      </c>
      <c r="F637" s="4">
        <f>ROUND(Source!P634,O637)</f>
        <v>0</v>
      </c>
      <c r="G637" s="4" t="s">
        <v>77</v>
      </c>
      <c r="H637" s="4" t="s">
        <v>78</v>
      </c>
      <c r="I637" s="4"/>
      <c r="J637" s="4"/>
      <c r="K637" s="4">
        <v>202</v>
      </c>
      <c r="L637" s="4">
        <v>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222</v>
      </c>
      <c r="F638" s="4">
        <f>ROUND(Source!AO634,O638)</f>
        <v>0</v>
      </c>
      <c r="G638" s="4" t="s">
        <v>79</v>
      </c>
      <c r="H638" s="4" t="s">
        <v>80</v>
      </c>
      <c r="I638" s="4"/>
      <c r="J638" s="4"/>
      <c r="K638" s="4">
        <v>222</v>
      </c>
      <c r="L638" s="4">
        <v>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225</v>
      </c>
      <c r="F639" s="4">
        <f>ROUND(Source!AV634,O639)</f>
        <v>0</v>
      </c>
      <c r="G639" s="4" t="s">
        <v>81</v>
      </c>
      <c r="H639" s="4" t="s">
        <v>82</v>
      </c>
      <c r="I639" s="4"/>
      <c r="J639" s="4"/>
      <c r="K639" s="4">
        <v>225</v>
      </c>
      <c r="L639" s="4">
        <v>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226</v>
      </c>
      <c r="F640" s="4">
        <f>ROUND(Source!AW634,O640)</f>
        <v>0</v>
      </c>
      <c r="G640" s="4" t="s">
        <v>83</v>
      </c>
      <c r="H640" s="4" t="s">
        <v>84</v>
      </c>
      <c r="I640" s="4"/>
      <c r="J640" s="4"/>
      <c r="K640" s="4">
        <v>226</v>
      </c>
      <c r="L640" s="4">
        <v>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227</v>
      </c>
      <c r="F641" s="4">
        <f>ROUND(Source!AX634,O641)</f>
        <v>0</v>
      </c>
      <c r="G641" s="4" t="s">
        <v>85</v>
      </c>
      <c r="H641" s="4" t="s">
        <v>86</v>
      </c>
      <c r="I641" s="4"/>
      <c r="J641" s="4"/>
      <c r="K641" s="4">
        <v>227</v>
      </c>
      <c r="L641" s="4">
        <v>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228</v>
      </c>
      <c r="F642" s="4">
        <f>ROUND(Source!AY634,O642)</f>
        <v>0</v>
      </c>
      <c r="G642" s="4" t="s">
        <v>87</v>
      </c>
      <c r="H642" s="4" t="s">
        <v>88</v>
      </c>
      <c r="I642" s="4"/>
      <c r="J642" s="4"/>
      <c r="K642" s="4">
        <v>228</v>
      </c>
      <c r="L642" s="4">
        <v>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216</v>
      </c>
      <c r="F643" s="4">
        <f>ROUND(Source!AP634,O643)</f>
        <v>0</v>
      </c>
      <c r="G643" s="4" t="s">
        <v>89</v>
      </c>
      <c r="H643" s="4" t="s">
        <v>90</v>
      </c>
      <c r="I643" s="4"/>
      <c r="J643" s="4"/>
      <c r="K643" s="4">
        <v>216</v>
      </c>
      <c r="L643" s="4">
        <v>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223</v>
      </c>
      <c r="F644" s="4">
        <f>ROUND(Source!AQ634,O644)</f>
        <v>0</v>
      </c>
      <c r="G644" s="4" t="s">
        <v>91</v>
      </c>
      <c r="H644" s="4" t="s">
        <v>92</v>
      </c>
      <c r="I644" s="4"/>
      <c r="J644" s="4"/>
      <c r="K644" s="4">
        <v>223</v>
      </c>
      <c r="L644" s="4">
        <v>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229</v>
      </c>
      <c r="F645" s="4">
        <f>ROUND(Source!AZ634,O645)</f>
        <v>0</v>
      </c>
      <c r="G645" s="4" t="s">
        <v>93</v>
      </c>
      <c r="H645" s="4" t="s">
        <v>94</v>
      </c>
      <c r="I645" s="4"/>
      <c r="J645" s="4"/>
      <c r="K645" s="4">
        <v>229</v>
      </c>
      <c r="L645" s="4">
        <v>10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203</v>
      </c>
      <c r="F646" s="4">
        <f>ROUND(Source!Q634,O646)</f>
        <v>2079.9699999999998</v>
      </c>
      <c r="G646" s="4" t="s">
        <v>95</v>
      </c>
      <c r="H646" s="4" t="s">
        <v>96</v>
      </c>
      <c r="I646" s="4"/>
      <c r="J646" s="4"/>
      <c r="K646" s="4">
        <v>203</v>
      </c>
      <c r="L646" s="4">
        <v>11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2079.9699999999998</v>
      </c>
      <c r="X646" s="4">
        <v>1</v>
      </c>
      <c r="Y646" s="4">
        <v>2079.9699999999998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231</v>
      </c>
      <c r="F647" s="4">
        <f>ROUND(Source!BB634,O647)</f>
        <v>0</v>
      </c>
      <c r="G647" s="4" t="s">
        <v>97</v>
      </c>
      <c r="H647" s="4" t="s">
        <v>98</v>
      </c>
      <c r="I647" s="4"/>
      <c r="J647" s="4"/>
      <c r="K647" s="4">
        <v>231</v>
      </c>
      <c r="L647" s="4">
        <v>12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204</v>
      </c>
      <c r="F648" s="4">
        <f>ROUND(Source!R634,O648)</f>
        <v>0</v>
      </c>
      <c r="G648" s="4" t="s">
        <v>99</v>
      </c>
      <c r="H648" s="4" t="s">
        <v>100</v>
      </c>
      <c r="I648" s="4"/>
      <c r="J648" s="4"/>
      <c r="K648" s="4">
        <v>204</v>
      </c>
      <c r="L648" s="4">
        <v>13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205</v>
      </c>
      <c r="F649" s="4">
        <f>ROUND(Source!S634,O649)</f>
        <v>0</v>
      </c>
      <c r="G649" s="4" t="s">
        <v>101</v>
      </c>
      <c r="H649" s="4" t="s">
        <v>102</v>
      </c>
      <c r="I649" s="4"/>
      <c r="J649" s="4"/>
      <c r="K649" s="4">
        <v>205</v>
      </c>
      <c r="L649" s="4">
        <v>14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232</v>
      </c>
      <c r="F650" s="4">
        <f>ROUND(Source!BC634,O650)</f>
        <v>0</v>
      </c>
      <c r="G650" s="4" t="s">
        <v>103</v>
      </c>
      <c r="H650" s="4" t="s">
        <v>104</v>
      </c>
      <c r="I650" s="4"/>
      <c r="J650" s="4"/>
      <c r="K650" s="4">
        <v>232</v>
      </c>
      <c r="L650" s="4">
        <v>15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214</v>
      </c>
      <c r="F651" s="4">
        <f>ROUND(Source!AS634,O651)</f>
        <v>0</v>
      </c>
      <c r="G651" s="4" t="s">
        <v>105</v>
      </c>
      <c r="H651" s="4" t="s">
        <v>106</v>
      </c>
      <c r="I651" s="4"/>
      <c r="J651" s="4"/>
      <c r="K651" s="4">
        <v>214</v>
      </c>
      <c r="L651" s="4">
        <v>16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215</v>
      </c>
      <c r="F652" s="4">
        <f>ROUND(Source!AT634,O652)</f>
        <v>0</v>
      </c>
      <c r="G652" s="4" t="s">
        <v>107</v>
      </c>
      <c r="H652" s="4" t="s">
        <v>108</v>
      </c>
      <c r="I652" s="4"/>
      <c r="J652" s="4"/>
      <c r="K652" s="4">
        <v>215</v>
      </c>
      <c r="L652" s="4">
        <v>17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217</v>
      </c>
      <c r="F653" s="4">
        <f>ROUND(Source!AU634,O653)</f>
        <v>2079.9699999999998</v>
      </c>
      <c r="G653" s="4" t="s">
        <v>109</v>
      </c>
      <c r="H653" s="4" t="s">
        <v>110</v>
      </c>
      <c r="I653" s="4"/>
      <c r="J653" s="4"/>
      <c r="K653" s="4">
        <v>217</v>
      </c>
      <c r="L653" s="4">
        <v>18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2079.9699999999998</v>
      </c>
      <c r="X653" s="4">
        <v>1</v>
      </c>
      <c r="Y653" s="4">
        <v>2079.9699999999998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230</v>
      </c>
      <c r="F654" s="4">
        <f>ROUND(Source!BA634,O654)</f>
        <v>0</v>
      </c>
      <c r="G654" s="4" t="s">
        <v>111</v>
      </c>
      <c r="H654" s="4" t="s">
        <v>112</v>
      </c>
      <c r="I654" s="4"/>
      <c r="J654" s="4"/>
      <c r="K654" s="4">
        <v>230</v>
      </c>
      <c r="L654" s="4">
        <v>19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206</v>
      </c>
      <c r="F655" s="4">
        <f>ROUND(Source!T634,O655)</f>
        <v>0</v>
      </c>
      <c r="G655" s="4" t="s">
        <v>113</v>
      </c>
      <c r="H655" s="4" t="s">
        <v>114</v>
      </c>
      <c r="I655" s="4"/>
      <c r="J655" s="4"/>
      <c r="K655" s="4">
        <v>206</v>
      </c>
      <c r="L655" s="4">
        <v>20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207</v>
      </c>
      <c r="F656" s="4">
        <f>Source!U634</f>
        <v>0</v>
      </c>
      <c r="G656" s="4" t="s">
        <v>115</v>
      </c>
      <c r="H656" s="4" t="s">
        <v>116</v>
      </c>
      <c r="I656" s="4"/>
      <c r="J656" s="4"/>
      <c r="K656" s="4">
        <v>207</v>
      </c>
      <c r="L656" s="4">
        <v>21</v>
      </c>
      <c r="M656" s="4">
        <v>3</v>
      </c>
      <c r="N656" s="4" t="s">
        <v>3</v>
      </c>
      <c r="O656" s="4">
        <v>-1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06" x14ac:dyDescent="0.2">
      <c r="A657" s="4">
        <v>50</v>
      </c>
      <c r="B657" s="4">
        <v>0</v>
      </c>
      <c r="C657" s="4">
        <v>0</v>
      </c>
      <c r="D657" s="4">
        <v>1</v>
      </c>
      <c r="E657" s="4">
        <v>208</v>
      </c>
      <c r="F657" s="4">
        <f>Source!V634</f>
        <v>0</v>
      </c>
      <c r="G657" s="4" t="s">
        <v>117</v>
      </c>
      <c r="H657" s="4" t="s">
        <v>118</v>
      </c>
      <c r="I657" s="4"/>
      <c r="J657" s="4"/>
      <c r="K657" s="4">
        <v>208</v>
      </c>
      <c r="L657" s="4">
        <v>22</v>
      </c>
      <c r="M657" s="4">
        <v>3</v>
      </c>
      <c r="N657" s="4" t="s">
        <v>3</v>
      </c>
      <c r="O657" s="4">
        <v>-1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06" x14ac:dyDescent="0.2">
      <c r="A658" s="4">
        <v>50</v>
      </c>
      <c r="B658" s="4">
        <v>0</v>
      </c>
      <c r="C658" s="4">
        <v>0</v>
      </c>
      <c r="D658" s="4">
        <v>1</v>
      </c>
      <c r="E658" s="4">
        <v>209</v>
      </c>
      <c r="F658" s="4">
        <f>ROUND(Source!W634,O658)</f>
        <v>0</v>
      </c>
      <c r="G658" s="4" t="s">
        <v>119</v>
      </c>
      <c r="H658" s="4" t="s">
        <v>120</v>
      </c>
      <c r="I658" s="4"/>
      <c r="J658" s="4"/>
      <c r="K658" s="4">
        <v>209</v>
      </c>
      <c r="L658" s="4">
        <v>23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06" x14ac:dyDescent="0.2">
      <c r="A659" s="4">
        <v>50</v>
      </c>
      <c r="B659" s="4">
        <v>0</v>
      </c>
      <c r="C659" s="4">
        <v>0</v>
      </c>
      <c r="D659" s="4">
        <v>1</v>
      </c>
      <c r="E659" s="4">
        <v>233</v>
      </c>
      <c r="F659" s="4">
        <f>ROUND(Source!BD634,O659)</f>
        <v>0</v>
      </c>
      <c r="G659" s="4" t="s">
        <v>121</v>
      </c>
      <c r="H659" s="4" t="s">
        <v>122</v>
      </c>
      <c r="I659" s="4"/>
      <c r="J659" s="4"/>
      <c r="K659" s="4">
        <v>233</v>
      </c>
      <c r="L659" s="4">
        <v>24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06" x14ac:dyDescent="0.2">
      <c r="A660" s="4">
        <v>50</v>
      </c>
      <c r="B660" s="4">
        <v>0</v>
      </c>
      <c r="C660" s="4">
        <v>0</v>
      </c>
      <c r="D660" s="4">
        <v>1</v>
      </c>
      <c r="E660" s="4">
        <v>210</v>
      </c>
      <c r="F660" s="4">
        <f>ROUND(Source!X634,O660)</f>
        <v>0</v>
      </c>
      <c r="G660" s="4" t="s">
        <v>123</v>
      </c>
      <c r="H660" s="4" t="s">
        <v>124</v>
      </c>
      <c r="I660" s="4"/>
      <c r="J660" s="4"/>
      <c r="K660" s="4">
        <v>210</v>
      </c>
      <c r="L660" s="4">
        <v>25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06" x14ac:dyDescent="0.2">
      <c r="A661" s="4">
        <v>50</v>
      </c>
      <c r="B661" s="4">
        <v>0</v>
      </c>
      <c r="C661" s="4">
        <v>0</v>
      </c>
      <c r="D661" s="4">
        <v>1</v>
      </c>
      <c r="E661" s="4">
        <v>211</v>
      </c>
      <c r="F661" s="4">
        <f>ROUND(Source!Y634,O661)</f>
        <v>0</v>
      </c>
      <c r="G661" s="4" t="s">
        <v>125</v>
      </c>
      <c r="H661" s="4" t="s">
        <v>126</v>
      </c>
      <c r="I661" s="4"/>
      <c r="J661" s="4"/>
      <c r="K661" s="4">
        <v>211</v>
      </c>
      <c r="L661" s="4">
        <v>26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06" x14ac:dyDescent="0.2">
      <c r="A662" s="4">
        <v>50</v>
      </c>
      <c r="B662" s="4">
        <v>0</v>
      </c>
      <c r="C662" s="4">
        <v>0</v>
      </c>
      <c r="D662" s="4">
        <v>1</v>
      </c>
      <c r="E662" s="4">
        <v>224</v>
      </c>
      <c r="F662" s="4">
        <f>ROUND(Source!AR634,O662)</f>
        <v>2079.9699999999998</v>
      </c>
      <c r="G662" s="4" t="s">
        <v>127</v>
      </c>
      <c r="H662" s="4" t="s">
        <v>128</v>
      </c>
      <c r="I662" s="4"/>
      <c r="J662" s="4"/>
      <c r="K662" s="4">
        <v>224</v>
      </c>
      <c r="L662" s="4">
        <v>27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2079.9699999999998</v>
      </c>
      <c r="X662" s="4">
        <v>1</v>
      </c>
      <c r="Y662" s="4">
        <v>2079.9699999999998</v>
      </c>
      <c r="Z662" s="4"/>
      <c r="AA662" s="4"/>
      <c r="AB662" s="4"/>
    </row>
    <row r="664" spans="1:206" x14ac:dyDescent="0.2">
      <c r="A664" s="2">
        <v>51</v>
      </c>
      <c r="B664" s="2">
        <f>B620</f>
        <v>1</v>
      </c>
      <c r="C664" s="2">
        <f>A620</f>
        <v>3</v>
      </c>
      <c r="D664" s="2">
        <f>ROW(A620)</f>
        <v>620</v>
      </c>
      <c r="E664" s="2"/>
      <c r="F664" s="2" t="str">
        <f>IF(F620&lt;&gt;"",F620,"")</f>
        <v>09-01-03</v>
      </c>
      <c r="G664" s="2" t="str">
        <f>IF(G620&lt;&gt;"",G620,"")</f>
        <v>Перевозка мусора</v>
      </c>
      <c r="H664" s="2">
        <v>0</v>
      </c>
      <c r="I664" s="2"/>
      <c r="J664" s="2"/>
      <c r="K664" s="2"/>
      <c r="L664" s="2"/>
      <c r="M664" s="2"/>
      <c r="N664" s="2"/>
      <c r="O664" s="2">
        <f t="shared" ref="O664:T664" si="477">ROUND(O634+AB664,2)</f>
        <v>2079.9699999999998</v>
      </c>
      <c r="P664" s="2">
        <f t="shared" si="477"/>
        <v>0</v>
      </c>
      <c r="Q664" s="2">
        <f t="shared" si="477"/>
        <v>2079.9699999999998</v>
      </c>
      <c r="R664" s="2">
        <f t="shared" si="477"/>
        <v>0</v>
      </c>
      <c r="S664" s="2">
        <f t="shared" si="477"/>
        <v>0</v>
      </c>
      <c r="T664" s="2">
        <f t="shared" si="477"/>
        <v>0</v>
      </c>
      <c r="U664" s="2">
        <f>U634+AH664</f>
        <v>0</v>
      </c>
      <c r="V664" s="2">
        <f>V634+AI664</f>
        <v>0</v>
      </c>
      <c r="W664" s="2">
        <f>ROUND(W634+AJ664,2)</f>
        <v>0</v>
      </c>
      <c r="X664" s="2">
        <f>ROUND(X634+AK664,2)</f>
        <v>0</v>
      </c>
      <c r="Y664" s="2">
        <f>ROUND(Y634+AL664,2)</f>
        <v>0</v>
      </c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>
        <f t="shared" ref="AO664:BD664" si="478">ROUND(AO634+BX664,2)</f>
        <v>0</v>
      </c>
      <c r="AP664" s="2">
        <f t="shared" si="478"/>
        <v>0</v>
      </c>
      <c r="AQ664" s="2">
        <f t="shared" si="478"/>
        <v>0</v>
      </c>
      <c r="AR664" s="2">
        <f t="shared" si="478"/>
        <v>2079.9699999999998</v>
      </c>
      <c r="AS664" s="2">
        <f t="shared" si="478"/>
        <v>0</v>
      </c>
      <c r="AT664" s="2">
        <f t="shared" si="478"/>
        <v>0</v>
      </c>
      <c r="AU664" s="2">
        <f t="shared" si="478"/>
        <v>2079.9699999999998</v>
      </c>
      <c r="AV664" s="2">
        <f t="shared" si="478"/>
        <v>0</v>
      </c>
      <c r="AW664" s="2">
        <f t="shared" si="478"/>
        <v>0</v>
      </c>
      <c r="AX664" s="2">
        <f t="shared" si="478"/>
        <v>0</v>
      </c>
      <c r="AY664" s="2">
        <f t="shared" si="478"/>
        <v>0</v>
      </c>
      <c r="AZ664" s="2">
        <f t="shared" si="478"/>
        <v>0</v>
      </c>
      <c r="BA664" s="2">
        <f t="shared" si="478"/>
        <v>0</v>
      </c>
      <c r="BB664" s="2">
        <f t="shared" si="478"/>
        <v>0</v>
      </c>
      <c r="BC664" s="2">
        <f t="shared" si="478"/>
        <v>0</v>
      </c>
      <c r="BD664" s="2">
        <f t="shared" si="478"/>
        <v>0</v>
      </c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>
        <v>0</v>
      </c>
    </row>
    <row r="666" spans="1:206" x14ac:dyDescent="0.2">
      <c r="A666" s="4">
        <v>50</v>
      </c>
      <c r="B666" s="4">
        <v>0</v>
      </c>
      <c r="C666" s="4">
        <v>0</v>
      </c>
      <c r="D666" s="4">
        <v>1</v>
      </c>
      <c r="E666" s="4">
        <v>201</v>
      </c>
      <c r="F666" s="4">
        <f>ROUND(Source!O664,O666)</f>
        <v>2079.9699999999998</v>
      </c>
      <c r="G666" s="4" t="s">
        <v>75</v>
      </c>
      <c r="H666" s="4" t="s">
        <v>76</v>
      </c>
      <c r="I666" s="4"/>
      <c r="J666" s="4"/>
      <c r="K666" s="4">
        <v>201</v>
      </c>
      <c r="L666" s="4">
        <v>1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2079.9699999999998</v>
      </c>
      <c r="X666" s="4">
        <v>1</v>
      </c>
      <c r="Y666" s="4">
        <v>2079.9699999999998</v>
      </c>
      <c r="Z666" s="4"/>
      <c r="AA666" s="4"/>
      <c r="AB666" s="4"/>
    </row>
    <row r="667" spans="1:206" x14ac:dyDescent="0.2">
      <c r="A667" s="4">
        <v>50</v>
      </c>
      <c r="B667" s="4">
        <v>0</v>
      </c>
      <c r="C667" s="4">
        <v>0</v>
      </c>
      <c r="D667" s="4">
        <v>1</v>
      </c>
      <c r="E667" s="4">
        <v>202</v>
      </c>
      <c r="F667" s="4">
        <f>ROUND(Source!P664,O667)</f>
        <v>0</v>
      </c>
      <c r="G667" s="4" t="s">
        <v>77</v>
      </c>
      <c r="H667" s="4" t="s">
        <v>78</v>
      </c>
      <c r="I667" s="4"/>
      <c r="J667" s="4"/>
      <c r="K667" s="4">
        <v>202</v>
      </c>
      <c r="L667" s="4">
        <v>2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06" x14ac:dyDescent="0.2">
      <c r="A668" s="4">
        <v>50</v>
      </c>
      <c r="B668" s="4">
        <v>0</v>
      </c>
      <c r="C668" s="4">
        <v>0</v>
      </c>
      <c r="D668" s="4">
        <v>1</v>
      </c>
      <c r="E668" s="4">
        <v>222</v>
      </c>
      <c r="F668" s="4">
        <f>ROUND(Source!AO664,O668)</f>
        <v>0</v>
      </c>
      <c r="G668" s="4" t="s">
        <v>79</v>
      </c>
      <c r="H668" s="4" t="s">
        <v>80</v>
      </c>
      <c r="I668" s="4"/>
      <c r="J668" s="4"/>
      <c r="K668" s="4">
        <v>222</v>
      </c>
      <c r="L668" s="4">
        <v>3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06" x14ac:dyDescent="0.2">
      <c r="A669" s="4">
        <v>50</v>
      </c>
      <c r="B669" s="4">
        <v>0</v>
      </c>
      <c r="C669" s="4">
        <v>0</v>
      </c>
      <c r="D669" s="4">
        <v>1</v>
      </c>
      <c r="E669" s="4">
        <v>225</v>
      </c>
      <c r="F669" s="4">
        <f>ROUND(Source!AV664,O669)</f>
        <v>0</v>
      </c>
      <c r="G669" s="4" t="s">
        <v>81</v>
      </c>
      <c r="H669" s="4" t="s">
        <v>82</v>
      </c>
      <c r="I669" s="4"/>
      <c r="J669" s="4"/>
      <c r="K669" s="4">
        <v>225</v>
      </c>
      <c r="L669" s="4">
        <v>4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06" x14ac:dyDescent="0.2">
      <c r="A670" s="4">
        <v>50</v>
      </c>
      <c r="B670" s="4">
        <v>0</v>
      </c>
      <c r="C670" s="4">
        <v>0</v>
      </c>
      <c r="D670" s="4">
        <v>1</v>
      </c>
      <c r="E670" s="4">
        <v>226</v>
      </c>
      <c r="F670" s="4">
        <f>ROUND(Source!AW664,O670)</f>
        <v>0</v>
      </c>
      <c r="G670" s="4" t="s">
        <v>83</v>
      </c>
      <c r="H670" s="4" t="s">
        <v>84</v>
      </c>
      <c r="I670" s="4"/>
      <c r="J670" s="4"/>
      <c r="K670" s="4">
        <v>226</v>
      </c>
      <c r="L670" s="4">
        <v>5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06" x14ac:dyDescent="0.2">
      <c r="A671" s="4">
        <v>50</v>
      </c>
      <c r="B671" s="4">
        <v>0</v>
      </c>
      <c r="C671" s="4">
        <v>0</v>
      </c>
      <c r="D671" s="4">
        <v>1</v>
      </c>
      <c r="E671" s="4">
        <v>227</v>
      </c>
      <c r="F671" s="4">
        <f>ROUND(Source!AX664,O671)</f>
        <v>0</v>
      </c>
      <c r="G671" s="4" t="s">
        <v>85</v>
      </c>
      <c r="H671" s="4" t="s">
        <v>86</v>
      </c>
      <c r="I671" s="4"/>
      <c r="J671" s="4"/>
      <c r="K671" s="4">
        <v>227</v>
      </c>
      <c r="L671" s="4">
        <v>6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06" x14ac:dyDescent="0.2">
      <c r="A672" s="4">
        <v>50</v>
      </c>
      <c r="B672" s="4">
        <v>0</v>
      </c>
      <c r="C672" s="4">
        <v>0</v>
      </c>
      <c r="D672" s="4">
        <v>1</v>
      </c>
      <c r="E672" s="4">
        <v>228</v>
      </c>
      <c r="F672" s="4">
        <f>ROUND(Source!AY664,O672)</f>
        <v>0</v>
      </c>
      <c r="G672" s="4" t="s">
        <v>87</v>
      </c>
      <c r="H672" s="4" t="s">
        <v>88</v>
      </c>
      <c r="I672" s="4"/>
      <c r="J672" s="4"/>
      <c r="K672" s="4">
        <v>228</v>
      </c>
      <c r="L672" s="4">
        <v>7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216</v>
      </c>
      <c r="F673" s="4">
        <f>ROUND(Source!AP664,O673)</f>
        <v>0</v>
      </c>
      <c r="G673" s="4" t="s">
        <v>89</v>
      </c>
      <c r="H673" s="4" t="s">
        <v>90</v>
      </c>
      <c r="I673" s="4"/>
      <c r="J673" s="4"/>
      <c r="K673" s="4">
        <v>216</v>
      </c>
      <c r="L673" s="4">
        <v>8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223</v>
      </c>
      <c r="F674" s="4">
        <f>ROUND(Source!AQ664,O674)</f>
        <v>0</v>
      </c>
      <c r="G674" s="4" t="s">
        <v>91</v>
      </c>
      <c r="H674" s="4" t="s">
        <v>92</v>
      </c>
      <c r="I674" s="4"/>
      <c r="J674" s="4"/>
      <c r="K674" s="4">
        <v>223</v>
      </c>
      <c r="L674" s="4">
        <v>9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229</v>
      </c>
      <c r="F675" s="4">
        <f>ROUND(Source!AZ664,O675)</f>
        <v>0</v>
      </c>
      <c r="G675" s="4" t="s">
        <v>93</v>
      </c>
      <c r="H675" s="4" t="s">
        <v>94</v>
      </c>
      <c r="I675" s="4"/>
      <c r="J675" s="4"/>
      <c r="K675" s="4">
        <v>229</v>
      </c>
      <c r="L675" s="4">
        <v>10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203</v>
      </c>
      <c r="F676" s="4">
        <f>ROUND(Source!Q664,O676)</f>
        <v>2079.9699999999998</v>
      </c>
      <c r="G676" s="4" t="s">
        <v>95</v>
      </c>
      <c r="H676" s="4" t="s">
        <v>96</v>
      </c>
      <c r="I676" s="4"/>
      <c r="J676" s="4"/>
      <c r="K676" s="4">
        <v>203</v>
      </c>
      <c r="L676" s="4">
        <v>11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2079.9699999999998</v>
      </c>
      <c r="X676" s="4">
        <v>1</v>
      </c>
      <c r="Y676" s="4">
        <v>2079.9699999999998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231</v>
      </c>
      <c r="F677" s="4">
        <f>ROUND(Source!BB664,O677)</f>
        <v>0</v>
      </c>
      <c r="G677" s="4" t="s">
        <v>97</v>
      </c>
      <c r="H677" s="4" t="s">
        <v>98</v>
      </c>
      <c r="I677" s="4"/>
      <c r="J677" s="4"/>
      <c r="K677" s="4">
        <v>231</v>
      </c>
      <c r="L677" s="4">
        <v>12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204</v>
      </c>
      <c r="F678" s="4">
        <f>ROUND(Source!R664,O678)</f>
        <v>0</v>
      </c>
      <c r="G678" s="4" t="s">
        <v>99</v>
      </c>
      <c r="H678" s="4" t="s">
        <v>100</v>
      </c>
      <c r="I678" s="4"/>
      <c r="J678" s="4"/>
      <c r="K678" s="4">
        <v>204</v>
      </c>
      <c r="L678" s="4">
        <v>13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205</v>
      </c>
      <c r="F679" s="4">
        <f>ROUND(Source!S664,O679)</f>
        <v>0</v>
      </c>
      <c r="G679" s="4" t="s">
        <v>101</v>
      </c>
      <c r="H679" s="4" t="s">
        <v>102</v>
      </c>
      <c r="I679" s="4"/>
      <c r="J679" s="4"/>
      <c r="K679" s="4">
        <v>205</v>
      </c>
      <c r="L679" s="4">
        <v>14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232</v>
      </c>
      <c r="F680" s="4">
        <f>ROUND(Source!BC664,O680)</f>
        <v>0</v>
      </c>
      <c r="G680" s="4" t="s">
        <v>103</v>
      </c>
      <c r="H680" s="4" t="s">
        <v>104</v>
      </c>
      <c r="I680" s="4"/>
      <c r="J680" s="4"/>
      <c r="K680" s="4">
        <v>232</v>
      </c>
      <c r="L680" s="4">
        <v>15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214</v>
      </c>
      <c r="F681" s="4">
        <f>ROUND(Source!AS664,O681)</f>
        <v>0</v>
      </c>
      <c r="G681" s="4" t="s">
        <v>105</v>
      </c>
      <c r="H681" s="4" t="s">
        <v>106</v>
      </c>
      <c r="I681" s="4"/>
      <c r="J681" s="4"/>
      <c r="K681" s="4">
        <v>214</v>
      </c>
      <c r="L681" s="4">
        <v>16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215</v>
      </c>
      <c r="F682" s="4">
        <f>ROUND(Source!AT664,O682)</f>
        <v>0</v>
      </c>
      <c r="G682" s="4" t="s">
        <v>107</v>
      </c>
      <c r="H682" s="4" t="s">
        <v>108</v>
      </c>
      <c r="I682" s="4"/>
      <c r="J682" s="4"/>
      <c r="K682" s="4">
        <v>215</v>
      </c>
      <c r="L682" s="4">
        <v>17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217</v>
      </c>
      <c r="F683" s="4">
        <f>ROUND(Source!AU664,O683)</f>
        <v>2079.9699999999998</v>
      </c>
      <c r="G683" s="4" t="s">
        <v>109</v>
      </c>
      <c r="H683" s="4" t="s">
        <v>110</v>
      </c>
      <c r="I683" s="4"/>
      <c r="J683" s="4"/>
      <c r="K683" s="4">
        <v>217</v>
      </c>
      <c r="L683" s="4">
        <v>18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2079.9699999999998</v>
      </c>
      <c r="X683" s="4">
        <v>1</v>
      </c>
      <c r="Y683" s="4">
        <v>2079.9699999999998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230</v>
      </c>
      <c r="F684" s="4">
        <f>ROUND(Source!BA664,O684)</f>
        <v>0</v>
      </c>
      <c r="G684" s="4" t="s">
        <v>111</v>
      </c>
      <c r="H684" s="4" t="s">
        <v>112</v>
      </c>
      <c r="I684" s="4"/>
      <c r="J684" s="4"/>
      <c r="K684" s="4">
        <v>230</v>
      </c>
      <c r="L684" s="4">
        <v>19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206</v>
      </c>
      <c r="F685" s="4">
        <f>ROUND(Source!T664,O685)</f>
        <v>0</v>
      </c>
      <c r="G685" s="4" t="s">
        <v>113</v>
      </c>
      <c r="H685" s="4" t="s">
        <v>114</v>
      </c>
      <c r="I685" s="4"/>
      <c r="J685" s="4"/>
      <c r="K685" s="4">
        <v>206</v>
      </c>
      <c r="L685" s="4">
        <v>20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207</v>
      </c>
      <c r="F686" s="4">
        <f>Source!U664</f>
        <v>0</v>
      </c>
      <c r="G686" s="4" t="s">
        <v>115</v>
      </c>
      <c r="H686" s="4" t="s">
        <v>116</v>
      </c>
      <c r="I686" s="4"/>
      <c r="J686" s="4"/>
      <c r="K686" s="4">
        <v>207</v>
      </c>
      <c r="L686" s="4">
        <v>21</v>
      </c>
      <c r="M686" s="4">
        <v>3</v>
      </c>
      <c r="N686" s="4" t="s">
        <v>3</v>
      </c>
      <c r="O686" s="4">
        <v>-1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208</v>
      </c>
      <c r="F687" s="4">
        <f>Source!V664</f>
        <v>0</v>
      </c>
      <c r="G687" s="4" t="s">
        <v>117</v>
      </c>
      <c r="H687" s="4" t="s">
        <v>118</v>
      </c>
      <c r="I687" s="4"/>
      <c r="J687" s="4"/>
      <c r="K687" s="4">
        <v>208</v>
      </c>
      <c r="L687" s="4">
        <v>22</v>
      </c>
      <c r="M687" s="4">
        <v>3</v>
      </c>
      <c r="N687" s="4" t="s">
        <v>3</v>
      </c>
      <c r="O687" s="4">
        <v>-1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209</v>
      </c>
      <c r="F688" s="4">
        <f>ROUND(Source!W664,O688)</f>
        <v>0</v>
      </c>
      <c r="G688" s="4" t="s">
        <v>119</v>
      </c>
      <c r="H688" s="4" t="s">
        <v>120</v>
      </c>
      <c r="I688" s="4"/>
      <c r="J688" s="4"/>
      <c r="K688" s="4">
        <v>209</v>
      </c>
      <c r="L688" s="4">
        <v>23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233</v>
      </c>
      <c r="F689" s="4">
        <f>ROUND(Source!BD664,O689)</f>
        <v>0</v>
      </c>
      <c r="G689" s="4" t="s">
        <v>121</v>
      </c>
      <c r="H689" s="4" t="s">
        <v>122</v>
      </c>
      <c r="I689" s="4"/>
      <c r="J689" s="4"/>
      <c r="K689" s="4">
        <v>233</v>
      </c>
      <c r="L689" s="4">
        <v>24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210</v>
      </c>
      <c r="F690" s="4">
        <f>ROUND(Source!X664,O690)</f>
        <v>0</v>
      </c>
      <c r="G690" s="4" t="s">
        <v>123</v>
      </c>
      <c r="H690" s="4" t="s">
        <v>124</v>
      </c>
      <c r="I690" s="4"/>
      <c r="J690" s="4"/>
      <c r="K690" s="4">
        <v>210</v>
      </c>
      <c r="L690" s="4">
        <v>25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211</v>
      </c>
      <c r="F691" s="4">
        <f>ROUND(Source!Y664,O691)</f>
        <v>0</v>
      </c>
      <c r="G691" s="4" t="s">
        <v>125</v>
      </c>
      <c r="H691" s="4" t="s">
        <v>126</v>
      </c>
      <c r="I691" s="4"/>
      <c r="J691" s="4"/>
      <c r="K691" s="4">
        <v>211</v>
      </c>
      <c r="L691" s="4">
        <v>26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224</v>
      </c>
      <c r="F692" s="4">
        <f>ROUND(Source!AR664,O692)</f>
        <v>2079.9699999999998</v>
      </c>
      <c r="G692" s="4" t="s">
        <v>127</v>
      </c>
      <c r="H692" s="4" t="s">
        <v>128</v>
      </c>
      <c r="I692" s="4"/>
      <c r="J692" s="4"/>
      <c r="K692" s="4">
        <v>224</v>
      </c>
      <c r="L692" s="4">
        <v>27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2079.9699999999998</v>
      </c>
      <c r="X692" s="4">
        <v>1</v>
      </c>
      <c r="Y692" s="4">
        <v>2079.9699999999998</v>
      </c>
      <c r="Z692" s="4"/>
      <c r="AA692" s="4"/>
      <c r="AB692" s="4"/>
    </row>
    <row r="694" spans="1:245" x14ac:dyDescent="0.2">
      <c r="A694" s="1">
        <v>3</v>
      </c>
      <c r="B694" s="1">
        <v>1</v>
      </c>
      <c r="C694" s="1"/>
      <c r="D694" s="1">
        <f>ROW(A735)</f>
        <v>735</v>
      </c>
      <c r="E694" s="1"/>
      <c r="F694" s="1" t="s">
        <v>545</v>
      </c>
      <c r="G694" s="1" t="s">
        <v>546</v>
      </c>
      <c r="H694" s="1" t="s">
        <v>3</v>
      </c>
      <c r="I694" s="1">
        <v>0</v>
      </c>
      <c r="J694" s="1" t="s">
        <v>3</v>
      </c>
      <c r="K694" s="1">
        <v>1</v>
      </c>
      <c r="L694" s="1" t="s">
        <v>545</v>
      </c>
      <c r="M694" s="1" t="s">
        <v>3</v>
      </c>
      <c r="N694" s="1"/>
      <c r="O694" s="1"/>
      <c r="P694" s="1"/>
      <c r="Q694" s="1"/>
      <c r="R694" s="1"/>
      <c r="S694" s="1">
        <v>0</v>
      </c>
      <c r="T694" s="1"/>
      <c r="U694" s="1" t="s">
        <v>3</v>
      </c>
      <c r="V694" s="1">
        <v>0</v>
      </c>
      <c r="W694" s="1"/>
      <c r="X694" s="1"/>
      <c r="Y694" s="1"/>
      <c r="Z694" s="1"/>
      <c r="AA694" s="1"/>
      <c r="AB694" s="1" t="s">
        <v>3</v>
      </c>
      <c r="AC694" s="1" t="s">
        <v>3</v>
      </c>
      <c r="AD694" s="1" t="s">
        <v>3</v>
      </c>
      <c r="AE694" s="1" t="s">
        <v>3</v>
      </c>
      <c r="AF694" s="1" t="s">
        <v>3</v>
      </c>
      <c r="AG694" s="1" t="s">
        <v>3</v>
      </c>
      <c r="AH694" s="1"/>
      <c r="AI694" s="1"/>
      <c r="AJ694" s="1"/>
      <c r="AK694" s="1"/>
      <c r="AL694" s="1"/>
      <c r="AM694" s="1"/>
      <c r="AN694" s="1"/>
      <c r="AO694" s="1"/>
      <c r="AP694" s="1" t="s">
        <v>3</v>
      </c>
      <c r="AQ694" s="1" t="s">
        <v>3</v>
      </c>
      <c r="AR694" s="1" t="s">
        <v>3</v>
      </c>
      <c r="AS694" s="1"/>
      <c r="AT694" s="1"/>
      <c r="AU694" s="1"/>
      <c r="AV694" s="1"/>
      <c r="AW694" s="1"/>
      <c r="AX694" s="1"/>
      <c r="AY694" s="1"/>
      <c r="AZ694" s="1" t="s">
        <v>3</v>
      </c>
      <c r="BA694" s="1"/>
      <c r="BB694" s="1" t="s">
        <v>3</v>
      </c>
      <c r="BC694" s="1" t="s">
        <v>3</v>
      </c>
      <c r="BD694" s="1" t="s">
        <v>3</v>
      </c>
      <c r="BE694" s="1" t="s">
        <v>3</v>
      </c>
      <c r="BF694" s="1" t="s">
        <v>3</v>
      </c>
      <c r="BG694" s="1" t="s">
        <v>3</v>
      </c>
      <c r="BH694" s="1" t="s">
        <v>3</v>
      </c>
      <c r="BI694" s="1" t="s">
        <v>3</v>
      </c>
      <c r="BJ694" s="1" t="s">
        <v>3</v>
      </c>
      <c r="BK694" s="1" t="s">
        <v>3</v>
      </c>
      <c r="BL694" s="1" t="s">
        <v>3</v>
      </c>
      <c r="BM694" s="1" t="s">
        <v>3</v>
      </c>
      <c r="BN694" s="1" t="s">
        <v>3</v>
      </c>
      <c r="BO694" s="1" t="s">
        <v>3</v>
      </c>
      <c r="BP694" s="1" t="s">
        <v>3</v>
      </c>
      <c r="BQ694" s="1"/>
      <c r="BR694" s="1"/>
      <c r="BS694" s="1"/>
      <c r="BT694" s="1"/>
      <c r="BU694" s="1"/>
      <c r="BV694" s="1"/>
      <c r="BW694" s="1"/>
      <c r="BX694" s="1">
        <v>0</v>
      </c>
      <c r="BY694" s="1"/>
      <c r="BZ694" s="1"/>
      <c r="CA694" s="1"/>
      <c r="CB694" s="1"/>
      <c r="CC694" s="1"/>
      <c r="CD694" s="1"/>
      <c r="CE694" s="1"/>
      <c r="CF694" s="1">
        <v>0</v>
      </c>
      <c r="CG694" s="1">
        <v>0</v>
      </c>
      <c r="CH694" s="1"/>
      <c r="CI694" s="1" t="s">
        <v>3</v>
      </c>
      <c r="CJ694" s="1" t="s">
        <v>3</v>
      </c>
      <c r="CK694" t="s">
        <v>3</v>
      </c>
      <c r="CL694" t="s">
        <v>3</v>
      </c>
      <c r="CM694" t="s">
        <v>3</v>
      </c>
      <c r="CN694" t="s">
        <v>3</v>
      </c>
      <c r="CO694" t="s">
        <v>3</v>
      </c>
      <c r="CP694" t="s">
        <v>3</v>
      </c>
      <c r="CQ694" t="s">
        <v>3</v>
      </c>
    </row>
    <row r="696" spans="1:245" x14ac:dyDescent="0.2">
      <c r="A696" s="2">
        <v>52</v>
      </c>
      <c r="B696" s="2">
        <f t="shared" ref="B696:G696" si="479">B735</f>
        <v>1</v>
      </c>
      <c r="C696" s="2">
        <f t="shared" si="479"/>
        <v>3</v>
      </c>
      <c r="D696" s="2">
        <f t="shared" si="479"/>
        <v>694</v>
      </c>
      <c r="E696" s="2">
        <f t="shared" si="479"/>
        <v>0</v>
      </c>
      <c r="F696" s="2" t="str">
        <f t="shared" si="479"/>
        <v>09-01-01</v>
      </c>
      <c r="G696" s="2" t="str">
        <f t="shared" si="479"/>
        <v>Пуско-наладочные работы</v>
      </c>
      <c r="H696" s="2"/>
      <c r="I696" s="2"/>
      <c r="J696" s="2"/>
      <c r="K696" s="2"/>
      <c r="L696" s="2"/>
      <c r="M696" s="2"/>
      <c r="N696" s="2"/>
      <c r="O696" s="2">
        <f t="shared" ref="O696:AT696" si="480">O735</f>
        <v>762.73</v>
      </c>
      <c r="P696" s="2">
        <f t="shared" si="480"/>
        <v>0</v>
      </c>
      <c r="Q696" s="2">
        <f t="shared" si="480"/>
        <v>0</v>
      </c>
      <c r="R696" s="2">
        <f t="shared" si="480"/>
        <v>0</v>
      </c>
      <c r="S696" s="2">
        <f t="shared" si="480"/>
        <v>762.73</v>
      </c>
      <c r="T696" s="2">
        <f t="shared" si="480"/>
        <v>0</v>
      </c>
      <c r="U696" s="2">
        <f t="shared" si="480"/>
        <v>1.008</v>
      </c>
      <c r="V696" s="2">
        <f t="shared" si="480"/>
        <v>0</v>
      </c>
      <c r="W696" s="2">
        <f t="shared" si="480"/>
        <v>0</v>
      </c>
      <c r="X696" s="2">
        <f t="shared" si="480"/>
        <v>533.91</v>
      </c>
      <c r="Y696" s="2">
        <f t="shared" si="480"/>
        <v>312.70999999999998</v>
      </c>
      <c r="Z696" s="2">
        <f t="shared" si="480"/>
        <v>0</v>
      </c>
      <c r="AA696" s="2">
        <f t="shared" si="480"/>
        <v>0</v>
      </c>
      <c r="AB696" s="2">
        <f t="shared" si="480"/>
        <v>0</v>
      </c>
      <c r="AC696" s="2">
        <f t="shared" si="480"/>
        <v>0</v>
      </c>
      <c r="AD696" s="2">
        <f t="shared" si="480"/>
        <v>0</v>
      </c>
      <c r="AE696" s="2">
        <f t="shared" si="480"/>
        <v>0</v>
      </c>
      <c r="AF696" s="2">
        <f t="shared" si="480"/>
        <v>0</v>
      </c>
      <c r="AG696" s="2">
        <f t="shared" si="480"/>
        <v>0</v>
      </c>
      <c r="AH696" s="2">
        <f t="shared" si="480"/>
        <v>0</v>
      </c>
      <c r="AI696" s="2">
        <f t="shared" si="480"/>
        <v>0</v>
      </c>
      <c r="AJ696" s="2">
        <f t="shared" si="480"/>
        <v>0</v>
      </c>
      <c r="AK696" s="2">
        <f t="shared" si="480"/>
        <v>0</v>
      </c>
      <c r="AL696" s="2">
        <f t="shared" si="480"/>
        <v>0</v>
      </c>
      <c r="AM696" s="2">
        <f t="shared" si="480"/>
        <v>0</v>
      </c>
      <c r="AN696" s="2">
        <f t="shared" si="480"/>
        <v>0</v>
      </c>
      <c r="AO696" s="2">
        <f t="shared" si="480"/>
        <v>0</v>
      </c>
      <c r="AP696" s="2">
        <f t="shared" si="480"/>
        <v>0</v>
      </c>
      <c r="AQ696" s="2">
        <f t="shared" si="480"/>
        <v>0</v>
      </c>
      <c r="AR696" s="2">
        <f t="shared" si="480"/>
        <v>1609.35</v>
      </c>
      <c r="AS696" s="2">
        <f t="shared" si="480"/>
        <v>0</v>
      </c>
      <c r="AT696" s="2">
        <f t="shared" si="480"/>
        <v>0</v>
      </c>
      <c r="AU696" s="2">
        <f t="shared" ref="AU696:BZ696" si="481">AU735</f>
        <v>1609.35</v>
      </c>
      <c r="AV696" s="2">
        <f t="shared" si="481"/>
        <v>0</v>
      </c>
      <c r="AW696" s="2">
        <f t="shared" si="481"/>
        <v>0</v>
      </c>
      <c r="AX696" s="2">
        <f t="shared" si="481"/>
        <v>0</v>
      </c>
      <c r="AY696" s="2">
        <f t="shared" si="481"/>
        <v>0</v>
      </c>
      <c r="AZ696" s="2">
        <f t="shared" si="481"/>
        <v>0</v>
      </c>
      <c r="BA696" s="2">
        <f t="shared" si="481"/>
        <v>0</v>
      </c>
      <c r="BB696" s="2">
        <f t="shared" si="481"/>
        <v>0</v>
      </c>
      <c r="BC696" s="2">
        <f t="shared" si="481"/>
        <v>0</v>
      </c>
      <c r="BD696" s="2">
        <f t="shared" si="481"/>
        <v>0</v>
      </c>
      <c r="BE696" s="2">
        <f t="shared" si="481"/>
        <v>0</v>
      </c>
      <c r="BF696" s="2">
        <f t="shared" si="481"/>
        <v>0</v>
      </c>
      <c r="BG696" s="2">
        <f t="shared" si="481"/>
        <v>0</v>
      </c>
      <c r="BH696" s="2">
        <f t="shared" si="481"/>
        <v>0</v>
      </c>
      <c r="BI696" s="2">
        <f t="shared" si="481"/>
        <v>0</v>
      </c>
      <c r="BJ696" s="2">
        <f t="shared" si="481"/>
        <v>0</v>
      </c>
      <c r="BK696" s="2">
        <f t="shared" si="481"/>
        <v>0</v>
      </c>
      <c r="BL696" s="2">
        <f t="shared" si="481"/>
        <v>0</v>
      </c>
      <c r="BM696" s="2">
        <f t="shared" si="481"/>
        <v>0</v>
      </c>
      <c r="BN696" s="2">
        <f t="shared" si="481"/>
        <v>0</v>
      </c>
      <c r="BO696" s="2">
        <f t="shared" si="481"/>
        <v>0</v>
      </c>
      <c r="BP696" s="2">
        <f t="shared" si="481"/>
        <v>0</v>
      </c>
      <c r="BQ696" s="2">
        <f t="shared" si="481"/>
        <v>0</v>
      </c>
      <c r="BR696" s="2">
        <f t="shared" si="481"/>
        <v>0</v>
      </c>
      <c r="BS696" s="2">
        <f t="shared" si="481"/>
        <v>0</v>
      </c>
      <c r="BT696" s="2">
        <f t="shared" si="481"/>
        <v>0</v>
      </c>
      <c r="BU696" s="2">
        <f t="shared" si="481"/>
        <v>0</v>
      </c>
      <c r="BV696" s="2">
        <f t="shared" si="481"/>
        <v>0</v>
      </c>
      <c r="BW696" s="2">
        <f t="shared" si="481"/>
        <v>0</v>
      </c>
      <c r="BX696" s="2">
        <f t="shared" si="481"/>
        <v>0</v>
      </c>
      <c r="BY696" s="2">
        <f t="shared" si="481"/>
        <v>0</v>
      </c>
      <c r="BZ696" s="2">
        <f t="shared" si="481"/>
        <v>0</v>
      </c>
      <c r="CA696" s="2">
        <f t="shared" ref="CA696:DF696" si="482">CA735</f>
        <v>0</v>
      </c>
      <c r="CB696" s="2">
        <f t="shared" si="482"/>
        <v>0</v>
      </c>
      <c r="CC696" s="2">
        <f t="shared" si="482"/>
        <v>0</v>
      </c>
      <c r="CD696" s="2">
        <f t="shared" si="482"/>
        <v>0</v>
      </c>
      <c r="CE696" s="2">
        <f t="shared" si="482"/>
        <v>0</v>
      </c>
      <c r="CF696" s="2">
        <f t="shared" si="482"/>
        <v>0</v>
      </c>
      <c r="CG696" s="2">
        <f t="shared" si="482"/>
        <v>0</v>
      </c>
      <c r="CH696" s="2">
        <f t="shared" si="482"/>
        <v>0</v>
      </c>
      <c r="CI696" s="2">
        <f t="shared" si="482"/>
        <v>0</v>
      </c>
      <c r="CJ696" s="2">
        <f t="shared" si="482"/>
        <v>0</v>
      </c>
      <c r="CK696" s="2">
        <f t="shared" si="482"/>
        <v>0</v>
      </c>
      <c r="CL696" s="2">
        <f t="shared" si="482"/>
        <v>0</v>
      </c>
      <c r="CM696" s="2">
        <f t="shared" si="482"/>
        <v>0</v>
      </c>
      <c r="CN696" s="2">
        <f t="shared" si="482"/>
        <v>0</v>
      </c>
      <c r="CO696" s="2">
        <f t="shared" si="482"/>
        <v>0</v>
      </c>
      <c r="CP696" s="2">
        <f t="shared" si="482"/>
        <v>0</v>
      </c>
      <c r="CQ696" s="2">
        <f t="shared" si="482"/>
        <v>0</v>
      </c>
      <c r="CR696" s="2">
        <f t="shared" si="482"/>
        <v>0</v>
      </c>
      <c r="CS696" s="2">
        <f t="shared" si="482"/>
        <v>0</v>
      </c>
      <c r="CT696" s="2">
        <f t="shared" si="482"/>
        <v>0</v>
      </c>
      <c r="CU696" s="2">
        <f t="shared" si="482"/>
        <v>0</v>
      </c>
      <c r="CV696" s="2">
        <f t="shared" si="482"/>
        <v>0</v>
      </c>
      <c r="CW696" s="2">
        <f t="shared" si="482"/>
        <v>0</v>
      </c>
      <c r="CX696" s="2">
        <f t="shared" si="482"/>
        <v>0</v>
      </c>
      <c r="CY696" s="2">
        <f t="shared" si="482"/>
        <v>0</v>
      </c>
      <c r="CZ696" s="2">
        <f t="shared" si="482"/>
        <v>0</v>
      </c>
      <c r="DA696" s="2">
        <f t="shared" si="482"/>
        <v>0</v>
      </c>
      <c r="DB696" s="2">
        <f t="shared" si="482"/>
        <v>0</v>
      </c>
      <c r="DC696" s="2">
        <f t="shared" si="482"/>
        <v>0</v>
      </c>
      <c r="DD696" s="2">
        <f t="shared" si="482"/>
        <v>0</v>
      </c>
      <c r="DE696" s="2">
        <f t="shared" si="482"/>
        <v>0</v>
      </c>
      <c r="DF696" s="2">
        <f t="shared" si="482"/>
        <v>0</v>
      </c>
      <c r="DG696" s="3">
        <f t="shared" ref="DG696:EL696" si="483">DG735</f>
        <v>0</v>
      </c>
      <c r="DH696" s="3">
        <f t="shared" si="483"/>
        <v>0</v>
      </c>
      <c r="DI696" s="3">
        <f t="shared" si="483"/>
        <v>0</v>
      </c>
      <c r="DJ696" s="3">
        <f t="shared" si="483"/>
        <v>0</v>
      </c>
      <c r="DK696" s="3">
        <f t="shared" si="483"/>
        <v>0</v>
      </c>
      <c r="DL696" s="3">
        <f t="shared" si="483"/>
        <v>0</v>
      </c>
      <c r="DM696" s="3">
        <f t="shared" si="483"/>
        <v>0</v>
      </c>
      <c r="DN696" s="3">
        <f t="shared" si="483"/>
        <v>0</v>
      </c>
      <c r="DO696" s="3">
        <f t="shared" si="483"/>
        <v>0</v>
      </c>
      <c r="DP696" s="3">
        <f t="shared" si="483"/>
        <v>0</v>
      </c>
      <c r="DQ696" s="3">
        <f t="shared" si="483"/>
        <v>0</v>
      </c>
      <c r="DR696" s="3">
        <f t="shared" si="483"/>
        <v>0</v>
      </c>
      <c r="DS696" s="3">
        <f t="shared" si="483"/>
        <v>0</v>
      </c>
      <c r="DT696" s="3">
        <f t="shared" si="483"/>
        <v>0</v>
      </c>
      <c r="DU696" s="3">
        <f t="shared" si="483"/>
        <v>0</v>
      </c>
      <c r="DV696" s="3">
        <f t="shared" si="483"/>
        <v>0</v>
      </c>
      <c r="DW696" s="3">
        <f t="shared" si="483"/>
        <v>0</v>
      </c>
      <c r="DX696" s="3">
        <f t="shared" si="483"/>
        <v>0</v>
      </c>
      <c r="DY696" s="3">
        <f t="shared" si="483"/>
        <v>0</v>
      </c>
      <c r="DZ696" s="3">
        <f t="shared" si="483"/>
        <v>0</v>
      </c>
      <c r="EA696" s="3">
        <f t="shared" si="483"/>
        <v>0</v>
      </c>
      <c r="EB696" s="3">
        <f t="shared" si="483"/>
        <v>0</v>
      </c>
      <c r="EC696" s="3">
        <f t="shared" si="483"/>
        <v>0</v>
      </c>
      <c r="ED696" s="3">
        <f t="shared" si="483"/>
        <v>0</v>
      </c>
      <c r="EE696" s="3">
        <f t="shared" si="483"/>
        <v>0</v>
      </c>
      <c r="EF696" s="3">
        <f t="shared" si="483"/>
        <v>0</v>
      </c>
      <c r="EG696" s="3">
        <f t="shared" si="483"/>
        <v>0</v>
      </c>
      <c r="EH696" s="3">
        <f t="shared" si="483"/>
        <v>0</v>
      </c>
      <c r="EI696" s="3">
        <f t="shared" si="483"/>
        <v>0</v>
      </c>
      <c r="EJ696" s="3">
        <f t="shared" si="483"/>
        <v>0</v>
      </c>
      <c r="EK696" s="3">
        <f t="shared" si="483"/>
        <v>0</v>
      </c>
      <c r="EL696" s="3">
        <f t="shared" si="483"/>
        <v>0</v>
      </c>
      <c r="EM696" s="3">
        <f t="shared" ref="EM696:FR696" si="484">EM735</f>
        <v>0</v>
      </c>
      <c r="EN696" s="3">
        <f t="shared" si="484"/>
        <v>0</v>
      </c>
      <c r="EO696" s="3">
        <f t="shared" si="484"/>
        <v>0</v>
      </c>
      <c r="EP696" s="3">
        <f t="shared" si="484"/>
        <v>0</v>
      </c>
      <c r="EQ696" s="3">
        <f t="shared" si="484"/>
        <v>0</v>
      </c>
      <c r="ER696" s="3">
        <f t="shared" si="484"/>
        <v>0</v>
      </c>
      <c r="ES696" s="3">
        <f t="shared" si="484"/>
        <v>0</v>
      </c>
      <c r="ET696" s="3">
        <f t="shared" si="484"/>
        <v>0</v>
      </c>
      <c r="EU696" s="3">
        <f t="shared" si="484"/>
        <v>0</v>
      </c>
      <c r="EV696" s="3">
        <f t="shared" si="484"/>
        <v>0</v>
      </c>
      <c r="EW696" s="3">
        <f t="shared" si="484"/>
        <v>0</v>
      </c>
      <c r="EX696" s="3">
        <f t="shared" si="484"/>
        <v>0</v>
      </c>
      <c r="EY696" s="3">
        <f t="shared" si="484"/>
        <v>0</v>
      </c>
      <c r="EZ696" s="3">
        <f t="shared" si="484"/>
        <v>0</v>
      </c>
      <c r="FA696" s="3">
        <f t="shared" si="484"/>
        <v>0</v>
      </c>
      <c r="FB696" s="3">
        <f t="shared" si="484"/>
        <v>0</v>
      </c>
      <c r="FC696" s="3">
        <f t="shared" si="484"/>
        <v>0</v>
      </c>
      <c r="FD696" s="3">
        <f t="shared" si="484"/>
        <v>0</v>
      </c>
      <c r="FE696" s="3">
        <f t="shared" si="484"/>
        <v>0</v>
      </c>
      <c r="FF696" s="3">
        <f t="shared" si="484"/>
        <v>0</v>
      </c>
      <c r="FG696" s="3">
        <f t="shared" si="484"/>
        <v>0</v>
      </c>
      <c r="FH696" s="3">
        <f t="shared" si="484"/>
        <v>0</v>
      </c>
      <c r="FI696" s="3">
        <f t="shared" si="484"/>
        <v>0</v>
      </c>
      <c r="FJ696" s="3">
        <f t="shared" si="484"/>
        <v>0</v>
      </c>
      <c r="FK696" s="3">
        <f t="shared" si="484"/>
        <v>0</v>
      </c>
      <c r="FL696" s="3">
        <f t="shared" si="484"/>
        <v>0</v>
      </c>
      <c r="FM696" s="3">
        <f t="shared" si="484"/>
        <v>0</v>
      </c>
      <c r="FN696" s="3">
        <f t="shared" si="484"/>
        <v>0</v>
      </c>
      <c r="FO696" s="3">
        <f t="shared" si="484"/>
        <v>0</v>
      </c>
      <c r="FP696" s="3">
        <f t="shared" si="484"/>
        <v>0</v>
      </c>
      <c r="FQ696" s="3">
        <f t="shared" si="484"/>
        <v>0</v>
      </c>
      <c r="FR696" s="3">
        <f t="shared" si="484"/>
        <v>0</v>
      </c>
      <c r="FS696" s="3">
        <f t="shared" ref="FS696:GX696" si="485">FS735</f>
        <v>0</v>
      </c>
      <c r="FT696" s="3">
        <f t="shared" si="485"/>
        <v>0</v>
      </c>
      <c r="FU696" s="3">
        <f t="shared" si="485"/>
        <v>0</v>
      </c>
      <c r="FV696" s="3">
        <f t="shared" si="485"/>
        <v>0</v>
      </c>
      <c r="FW696" s="3">
        <f t="shared" si="485"/>
        <v>0</v>
      </c>
      <c r="FX696" s="3">
        <f t="shared" si="485"/>
        <v>0</v>
      </c>
      <c r="FY696" s="3">
        <f t="shared" si="485"/>
        <v>0</v>
      </c>
      <c r="FZ696" s="3">
        <f t="shared" si="485"/>
        <v>0</v>
      </c>
      <c r="GA696" s="3">
        <f t="shared" si="485"/>
        <v>0</v>
      </c>
      <c r="GB696" s="3">
        <f t="shared" si="485"/>
        <v>0</v>
      </c>
      <c r="GC696" s="3">
        <f t="shared" si="485"/>
        <v>0</v>
      </c>
      <c r="GD696" s="3">
        <f t="shared" si="485"/>
        <v>0</v>
      </c>
      <c r="GE696" s="3">
        <f t="shared" si="485"/>
        <v>0</v>
      </c>
      <c r="GF696" s="3">
        <f t="shared" si="485"/>
        <v>0</v>
      </c>
      <c r="GG696" s="3">
        <f t="shared" si="485"/>
        <v>0</v>
      </c>
      <c r="GH696" s="3">
        <f t="shared" si="485"/>
        <v>0</v>
      </c>
      <c r="GI696" s="3">
        <f t="shared" si="485"/>
        <v>0</v>
      </c>
      <c r="GJ696" s="3">
        <f t="shared" si="485"/>
        <v>0</v>
      </c>
      <c r="GK696" s="3">
        <f t="shared" si="485"/>
        <v>0</v>
      </c>
      <c r="GL696" s="3">
        <f t="shared" si="485"/>
        <v>0</v>
      </c>
      <c r="GM696" s="3">
        <f t="shared" si="485"/>
        <v>0</v>
      </c>
      <c r="GN696" s="3">
        <f t="shared" si="485"/>
        <v>0</v>
      </c>
      <c r="GO696" s="3">
        <f t="shared" si="485"/>
        <v>0</v>
      </c>
      <c r="GP696" s="3">
        <f t="shared" si="485"/>
        <v>0</v>
      </c>
      <c r="GQ696" s="3">
        <f t="shared" si="485"/>
        <v>0</v>
      </c>
      <c r="GR696" s="3">
        <f t="shared" si="485"/>
        <v>0</v>
      </c>
      <c r="GS696" s="3">
        <f t="shared" si="485"/>
        <v>0</v>
      </c>
      <c r="GT696" s="3">
        <f t="shared" si="485"/>
        <v>0</v>
      </c>
      <c r="GU696" s="3">
        <f t="shared" si="485"/>
        <v>0</v>
      </c>
      <c r="GV696" s="3">
        <f t="shared" si="485"/>
        <v>0</v>
      </c>
      <c r="GW696" s="3">
        <f t="shared" si="485"/>
        <v>0</v>
      </c>
      <c r="GX696" s="3">
        <f t="shared" si="485"/>
        <v>0</v>
      </c>
    </row>
    <row r="698" spans="1:245" x14ac:dyDescent="0.2">
      <c r="A698" s="1">
        <v>4</v>
      </c>
      <c r="B698" s="1">
        <v>1</v>
      </c>
      <c r="C698" s="1"/>
      <c r="D698" s="1">
        <f>ROW(A705)</f>
        <v>705</v>
      </c>
      <c r="E698" s="1"/>
      <c r="F698" s="1" t="s">
        <v>464</v>
      </c>
      <c r="G698" s="1" t="s">
        <v>547</v>
      </c>
      <c r="H698" s="1" t="s">
        <v>3</v>
      </c>
      <c r="I698" s="1">
        <v>0</v>
      </c>
      <c r="J698" s="1"/>
      <c r="K698" s="1">
        <v>0</v>
      </c>
      <c r="L698" s="1"/>
      <c r="M698" s="1" t="s">
        <v>3</v>
      </c>
      <c r="N698" s="1"/>
      <c r="O698" s="1"/>
      <c r="P698" s="1"/>
      <c r="Q698" s="1"/>
      <c r="R698" s="1"/>
      <c r="S698" s="1">
        <v>0</v>
      </c>
      <c r="T698" s="1"/>
      <c r="U698" s="1" t="s">
        <v>3</v>
      </c>
      <c r="V698" s="1">
        <v>0</v>
      </c>
      <c r="W698" s="1"/>
      <c r="X698" s="1"/>
      <c r="Y698" s="1"/>
      <c r="Z698" s="1"/>
      <c r="AA698" s="1"/>
      <c r="AB698" s="1" t="s">
        <v>3</v>
      </c>
      <c r="AC698" s="1" t="s">
        <v>3</v>
      </c>
      <c r="AD698" s="1" t="s">
        <v>3</v>
      </c>
      <c r="AE698" s="1" t="s">
        <v>3</v>
      </c>
      <c r="AF698" s="1" t="s">
        <v>3</v>
      </c>
      <c r="AG698" s="1" t="s">
        <v>3</v>
      </c>
      <c r="AH698" s="1"/>
      <c r="AI698" s="1"/>
      <c r="AJ698" s="1"/>
      <c r="AK698" s="1"/>
      <c r="AL698" s="1"/>
      <c r="AM698" s="1"/>
      <c r="AN698" s="1"/>
      <c r="AO698" s="1"/>
      <c r="AP698" s="1" t="s">
        <v>3</v>
      </c>
      <c r="AQ698" s="1" t="s">
        <v>3</v>
      </c>
      <c r="AR698" s="1" t="s">
        <v>3</v>
      </c>
      <c r="AS698" s="1"/>
      <c r="AT698" s="1"/>
      <c r="AU698" s="1"/>
      <c r="AV698" s="1"/>
      <c r="AW698" s="1"/>
      <c r="AX698" s="1"/>
      <c r="AY698" s="1"/>
      <c r="AZ698" s="1" t="s">
        <v>3</v>
      </c>
      <c r="BA698" s="1"/>
      <c r="BB698" s="1" t="s">
        <v>3</v>
      </c>
      <c r="BC698" s="1" t="s">
        <v>3</v>
      </c>
      <c r="BD698" s="1" t="s">
        <v>3</v>
      </c>
      <c r="BE698" s="1" t="s">
        <v>3</v>
      </c>
      <c r="BF698" s="1" t="s">
        <v>3</v>
      </c>
      <c r="BG698" s="1" t="s">
        <v>3</v>
      </c>
      <c r="BH698" s="1" t="s">
        <v>3</v>
      </c>
      <c r="BI698" s="1" t="s">
        <v>3</v>
      </c>
      <c r="BJ698" s="1" t="s">
        <v>3</v>
      </c>
      <c r="BK698" s="1" t="s">
        <v>3</v>
      </c>
      <c r="BL698" s="1" t="s">
        <v>3</v>
      </c>
      <c r="BM698" s="1" t="s">
        <v>3</v>
      </c>
      <c r="BN698" s="1" t="s">
        <v>3</v>
      </c>
      <c r="BO698" s="1" t="s">
        <v>3</v>
      </c>
      <c r="BP698" s="1" t="s">
        <v>3</v>
      </c>
      <c r="BQ698" s="1"/>
      <c r="BR698" s="1"/>
      <c r="BS698" s="1"/>
      <c r="BT698" s="1"/>
      <c r="BU698" s="1"/>
      <c r="BV698" s="1"/>
      <c r="BW698" s="1"/>
      <c r="BX698" s="1">
        <v>0</v>
      </c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>
        <v>0</v>
      </c>
    </row>
    <row r="700" spans="1:245" x14ac:dyDescent="0.2">
      <c r="A700" s="2">
        <v>52</v>
      </c>
      <c r="B700" s="2">
        <f t="shared" ref="B700:G700" si="486">B705</f>
        <v>1</v>
      </c>
      <c r="C700" s="2">
        <f t="shared" si="486"/>
        <v>4</v>
      </c>
      <c r="D700" s="2">
        <f t="shared" si="486"/>
        <v>698</v>
      </c>
      <c r="E700" s="2">
        <f t="shared" si="486"/>
        <v>0</v>
      </c>
      <c r="F700" s="2" t="str">
        <f t="shared" si="486"/>
        <v>Новый раздел</v>
      </c>
      <c r="G700" s="2" t="str">
        <f t="shared" si="486"/>
        <v>ПНР КЛ 0,4 кВ</v>
      </c>
      <c r="H700" s="2"/>
      <c r="I700" s="2"/>
      <c r="J700" s="2"/>
      <c r="K700" s="2"/>
      <c r="L700" s="2"/>
      <c r="M700" s="2"/>
      <c r="N700" s="2"/>
      <c r="O700" s="2">
        <f t="shared" ref="O700:AT700" si="487">O705</f>
        <v>762.73</v>
      </c>
      <c r="P700" s="2">
        <f t="shared" si="487"/>
        <v>0</v>
      </c>
      <c r="Q700" s="2">
        <f t="shared" si="487"/>
        <v>0</v>
      </c>
      <c r="R700" s="2">
        <f t="shared" si="487"/>
        <v>0</v>
      </c>
      <c r="S700" s="2">
        <f t="shared" si="487"/>
        <v>762.73</v>
      </c>
      <c r="T700" s="2">
        <f t="shared" si="487"/>
        <v>0</v>
      </c>
      <c r="U700" s="2">
        <f t="shared" si="487"/>
        <v>1.008</v>
      </c>
      <c r="V700" s="2">
        <f t="shared" si="487"/>
        <v>0</v>
      </c>
      <c r="W700" s="2">
        <f t="shared" si="487"/>
        <v>0</v>
      </c>
      <c r="X700" s="2">
        <f t="shared" si="487"/>
        <v>533.91</v>
      </c>
      <c r="Y700" s="2">
        <f t="shared" si="487"/>
        <v>312.70999999999998</v>
      </c>
      <c r="Z700" s="2">
        <f t="shared" si="487"/>
        <v>0</v>
      </c>
      <c r="AA700" s="2">
        <f t="shared" si="487"/>
        <v>0</v>
      </c>
      <c r="AB700" s="2">
        <f t="shared" si="487"/>
        <v>762.73</v>
      </c>
      <c r="AC700" s="2">
        <f t="shared" si="487"/>
        <v>0</v>
      </c>
      <c r="AD700" s="2">
        <f t="shared" si="487"/>
        <v>0</v>
      </c>
      <c r="AE700" s="2">
        <f t="shared" si="487"/>
        <v>0</v>
      </c>
      <c r="AF700" s="2">
        <f t="shared" si="487"/>
        <v>762.73</v>
      </c>
      <c r="AG700" s="2">
        <f t="shared" si="487"/>
        <v>0</v>
      </c>
      <c r="AH700" s="2">
        <f t="shared" si="487"/>
        <v>1.008</v>
      </c>
      <c r="AI700" s="2">
        <f t="shared" si="487"/>
        <v>0</v>
      </c>
      <c r="AJ700" s="2">
        <f t="shared" si="487"/>
        <v>0</v>
      </c>
      <c r="AK700" s="2">
        <f t="shared" si="487"/>
        <v>533.91</v>
      </c>
      <c r="AL700" s="2">
        <f t="shared" si="487"/>
        <v>312.70999999999998</v>
      </c>
      <c r="AM700" s="2">
        <f t="shared" si="487"/>
        <v>0</v>
      </c>
      <c r="AN700" s="2">
        <f t="shared" si="487"/>
        <v>0</v>
      </c>
      <c r="AO700" s="2">
        <f t="shared" si="487"/>
        <v>0</v>
      </c>
      <c r="AP700" s="2">
        <f t="shared" si="487"/>
        <v>0</v>
      </c>
      <c r="AQ700" s="2">
        <f t="shared" si="487"/>
        <v>0</v>
      </c>
      <c r="AR700" s="2">
        <f t="shared" si="487"/>
        <v>1609.35</v>
      </c>
      <c r="AS700" s="2">
        <f t="shared" si="487"/>
        <v>0</v>
      </c>
      <c r="AT700" s="2">
        <f t="shared" si="487"/>
        <v>0</v>
      </c>
      <c r="AU700" s="2">
        <f t="shared" ref="AU700:BZ700" si="488">AU705</f>
        <v>1609.35</v>
      </c>
      <c r="AV700" s="2">
        <f t="shared" si="488"/>
        <v>0</v>
      </c>
      <c r="AW700" s="2">
        <f t="shared" si="488"/>
        <v>0</v>
      </c>
      <c r="AX700" s="2">
        <f t="shared" si="488"/>
        <v>0</v>
      </c>
      <c r="AY700" s="2">
        <f t="shared" si="488"/>
        <v>0</v>
      </c>
      <c r="AZ700" s="2">
        <f t="shared" si="488"/>
        <v>0</v>
      </c>
      <c r="BA700" s="2">
        <f t="shared" si="488"/>
        <v>0</v>
      </c>
      <c r="BB700" s="2">
        <f t="shared" si="488"/>
        <v>0</v>
      </c>
      <c r="BC700" s="2">
        <f t="shared" si="488"/>
        <v>0</v>
      </c>
      <c r="BD700" s="2">
        <f t="shared" si="488"/>
        <v>0</v>
      </c>
      <c r="BE700" s="2">
        <f t="shared" si="488"/>
        <v>0</v>
      </c>
      <c r="BF700" s="2">
        <f t="shared" si="488"/>
        <v>0</v>
      </c>
      <c r="BG700" s="2">
        <f t="shared" si="488"/>
        <v>0</v>
      </c>
      <c r="BH700" s="2">
        <f t="shared" si="488"/>
        <v>0</v>
      </c>
      <c r="BI700" s="2">
        <f t="shared" si="488"/>
        <v>0</v>
      </c>
      <c r="BJ700" s="2">
        <f t="shared" si="488"/>
        <v>0</v>
      </c>
      <c r="BK700" s="2">
        <f t="shared" si="488"/>
        <v>0</v>
      </c>
      <c r="BL700" s="2">
        <f t="shared" si="488"/>
        <v>0</v>
      </c>
      <c r="BM700" s="2">
        <f t="shared" si="488"/>
        <v>0</v>
      </c>
      <c r="BN700" s="2">
        <f t="shared" si="488"/>
        <v>0</v>
      </c>
      <c r="BO700" s="2">
        <f t="shared" si="488"/>
        <v>0</v>
      </c>
      <c r="BP700" s="2">
        <f t="shared" si="488"/>
        <v>0</v>
      </c>
      <c r="BQ700" s="2">
        <f t="shared" si="488"/>
        <v>0</v>
      </c>
      <c r="BR700" s="2">
        <f t="shared" si="488"/>
        <v>0</v>
      </c>
      <c r="BS700" s="2">
        <f t="shared" si="488"/>
        <v>0</v>
      </c>
      <c r="BT700" s="2">
        <f t="shared" si="488"/>
        <v>0</v>
      </c>
      <c r="BU700" s="2">
        <f t="shared" si="488"/>
        <v>0</v>
      </c>
      <c r="BV700" s="2">
        <f t="shared" si="488"/>
        <v>0</v>
      </c>
      <c r="BW700" s="2">
        <f t="shared" si="488"/>
        <v>0</v>
      </c>
      <c r="BX700" s="2">
        <f t="shared" si="488"/>
        <v>0</v>
      </c>
      <c r="BY700" s="2">
        <f t="shared" si="488"/>
        <v>0</v>
      </c>
      <c r="BZ700" s="2">
        <f t="shared" si="488"/>
        <v>0</v>
      </c>
      <c r="CA700" s="2">
        <f t="shared" ref="CA700:DF700" si="489">CA705</f>
        <v>1609.35</v>
      </c>
      <c r="CB700" s="2">
        <f t="shared" si="489"/>
        <v>0</v>
      </c>
      <c r="CC700" s="2">
        <f t="shared" si="489"/>
        <v>0</v>
      </c>
      <c r="CD700" s="2">
        <f t="shared" si="489"/>
        <v>1609.35</v>
      </c>
      <c r="CE700" s="2">
        <f t="shared" si="489"/>
        <v>0</v>
      </c>
      <c r="CF700" s="2">
        <f t="shared" si="489"/>
        <v>0</v>
      </c>
      <c r="CG700" s="2">
        <f t="shared" si="489"/>
        <v>0</v>
      </c>
      <c r="CH700" s="2">
        <f t="shared" si="489"/>
        <v>0</v>
      </c>
      <c r="CI700" s="2">
        <f t="shared" si="489"/>
        <v>0</v>
      </c>
      <c r="CJ700" s="2">
        <f t="shared" si="489"/>
        <v>0</v>
      </c>
      <c r="CK700" s="2">
        <f t="shared" si="489"/>
        <v>0</v>
      </c>
      <c r="CL700" s="2">
        <f t="shared" si="489"/>
        <v>0</v>
      </c>
      <c r="CM700" s="2">
        <f t="shared" si="489"/>
        <v>0</v>
      </c>
      <c r="CN700" s="2">
        <f t="shared" si="489"/>
        <v>0</v>
      </c>
      <c r="CO700" s="2">
        <f t="shared" si="489"/>
        <v>0</v>
      </c>
      <c r="CP700" s="2">
        <f t="shared" si="489"/>
        <v>0</v>
      </c>
      <c r="CQ700" s="2">
        <f t="shared" si="489"/>
        <v>0</v>
      </c>
      <c r="CR700" s="2">
        <f t="shared" si="489"/>
        <v>0</v>
      </c>
      <c r="CS700" s="2">
        <f t="shared" si="489"/>
        <v>0</v>
      </c>
      <c r="CT700" s="2">
        <f t="shared" si="489"/>
        <v>0</v>
      </c>
      <c r="CU700" s="2">
        <f t="shared" si="489"/>
        <v>0</v>
      </c>
      <c r="CV700" s="2">
        <f t="shared" si="489"/>
        <v>0</v>
      </c>
      <c r="CW700" s="2">
        <f t="shared" si="489"/>
        <v>0</v>
      </c>
      <c r="CX700" s="2">
        <f t="shared" si="489"/>
        <v>0</v>
      </c>
      <c r="CY700" s="2">
        <f t="shared" si="489"/>
        <v>0</v>
      </c>
      <c r="CZ700" s="2">
        <f t="shared" si="489"/>
        <v>0</v>
      </c>
      <c r="DA700" s="2">
        <f t="shared" si="489"/>
        <v>0</v>
      </c>
      <c r="DB700" s="2">
        <f t="shared" si="489"/>
        <v>0</v>
      </c>
      <c r="DC700" s="2">
        <f t="shared" si="489"/>
        <v>0</v>
      </c>
      <c r="DD700" s="2">
        <f t="shared" si="489"/>
        <v>0</v>
      </c>
      <c r="DE700" s="2">
        <f t="shared" si="489"/>
        <v>0</v>
      </c>
      <c r="DF700" s="2">
        <f t="shared" si="489"/>
        <v>0</v>
      </c>
      <c r="DG700" s="3">
        <f t="shared" ref="DG700:EL700" si="490">DG705</f>
        <v>0</v>
      </c>
      <c r="DH700" s="3">
        <f t="shared" si="490"/>
        <v>0</v>
      </c>
      <c r="DI700" s="3">
        <f t="shared" si="490"/>
        <v>0</v>
      </c>
      <c r="DJ700" s="3">
        <f t="shared" si="490"/>
        <v>0</v>
      </c>
      <c r="DK700" s="3">
        <f t="shared" si="490"/>
        <v>0</v>
      </c>
      <c r="DL700" s="3">
        <f t="shared" si="490"/>
        <v>0</v>
      </c>
      <c r="DM700" s="3">
        <f t="shared" si="490"/>
        <v>0</v>
      </c>
      <c r="DN700" s="3">
        <f t="shared" si="490"/>
        <v>0</v>
      </c>
      <c r="DO700" s="3">
        <f t="shared" si="490"/>
        <v>0</v>
      </c>
      <c r="DP700" s="3">
        <f t="shared" si="490"/>
        <v>0</v>
      </c>
      <c r="DQ700" s="3">
        <f t="shared" si="490"/>
        <v>0</v>
      </c>
      <c r="DR700" s="3">
        <f t="shared" si="490"/>
        <v>0</v>
      </c>
      <c r="DS700" s="3">
        <f t="shared" si="490"/>
        <v>0</v>
      </c>
      <c r="DT700" s="3">
        <f t="shared" si="490"/>
        <v>0</v>
      </c>
      <c r="DU700" s="3">
        <f t="shared" si="490"/>
        <v>0</v>
      </c>
      <c r="DV700" s="3">
        <f t="shared" si="490"/>
        <v>0</v>
      </c>
      <c r="DW700" s="3">
        <f t="shared" si="490"/>
        <v>0</v>
      </c>
      <c r="DX700" s="3">
        <f t="shared" si="490"/>
        <v>0</v>
      </c>
      <c r="DY700" s="3">
        <f t="shared" si="490"/>
        <v>0</v>
      </c>
      <c r="DZ700" s="3">
        <f t="shared" si="490"/>
        <v>0</v>
      </c>
      <c r="EA700" s="3">
        <f t="shared" si="490"/>
        <v>0</v>
      </c>
      <c r="EB700" s="3">
        <f t="shared" si="490"/>
        <v>0</v>
      </c>
      <c r="EC700" s="3">
        <f t="shared" si="490"/>
        <v>0</v>
      </c>
      <c r="ED700" s="3">
        <f t="shared" si="490"/>
        <v>0</v>
      </c>
      <c r="EE700" s="3">
        <f t="shared" si="490"/>
        <v>0</v>
      </c>
      <c r="EF700" s="3">
        <f t="shared" si="490"/>
        <v>0</v>
      </c>
      <c r="EG700" s="3">
        <f t="shared" si="490"/>
        <v>0</v>
      </c>
      <c r="EH700" s="3">
        <f t="shared" si="490"/>
        <v>0</v>
      </c>
      <c r="EI700" s="3">
        <f t="shared" si="490"/>
        <v>0</v>
      </c>
      <c r="EJ700" s="3">
        <f t="shared" si="490"/>
        <v>0</v>
      </c>
      <c r="EK700" s="3">
        <f t="shared" si="490"/>
        <v>0</v>
      </c>
      <c r="EL700" s="3">
        <f t="shared" si="490"/>
        <v>0</v>
      </c>
      <c r="EM700" s="3">
        <f t="shared" ref="EM700:FR700" si="491">EM705</f>
        <v>0</v>
      </c>
      <c r="EN700" s="3">
        <f t="shared" si="491"/>
        <v>0</v>
      </c>
      <c r="EO700" s="3">
        <f t="shared" si="491"/>
        <v>0</v>
      </c>
      <c r="EP700" s="3">
        <f t="shared" si="491"/>
        <v>0</v>
      </c>
      <c r="EQ700" s="3">
        <f t="shared" si="491"/>
        <v>0</v>
      </c>
      <c r="ER700" s="3">
        <f t="shared" si="491"/>
        <v>0</v>
      </c>
      <c r="ES700" s="3">
        <f t="shared" si="491"/>
        <v>0</v>
      </c>
      <c r="ET700" s="3">
        <f t="shared" si="491"/>
        <v>0</v>
      </c>
      <c r="EU700" s="3">
        <f t="shared" si="491"/>
        <v>0</v>
      </c>
      <c r="EV700" s="3">
        <f t="shared" si="491"/>
        <v>0</v>
      </c>
      <c r="EW700" s="3">
        <f t="shared" si="491"/>
        <v>0</v>
      </c>
      <c r="EX700" s="3">
        <f t="shared" si="491"/>
        <v>0</v>
      </c>
      <c r="EY700" s="3">
        <f t="shared" si="491"/>
        <v>0</v>
      </c>
      <c r="EZ700" s="3">
        <f t="shared" si="491"/>
        <v>0</v>
      </c>
      <c r="FA700" s="3">
        <f t="shared" si="491"/>
        <v>0</v>
      </c>
      <c r="FB700" s="3">
        <f t="shared" si="491"/>
        <v>0</v>
      </c>
      <c r="FC700" s="3">
        <f t="shared" si="491"/>
        <v>0</v>
      </c>
      <c r="FD700" s="3">
        <f t="shared" si="491"/>
        <v>0</v>
      </c>
      <c r="FE700" s="3">
        <f t="shared" si="491"/>
        <v>0</v>
      </c>
      <c r="FF700" s="3">
        <f t="shared" si="491"/>
        <v>0</v>
      </c>
      <c r="FG700" s="3">
        <f t="shared" si="491"/>
        <v>0</v>
      </c>
      <c r="FH700" s="3">
        <f t="shared" si="491"/>
        <v>0</v>
      </c>
      <c r="FI700" s="3">
        <f t="shared" si="491"/>
        <v>0</v>
      </c>
      <c r="FJ700" s="3">
        <f t="shared" si="491"/>
        <v>0</v>
      </c>
      <c r="FK700" s="3">
        <f t="shared" si="491"/>
        <v>0</v>
      </c>
      <c r="FL700" s="3">
        <f t="shared" si="491"/>
        <v>0</v>
      </c>
      <c r="FM700" s="3">
        <f t="shared" si="491"/>
        <v>0</v>
      </c>
      <c r="FN700" s="3">
        <f t="shared" si="491"/>
        <v>0</v>
      </c>
      <c r="FO700" s="3">
        <f t="shared" si="491"/>
        <v>0</v>
      </c>
      <c r="FP700" s="3">
        <f t="shared" si="491"/>
        <v>0</v>
      </c>
      <c r="FQ700" s="3">
        <f t="shared" si="491"/>
        <v>0</v>
      </c>
      <c r="FR700" s="3">
        <f t="shared" si="491"/>
        <v>0</v>
      </c>
      <c r="FS700" s="3">
        <f t="shared" ref="FS700:GX700" si="492">FS705</f>
        <v>0</v>
      </c>
      <c r="FT700" s="3">
        <f t="shared" si="492"/>
        <v>0</v>
      </c>
      <c r="FU700" s="3">
        <f t="shared" si="492"/>
        <v>0</v>
      </c>
      <c r="FV700" s="3">
        <f t="shared" si="492"/>
        <v>0</v>
      </c>
      <c r="FW700" s="3">
        <f t="shared" si="492"/>
        <v>0</v>
      </c>
      <c r="FX700" s="3">
        <f t="shared" si="492"/>
        <v>0</v>
      </c>
      <c r="FY700" s="3">
        <f t="shared" si="492"/>
        <v>0</v>
      </c>
      <c r="FZ700" s="3">
        <f t="shared" si="492"/>
        <v>0</v>
      </c>
      <c r="GA700" s="3">
        <f t="shared" si="492"/>
        <v>0</v>
      </c>
      <c r="GB700" s="3">
        <f t="shared" si="492"/>
        <v>0</v>
      </c>
      <c r="GC700" s="3">
        <f t="shared" si="492"/>
        <v>0</v>
      </c>
      <c r="GD700" s="3">
        <f t="shared" si="492"/>
        <v>0</v>
      </c>
      <c r="GE700" s="3">
        <f t="shared" si="492"/>
        <v>0</v>
      </c>
      <c r="GF700" s="3">
        <f t="shared" si="492"/>
        <v>0</v>
      </c>
      <c r="GG700" s="3">
        <f t="shared" si="492"/>
        <v>0</v>
      </c>
      <c r="GH700" s="3">
        <f t="shared" si="492"/>
        <v>0</v>
      </c>
      <c r="GI700" s="3">
        <f t="shared" si="492"/>
        <v>0</v>
      </c>
      <c r="GJ700" s="3">
        <f t="shared" si="492"/>
        <v>0</v>
      </c>
      <c r="GK700" s="3">
        <f t="shared" si="492"/>
        <v>0</v>
      </c>
      <c r="GL700" s="3">
        <f t="shared" si="492"/>
        <v>0</v>
      </c>
      <c r="GM700" s="3">
        <f t="shared" si="492"/>
        <v>0</v>
      </c>
      <c r="GN700" s="3">
        <f t="shared" si="492"/>
        <v>0</v>
      </c>
      <c r="GO700" s="3">
        <f t="shared" si="492"/>
        <v>0</v>
      </c>
      <c r="GP700" s="3">
        <f t="shared" si="492"/>
        <v>0</v>
      </c>
      <c r="GQ700" s="3">
        <f t="shared" si="492"/>
        <v>0</v>
      </c>
      <c r="GR700" s="3">
        <f t="shared" si="492"/>
        <v>0</v>
      </c>
      <c r="GS700" s="3">
        <f t="shared" si="492"/>
        <v>0</v>
      </c>
      <c r="GT700" s="3">
        <f t="shared" si="492"/>
        <v>0</v>
      </c>
      <c r="GU700" s="3">
        <f t="shared" si="492"/>
        <v>0</v>
      </c>
      <c r="GV700" s="3">
        <f t="shared" si="492"/>
        <v>0</v>
      </c>
      <c r="GW700" s="3">
        <f t="shared" si="492"/>
        <v>0</v>
      </c>
      <c r="GX700" s="3">
        <f t="shared" si="492"/>
        <v>0</v>
      </c>
    </row>
    <row r="702" spans="1:245" x14ac:dyDescent="0.2">
      <c r="A702">
        <v>17</v>
      </c>
      <c r="B702">
        <v>1</v>
      </c>
      <c r="E702" t="s">
        <v>180</v>
      </c>
      <c r="F702" t="s">
        <v>548</v>
      </c>
      <c r="G702" t="s">
        <v>549</v>
      </c>
      <c r="H702" t="s">
        <v>550</v>
      </c>
      <c r="I702">
        <v>1</v>
      </c>
      <c r="J702">
        <v>0</v>
      </c>
      <c r="K702">
        <v>1</v>
      </c>
      <c r="O702">
        <f>ROUND(CP702,2)</f>
        <v>544.66999999999996</v>
      </c>
      <c r="P702">
        <f>ROUND((ROUND((AC702*AW702*I702),2)*BC702),2)</f>
        <v>0</v>
      </c>
      <c r="Q702">
        <f>(ROUND((ROUND(((ET702)*AV702*I702),2)*BB702),2)+ROUND((ROUND(((AE702-(EU702))*AV702*I702),2)*BS702),2))</f>
        <v>0</v>
      </c>
      <c r="R702">
        <f>ROUND((ROUND((AE702*AV702*I702),2)*BS702),2)</f>
        <v>0</v>
      </c>
      <c r="S702">
        <f>ROUND((ROUND((AF702*AV702*I702),2)*BA702),2)</f>
        <v>544.66999999999996</v>
      </c>
      <c r="T702">
        <f>ROUND(CU702*I702,2)</f>
        <v>0</v>
      </c>
      <c r="U702">
        <f>CV702*I702</f>
        <v>0.72000000000000008</v>
      </c>
      <c r="V702">
        <f>CW702*I702</f>
        <v>0</v>
      </c>
      <c r="W702">
        <f>ROUND(CX702*I702,2)</f>
        <v>0</v>
      </c>
      <c r="X702">
        <f>ROUND(CY702,2)</f>
        <v>381.27</v>
      </c>
      <c r="Y702">
        <f>ROUND(CZ702,2)</f>
        <v>223.31</v>
      </c>
      <c r="AA702">
        <v>44842498</v>
      </c>
      <c r="AB702">
        <f>ROUND((AC702+AD702+AF702),6)</f>
        <v>11.391999999999999</v>
      </c>
      <c r="AC702">
        <f>ROUND((ES702),6)</f>
        <v>0</v>
      </c>
      <c r="AD702">
        <f>ROUND((((ET702)-(EU702))+AE702),6)</f>
        <v>0</v>
      </c>
      <c r="AE702">
        <f>ROUND((EU702),6)</f>
        <v>0</v>
      </c>
      <c r="AF702">
        <f>ROUND(((EV702*0.8)),6)</f>
        <v>11.391999999999999</v>
      </c>
      <c r="AG702">
        <f>ROUND((AP702),6)</f>
        <v>0</v>
      </c>
      <c r="AH702">
        <f>((EW702*0.8))</f>
        <v>0.72000000000000008</v>
      </c>
      <c r="AI702">
        <f>(EX702)</f>
        <v>0</v>
      </c>
      <c r="AJ702">
        <f>(AS702)</f>
        <v>0</v>
      </c>
      <c r="AK702">
        <v>14.24</v>
      </c>
      <c r="AL702">
        <v>0</v>
      </c>
      <c r="AM702">
        <v>0</v>
      </c>
      <c r="AN702">
        <v>0</v>
      </c>
      <c r="AO702">
        <v>14.24</v>
      </c>
      <c r="AP702">
        <v>0</v>
      </c>
      <c r="AQ702">
        <v>0.9</v>
      </c>
      <c r="AR702">
        <v>0</v>
      </c>
      <c r="AS702">
        <v>0</v>
      </c>
      <c r="AT702">
        <v>70</v>
      </c>
      <c r="AU702">
        <v>41</v>
      </c>
      <c r="AV702">
        <v>1</v>
      </c>
      <c r="AW702">
        <v>1</v>
      </c>
      <c r="AZ702">
        <v>1</v>
      </c>
      <c r="BA702">
        <v>47.82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4</v>
      </c>
      <c r="BJ702" t="s">
        <v>551</v>
      </c>
      <c r="BM702">
        <v>381</v>
      </c>
      <c r="BN702">
        <v>0</v>
      </c>
      <c r="BO702" t="s">
        <v>3</v>
      </c>
      <c r="BP702">
        <v>0</v>
      </c>
      <c r="BQ702">
        <v>50</v>
      </c>
      <c r="BR702">
        <v>0</v>
      </c>
      <c r="BS702">
        <v>47.82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70</v>
      </c>
      <c r="CA702">
        <v>41</v>
      </c>
      <c r="CB702" t="s">
        <v>3</v>
      </c>
      <c r="CE702">
        <v>30</v>
      </c>
      <c r="CF702">
        <v>0</v>
      </c>
      <c r="CG702">
        <v>0</v>
      </c>
      <c r="CM702">
        <v>0</v>
      </c>
      <c r="CN702" t="s">
        <v>1013</v>
      </c>
      <c r="CO702">
        <v>0</v>
      </c>
      <c r="CP702">
        <f>(P702+Q702+S702)</f>
        <v>544.66999999999996</v>
      </c>
      <c r="CQ702">
        <f>ROUND((ROUND((AC702*AW702*1),2)*BC702),2)</f>
        <v>0</v>
      </c>
      <c r="CR702">
        <f>(ROUND((ROUND(((ET702)*AV702*1),2)*BB702),2)+ROUND((ROUND(((AE702-(EU702))*AV702*1),2)*BS702),2))</f>
        <v>0</v>
      </c>
      <c r="CS702">
        <f>ROUND((ROUND((AE702*AV702*1),2)*BS702),2)</f>
        <v>0</v>
      </c>
      <c r="CT702">
        <f>ROUND((ROUND((AF702*AV702*1),2)*BA702),2)</f>
        <v>544.66999999999996</v>
      </c>
      <c r="CU702">
        <f>AG702</f>
        <v>0</v>
      </c>
      <c r="CV702">
        <f>(AH702*AV702)</f>
        <v>0.72000000000000008</v>
      </c>
      <c r="CW702">
        <f>AI702</f>
        <v>0</v>
      </c>
      <c r="CX702">
        <f>AJ702</f>
        <v>0</v>
      </c>
      <c r="CY702">
        <f>S702*(BZ702/100)</f>
        <v>381.26899999999995</v>
      </c>
      <c r="CZ702">
        <f>S702*(CA702/100)</f>
        <v>223.31469999999996</v>
      </c>
      <c r="DB702">
        <v>2</v>
      </c>
      <c r="DC702" t="s">
        <v>3</v>
      </c>
      <c r="DD702" t="s">
        <v>3</v>
      </c>
      <c r="DE702" t="s">
        <v>3</v>
      </c>
      <c r="DF702" t="s">
        <v>3</v>
      </c>
      <c r="DG702" t="s">
        <v>552</v>
      </c>
      <c r="DH702" t="s">
        <v>3</v>
      </c>
      <c r="DI702" t="s">
        <v>552</v>
      </c>
      <c r="DJ702" t="s">
        <v>3</v>
      </c>
      <c r="DK702" t="s">
        <v>3</v>
      </c>
      <c r="DL702" t="s">
        <v>3</v>
      </c>
      <c r="DM702" t="s">
        <v>3</v>
      </c>
      <c r="DN702">
        <v>75</v>
      </c>
      <c r="DO702">
        <v>70</v>
      </c>
      <c r="DP702">
        <v>1</v>
      </c>
      <c r="DQ702">
        <v>1</v>
      </c>
      <c r="DU702">
        <v>1013</v>
      </c>
      <c r="DV702" t="s">
        <v>550</v>
      </c>
      <c r="DW702" t="s">
        <v>550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40698767</v>
      </c>
      <c r="EF702">
        <v>50</v>
      </c>
      <c r="EG702" t="s">
        <v>553</v>
      </c>
      <c r="EH702">
        <v>0</v>
      </c>
      <c r="EI702" t="s">
        <v>3</v>
      </c>
      <c r="EJ702">
        <v>4</v>
      </c>
      <c r="EK702">
        <v>381</v>
      </c>
      <c r="EL702" t="s">
        <v>554</v>
      </c>
      <c r="EM702" t="s">
        <v>555</v>
      </c>
      <c r="EO702" t="s">
        <v>556</v>
      </c>
      <c r="EQ702">
        <v>131072</v>
      </c>
      <c r="ER702">
        <v>14.24</v>
      </c>
      <c r="ES702">
        <v>0</v>
      </c>
      <c r="ET702">
        <v>0</v>
      </c>
      <c r="EU702">
        <v>0</v>
      </c>
      <c r="EV702">
        <v>14.24</v>
      </c>
      <c r="EW702">
        <v>0.9</v>
      </c>
      <c r="EX702">
        <v>0</v>
      </c>
      <c r="EY702">
        <v>0</v>
      </c>
      <c r="FQ702">
        <v>0</v>
      </c>
      <c r="FR702">
        <v>0</v>
      </c>
      <c r="FS702">
        <v>0</v>
      </c>
      <c r="FX702">
        <v>75</v>
      </c>
      <c r="FY702">
        <v>70</v>
      </c>
      <c r="GA702" t="s">
        <v>3</v>
      </c>
      <c r="GD702">
        <v>0</v>
      </c>
      <c r="GF702">
        <v>1878032076</v>
      </c>
      <c r="GG702">
        <v>2</v>
      </c>
      <c r="GH702">
        <v>1</v>
      </c>
      <c r="GI702">
        <v>2</v>
      </c>
      <c r="GJ702">
        <v>0</v>
      </c>
      <c r="GK702">
        <f>ROUND(R702*(R12)/100,2)</f>
        <v>0</v>
      </c>
      <c r="GL702">
        <f>ROUND(IF(AND(BH702=3,BI702=3,FS702&lt;&gt;0),P702,0),2)</f>
        <v>0</v>
      </c>
      <c r="GM702">
        <f>ROUND(O702+X702+Y702+GK702,2)+GX702</f>
        <v>1149.25</v>
      </c>
      <c r="GN702">
        <f>IF(OR(BI702=0,BI702=1),GM702-GX702,0)</f>
        <v>0</v>
      </c>
      <c r="GO702">
        <f>IF(BI702=2,GM702-GX702,0)</f>
        <v>0</v>
      </c>
      <c r="GP702">
        <f>IF(BI702=4,GM702-GX702,0)</f>
        <v>1149.25</v>
      </c>
      <c r="GR702">
        <v>0</v>
      </c>
      <c r="GS702">
        <v>3</v>
      </c>
      <c r="GT702">
        <v>0</v>
      </c>
      <c r="GU702" t="s">
        <v>3</v>
      </c>
      <c r="GV702">
        <f>ROUND((GT702),6)</f>
        <v>0</v>
      </c>
      <c r="GW702">
        <v>1</v>
      </c>
      <c r="GX702">
        <f>ROUND(HC702*I702,2)</f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45" x14ac:dyDescent="0.2">
      <c r="A703">
        <v>17</v>
      </c>
      <c r="B703">
        <v>1</v>
      </c>
      <c r="E703" t="s">
        <v>36</v>
      </c>
      <c r="F703" t="s">
        <v>557</v>
      </c>
      <c r="G703" t="s">
        <v>558</v>
      </c>
      <c r="H703" t="s">
        <v>559</v>
      </c>
      <c r="I703">
        <v>1</v>
      </c>
      <c r="J703">
        <v>0</v>
      </c>
      <c r="K703">
        <v>1</v>
      </c>
      <c r="O703">
        <f>ROUND(CP703,2)</f>
        <v>218.06</v>
      </c>
      <c r="P703">
        <f>ROUND((ROUND((AC703*AW703*I703),2)*BC703),2)</f>
        <v>0</v>
      </c>
      <c r="Q703">
        <f>(ROUND((ROUND(((ET703)*AV703*I703),2)*BB703),2)+ROUND((ROUND(((AE703-(EU703))*AV703*I703),2)*BS703),2))</f>
        <v>0</v>
      </c>
      <c r="R703">
        <f>ROUND((ROUND((AE703*AV703*I703),2)*BS703),2)</f>
        <v>0</v>
      </c>
      <c r="S703">
        <f>ROUND((ROUND((AF703*AV703*I703),2)*BA703),2)</f>
        <v>218.06</v>
      </c>
      <c r="T703">
        <f>ROUND(CU703*I703,2)</f>
        <v>0</v>
      </c>
      <c r="U703">
        <f>CV703*I703</f>
        <v>0.28799999999999998</v>
      </c>
      <c r="V703">
        <f>CW703*I703</f>
        <v>0</v>
      </c>
      <c r="W703">
        <f>ROUND(CX703*I703,2)</f>
        <v>0</v>
      </c>
      <c r="X703">
        <f>ROUND(CY703,2)</f>
        <v>152.63999999999999</v>
      </c>
      <c r="Y703">
        <f>ROUND(CZ703,2)</f>
        <v>89.4</v>
      </c>
      <c r="AA703">
        <v>44842498</v>
      </c>
      <c r="AB703">
        <f>ROUND((AC703+AD703+AF703),6)</f>
        <v>4.5599999999999996</v>
      </c>
      <c r="AC703">
        <f>ROUND((ES703),6)</f>
        <v>0</v>
      </c>
      <c r="AD703">
        <f>ROUND((((ET703)-(EU703))+AE703),6)</f>
        <v>0</v>
      </c>
      <c r="AE703">
        <f>ROUND((EU703),6)</f>
        <v>0</v>
      </c>
      <c r="AF703">
        <f>ROUND(((EV703*0.8)),6)</f>
        <v>4.5599999999999996</v>
      </c>
      <c r="AG703">
        <f>ROUND((AP703),6)</f>
        <v>0</v>
      </c>
      <c r="AH703">
        <f>((EW703*0.8))</f>
        <v>0.28799999999999998</v>
      </c>
      <c r="AI703">
        <f>(EX703)</f>
        <v>0</v>
      </c>
      <c r="AJ703">
        <f>(AS703)</f>
        <v>0</v>
      </c>
      <c r="AK703">
        <v>5.7</v>
      </c>
      <c r="AL703">
        <v>0</v>
      </c>
      <c r="AM703">
        <v>0</v>
      </c>
      <c r="AN703">
        <v>0</v>
      </c>
      <c r="AO703">
        <v>5.7</v>
      </c>
      <c r="AP703">
        <v>0</v>
      </c>
      <c r="AQ703">
        <v>0.36</v>
      </c>
      <c r="AR703">
        <v>0</v>
      </c>
      <c r="AS703">
        <v>0</v>
      </c>
      <c r="AT703">
        <v>70</v>
      </c>
      <c r="AU703">
        <v>41</v>
      </c>
      <c r="AV703">
        <v>1</v>
      </c>
      <c r="AW703">
        <v>1</v>
      </c>
      <c r="AZ703">
        <v>1</v>
      </c>
      <c r="BA703">
        <v>47.82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4</v>
      </c>
      <c r="BJ703" t="s">
        <v>560</v>
      </c>
      <c r="BM703">
        <v>381</v>
      </c>
      <c r="BN703">
        <v>0</v>
      </c>
      <c r="BO703" t="s">
        <v>3</v>
      </c>
      <c r="BP703">
        <v>0</v>
      </c>
      <c r="BQ703">
        <v>50</v>
      </c>
      <c r="BR703">
        <v>0</v>
      </c>
      <c r="BS703">
        <v>47.82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70</v>
      </c>
      <c r="CA703">
        <v>41</v>
      </c>
      <c r="CB703" t="s">
        <v>3</v>
      </c>
      <c r="CE703">
        <v>30</v>
      </c>
      <c r="CF703">
        <v>0</v>
      </c>
      <c r="CG703">
        <v>0</v>
      </c>
      <c r="CM703">
        <v>0</v>
      </c>
      <c r="CN703" t="s">
        <v>1013</v>
      </c>
      <c r="CO703">
        <v>0</v>
      </c>
      <c r="CP703">
        <f>(P703+Q703+S703)</f>
        <v>218.06</v>
      </c>
      <c r="CQ703">
        <f>ROUND((ROUND((AC703*AW703*1),2)*BC703),2)</f>
        <v>0</v>
      </c>
      <c r="CR703">
        <f>(ROUND((ROUND(((ET703)*AV703*1),2)*BB703),2)+ROUND((ROUND(((AE703-(EU703))*AV703*1),2)*BS703),2))</f>
        <v>0</v>
      </c>
      <c r="CS703">
        <f>ROUND((ROUND((AE703*AV703*1),2)*BS703),2)</f>
        <v>0</v>
      </c>
      <c r="CT703">
        <f>ROUND((ROUND((AF703*AV703*1),2)*BA703),2)</f>
        <v>218.06</v>
      </c>
      <c r="CU703">
        <f>AG703</f>
        <v>0</v>
      </c>
      <c r="CV703">
        <f>(AH703*AV703)</f>
        <v>0.28799999999999998</v>
      </c>
      <c r="CW703">
        <f>AI703</f>
        <v>0</v>
      </c>
      <c r="CX703">
        <f>AJ703</f>
        <v>0</v>
      </c>
      <c r="CY703">
        <f>S703*(BZ703/100)</f>
        <v>152.642</v>
      </c>
      <c r="CZ703">
        <f>S703*(CA703/100)</f>
        <v>89.404600000000002</v>
      </c>
      <c r="DB703">
        <v>3</v>
      </c>
      <c r="DC703" t="s">
        <v>3</v>
      </c>
      <c r="DD703" t="s">
        <v>3</v>
      </c>
      <c r="DE703" t="s">
        <v>3</v>
      </c>
      <c r="DF703" t="s">
        <v>3</v>
      </c>
      <c r="DG703" t="s">
        <v>552</v>
      </c>
      <c r="DH703" t="s">
        <v>3</v>
      </c>
      <c r="DI703" t="s">
        <v>552</v>
      </c>
      <c r="DJ703" t="s">
        <v>3</v>
      </c>
      <c r="DK703" t="s">
        <v>3</v>
      </c>
      <c r="DL703" t="s">
        <v>3</v>
      </c>
      <c r="DM703" t="s">
        <v>3</v>
      </c>
      <c r="DN703">
        <v>75</v>
      </c>
      <c r="DO703">
        <v>70</v>
      </c>
      <c r="DP703">
        <v>1</v>
      </c>
      <c r="DQ703">
        <v>1</v>
      </c>
      <c r="DU703">
        <v>1013</v>
      </c>
      <c r="DV703" t="s">
        <v>559</v>
      </c>
      <c r="DW703" t="s">
        <v>559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40698767</v>
      </c>
      <c r="EF703">
        <v>50</v>
      </c>
      <c r="EG703" t="s">
        <v>553</v>
      </c>
      <c r="EH703">
        <v>0</v>
      </c>
      <c r="EI703" t="s">
        <v>3</v>
      </c>
      <c r="EJ703">
        <v>4</v>
      </c>
      <c r="EK703">
        <v>381</v>
      </c>
      <c r="EL703" t="s">
        <v>554</v>
      </c>
      <c r="EM703" t="s">
        <v>555</v>
      </c>
      <c r="EO703" t="s">
        <v>556</v>
      </c>
      <c r="EQ703">
        <v>131072</v>
      </c>
      <c r="ER703">
        <v>5.7</v>
      </c>
      <c r="ES703">
        <v>0</v>
      </c>
      <c r="ET703">
        <v>0</v>
      </c>
      <c r="EU703">
        <v>0</v>
      </c>
      <c r="EV703">
        <v>5.7</v>
      </c>
      <c r="EW703">
        <v>0.36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75</v>
      </c>
      <c r="FY703">
        <v>70</v>
      </c>
      <c r="GA703" t="s">
        <v>3</v>
      </c>
      <c r="GD703">
        <v>0</v>
      </c>
      <c r="GF703">
        <v>-714386267</v>
      </c>
      <c r="GG703">
        <v>2</v>
      </c>
      <c r="GH703">
        <v>1</v>
      </c>
      <c r="GI703">
        <v>2</v>
      </c>
      <c r="GJ703">
        <v>0</v>
      </c>
      <c r="GK703">
        <f>ROUND(R703*(R12)/100,2)</f>
        <v>0</v>
      </c>
      <c r="GL703">
        <f>ROUND(IF(AND(BH703=3,BI703=3,FS703&lt;&gt;0),P703,0),2)</f>
        <v>0</v>
      </c>
      <c r="GM703">
        <f>ROUND(O703+X703+Y703+GK703,2)+GX703</f>
        <v>460.1</v>
      </c>
      <c r="GN703">
        <f>IF(OR(BI703=0,BI703=1),GM703-GX703,0)</f>
        <v>0</v>
      </c>
      <c r="GO703">
        <f>IF(BI703=2,GM703-GX703,0)</f>
        <v>0</v>
      </c>
      <c r="GP703">
        <f>IF(BI703=4,GM703-GX703,0)</f>
        <v>460.1</v>
      </c>
      <c r="GR703">
        <v>0</v>
      </c>
      <c r="GS703">
        <v>3</v>
      </c>
      <c r="GT703">
        <v>0</v>
      </c>
      <c r="GU703" t="s">
        <v>3</v>
      </c>
      <c r="GV703">
        <f>ROUND((GT703),6)</f>
        <v>0</v>
      </c>
      <c r="GW703">
        <v>1</v>
      </c>
      <c r="GX703">
        <f>ROUND(HC703*I703,2)</f>
        <v>0</v>
      </c>
      <c r="HA703">
        <v>0</v>
      </c>
      <c r="HB703">
        <v>0</v>
      </c>
      <c r="HC703">
        <f>GV703*GW703</f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5" spans="1:206" x14ac:dyDescent="0.2">
      <c r="A705" s="2">
        <v>51</v>
      </c>
      <c r="B705" s="2">
        <f>B698</f>
        <v>1</v>
      </c>
      <c r="C705" s="2">
        <f>A698</f>
        <v>4</v>
      </c>
      <c r="D705" s="2">
        <f>ROW(A698)</f>
        <v>698</v>
      </c>
      <c r="E705" s="2"/>
      <c r="F705" s="2" t="str">
        <f>IF(F698&lt;&gt;"",F698,"")</f>
        <v>Новый раздел</v>
      </c>
      <c r="G705" s="2" t="str">
        <f>IF(G698&lt;&gt;"",G698,"")</f>
        <v>ПНР КЛ 0,4 кВ</v>
      </c>
      <c r="H705" s="2">
        <v>0</v>
      </c>
      <c r="I705" s="2"/>
      <c r="J705" s="2"/>
      <c r="K705" s="2"/>
      <c r="L705" s="2"/>
      <c r="M705" s="2"/>
      <c r="N705" s="2"/>
      <c r="O705" s="2">
        <f t="shared" ref="O705:T705" si="493">ROUND(AB705,2)</f>
        <v>762.73</v>
      </c>
      <c r="P705" s="2">
        <f t="shared" si="493"/>
        <v>0</v>
      </c>
      <c r="Q705" s="2">
        <f t="shared" si="493"/>
        <v>0</v>
      </c>
      <c r="R705" s="2">
        <f t="shared" si="493"/>
        <v>0</v>
      </c>
      <c r="S705" s="2">
        <f t="shared" si="493"/>
        <v>762.73</v>
      </c>
      <c r="T705" s="2">
        <f t="shared" si="493"/>
        <v>0</v>
      </c>
      <c r="U705" s="2">
        <f>AH705</f>
        <v>1.008</v>
      </c>
      <c r="V705" s="2">
        <f>AI705</f>
        <v>0</v>
      </c>
      <c r="W705" s="2">
        <f>ROUND(AJ705,2)</f>
        <v>0</v>
      </c>
      <c r="X705" s="2">
        <f>ROUND(AK705,2)</f>
        <v>533.91</v>
      </c>
      <c r="Y705" s="2">
        <f>ROUND(AL705,2)</f>
        <v>312.70999999999998</v>
      </c>
      <c r="Z705" s="2"/>
      <c r="AA705" s="2"/>
      <c r="AB705" s="2">
        <f>ROUND(SUMIF(AA702:AA703,"=44842498",O702:O703),2)</f>
        <v>762.73</v>
      </c>
      <c r="AC705" s="2">
        <f>ROUND(SUMIF(AA702:AA703,"=44842498",P702:P703),2)</f>
        <v>0</v>
      </c>
      <c r="AD705" s="2">
        <f>ROUND(SUMIF(AA702:AA703,"=44842498",Q702:Q703),2)</f>
        <v>0</v>
      </c>
      <c r="AE705" s="2">
        <f>ROUND(SUMIF(AA702:AA703,"=44842498",R702:R703),2)</f>
        <v>0</v>
      </c>
      <c r="AF705" s="2">
        <f>ROUND(SUMIF(AA702:AA703,"=44842498",S702:S703),2)</f>
        <v>762.73</v>
      </c>
      <c r="AG705" s="2">
        <f>ROUND(SUMIF(AA702:AA703,"=44842498",T702:T703),2)</f>
        <v>0</v>
      </c>
      <c r="AH705" s="2">
        <f>SUMIF(AA702:AA703,"=44842498",U702:U703)</f>
        <v>1.008</v>
      </c>
      <c r="AI705" s="2">
        <f>SUMIF(AA702:AA703,"=44842498",V702:V703)</f>
        <v>0</v>
      </c>
      <c r="AJ705" s="2">
        <f>ROUND(SUMIF(AA702:AA703,"=44842498",W702:W703),2)</f>
        <v>0</v>
      </c>
      <c r="AK705" s="2">
        <f>ROUND(SUMIF(AA702:AA703,"=44842498",X702:X703),2)</f>
        <v>533.91</v>
      </c>
      <c r="AL705" s="2">
        <f>ROUND(SUMIF(AA702:AA703,"=44842498",Y702:Y703),2)</f>
        <v>312.70999999999998</v>
      </c>
      <c r="AM705" s="2"/>
      <c r="AN705" s="2"/>
      <c r="AO705" s="2">
        <f t="shared" ref="AO705:BD705" si="494">ROUND(BX705,2)</f>
        <v>0</v>
      </c>
      <c r="AP705" s="2">
        <f t="shared" si="494"/>
        <v>0</v>
      </c>
      <c r="AQ705" s="2">
        <f t="shared" si="494"/>
        <v>0</v>
      </c>
      <c r="AR705" s="2">
        <f t="shared" si="494"/>
        <v>1609.35</v>
      </c>
      <c r="AS705" s="2">
        <f t="shared" si="494"/>
        <v>0</v>
      </c>
      <c r="AT705" s="2">
        <f t="shared" si="494"/>
        <v>0</v>
      </c>
      <c r="AU705" s="2">
        <f t="shared" si="494"/>
        <v>1609.35</v>
      </c>
      <c r="AV705" s="2">
        <f t="shared" si="494"/>
        <v>0</v>
      </c>
      <c r="AW705" s="2">
        <f t="shared" si="494"/>
        <v>0</v>
      </c>
      <c r="AX705" s="2">
        <f t="shared" si="494"/>
        <v>0</v>
      </c>
      <c r="AY705" s="2">
        <f t="shared" si="494"/>
        <v>0</v>
      </c>
      <c r="AZ705" s="2">
        <f t="shared" si="494"/>
        <v>0</v>
      </c>
      <c r="BA705" s="2">
        <f t="shared" si="494"/>
        <v>0</v>
      </c>
      <c r="BB705" s="2">
        <f t="shared" si="494"/>
        <v>0</v>
      </c>
      <c r="BC705" s="2">
        <f t="shared" si="494"/>
        <v>0</v>
      </c>
      <c r="BD705" s="2">
        <f t="shared" si="494"/>
        <v>0</v>
      </c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>
        <f>ROUND(SUMIF(AA702:AA703,"=44842498",FQ702:FQ703),2)</f>
        <v>0</v>
      </c>
      <c r="BY705" s="2">
        <f>ROUND(SUMIF(AA702:AA703,"=44842498",FR702:FR703),2)</f>
        <v>0</v>
      </c>
      <c r="BZ705" s="2">
        <f>ROUND(SUMIF(AA702:AA703,"=44842498",GL702:GL703),2)</f>
        <v>0</v>
      </c>
      <c r="CA705" s="2">
        <f>ROUND(SUMIF(AA702:AA703,"=44842498",GM702:GM703),2)</f>
        <v>1609.35</v>
      </c>
      <c r="CB705" s="2">
        <f>ROUND(SUMIF(AA702:AA703,"=44842498",GN702:GN703),2)</f>
        <v>0</v>
      </c>
      <c r="CC705" s="2">
        <f>ROUND(SUMIF(AA702:AA703,"=44842498",GO702:GO703),2)</f>
        <v>0</v>
      </c>
      <c r="CD705" s="2">
        <f>ROUND(SUMIF(AA702:AA703,"=44842498",GP702:GP703),2)</f>
        <v>1609.35</v>
      </c>
      <c r="CE705" s="2">
        <f>AC705-BX705</f>
        <v>0</v>
      </c>
      <c r="CF705" s="2">
        <f>AC705-BY705</f>
        <v>0</v>
      </c>
      <c r="CG705" s="2">
        <f>BX705-BZ705</f>
        <v>0</v>
      </c>
      <c r="CH705" s="2">
        <f>AC705-BX705-BY705+BZ705</f>
        <v>0</v>
      </c>
      <c r="CI705" s="2">
        <f>BY705-BZ705</f>
        <v>0</v>
      </c>
      <c r="CJ705" s="2">
        <f>ROUND(SUMIF(AA702:AA703,"=44842498",GX702:GX703),2)</f>
        <v>0</v>
      </c>
      <c r="CK705" s="2">
        <f>ROUND(SUMIF(AA702:AA703,"=44842498",GY702:GY703),2)</f>
        <v>0</v>
      </c>
      <c r="CL705" s="2">
        <f>ROUND(SUMIF(AA702:AA703,"=44842498",GZ702:GZ703),2)</f>
        <v>0</v>
      </c>
      <c r="CM705" s="2">
        <f>ROUND(SUMIF(AA702:AA703,"=44842498",HD702:HD703),2)</f>
        <v>0</v>
      </c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>
        <v>0</v>
      </c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201</v>
      </c>
      <c r="F707" s="4">
        <f>ROUND(Source!O705,O707)</f>
        <v>762.73</v>
      </c>
      <c r="G707" s="4" t="s">
        <v>75</v>
      </c>
      <c r="H707" s="4" t="s">
        <v>76</v>
      </c>
      <c r="I707" s="4"/>
      <c r="J707" s="4"/>
      <c r="K707" s="4">
        <v>201</v>
      </c>
      <c r="L707" s="4">
        <v>1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762.73</v>
      </c>
      <c r="X707" s="4">
        <v>1</v>
      </c>
      <c r="Y707" s="4">
        <v>762.73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202</v>
      </c>
      <c r="F708" s="4">
        <f>ROUND(Source!P705,O708)</f>
        <v>0</v>
      </c>
      <c r="G708" s="4" t="s">
        <v>77</v>
      </c>
      <c r="H708" s="4" t="s">
        <v>78</v>
      </c>
      <c r="I708" s="4"/>
      <c r="J708" s="4"/>
      <c r="K708" s="4">
        <v>202</v>
      </c>
      <c r="L708" s="4">
        <v>2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222</v>
      </c>
      <c r="F709" s="4">
        <f>ROUND(Source!AO705,O709)</f>
        <v>0</v>
      </c>
      <c r="G709" s="4" t="s">
        <v>79</v>
      </c>
      <c r="H709" s="4" t="s">
        <v>80</v>
      </c>
      <c r="I709" s="4"/>
      <c r="J709" s="4"/>
      <c r="K709" s="4">
        <v>222</v>
      </c>
      <c r="L709" s="4">
        <v>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225</v>
      </c>
      <c r="F710" s="4">
        <f>ROUND(Source!AV705,O710)</f>
        <v>0</v>
      </c>
      <c r="G710" s="4" t="s">
        <v>81</v>
      </c>
      <c r="H710" s="4" t="s">
        <v>82</v>
      </c>
      <c r="I710" s="4"/>
      <c r="J710" s="4"/>
      <c r="K710" s="4">
        <v>225</v>
      </c>
      <c r="L710" s="4">
        <v>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226</v>
      </c>
      <c r="F711" s="4">
        <f>ROUND(Source!AW705,O711)</f>
        <v>0</v>
      </c>
      <c r="G711" s="4" t="s">
        <v>83</v>
      </c>
      <c r="H711" s="4" t="s">
        <v>84</v>
      </c>
      <c r="I711" s="4"/>
      <c r="J711" s="4"/>
      <c r="K711" s="4">
        <v>226</v>
      </c>
      <c r="L711" s="4">
        <v>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227</v>
      </c>
      <c r="F712" s="4">
        <f>ROUND(Source!AX705,O712)</f>
        <v>0</v>
      </c>
      <c r="G712" s="4" t="s">
        <v>85</v>
      </c>
      <c r="H712" s="4" t="s">
        <v>86</v>
      </c>
      <c r="I712" s="4"/>
      <c r="J712" s="4"/>
      <c r="K712" s="4">
        <v>227</v>
      </c>
      <c r="L712" s="4">
        <v>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228</v>
      </c>
      <c r="F713" s="4">
        <f>ROUND(Source!AY705,O713)</f>
        <v>0</v>
      </c>
      <c r="G713" s="4" t="s">
        <v>87</v>
      </c>
      <c r="H713" s="4" t="s">
        <v>88</v>
      </c>
      <c r="I713" s="4"/>
      <c r="J713" s="4"/>
      <c r="K713" s="4">
        <v>228</v>
      </c>
      <c r="L713" s="4">
        <v>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216</v>
      </c>
      <c r="F714" s="4">
        <f>ROUND(Source!AP705,O714)</f>
        <v>0</v>
      </c>
      <c r="G714" s="4" t="s">
        <v>89</v>
      </c>
      <c r="H714" s="4" t="s">
        <v>90</v>
      </c>
      <c r="I714" s="4"/>
      <c r="J714" s="4"/>
      <c r="K714" s="4">
        <v>216</v>
      </c>
      <c r="L714" s="4">
        <v>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223</v>
      </c>
      <c r="F715" s="4">
        <f>ROUND(Source!AQ705,O715)</f>
        <v>0</v>
      </c>
      <c r="G715" s="4" t="s">
        <v>91</v>
      </c>
      <c r="H715" s="4" t="s">
        <v>92</v>
      </c>
      <c r="I715" s="4"/>
      <c r="J715" s="4"/>
      <c r="K715" s="4">
        <v>223</v>
      </c>
      <c r="L715" s="4">
        <v>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229</v>
      </c>
      <c r="F716" s="4">
        <f>ROUND(Source!AZ705,O716)</f>
        <v>0</v>
      </c>
      <c r="G716" s="4" t="s">
        <v>93</v>
      </c>
      <c r="H716" s="4" t="s">
        <v>94</v>
      </c>
      <c r="I716" s="4"/>
      <c r="J716" s="4"/>
      <c r="K716" s="4">
        <v>229</v>
      </c>
      <c r="L716" s="4">
        <v>10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203</v>
      </c>
      <c r="F717" s="4">
        <f>ROUND(Source!Q705,O717)</f>
        <v>0</v>
      </c>
      <c r="G717" s="4" t="s">
        <v>95</v>
      </c>
      <c r="H717" s="4" t="s">
        <v>96</v>
      </c>
      <c r="I717" s="4"/>
      <c r="J717" s="4"/>
      <c r="K717" s="4">
        <v>203</v>
      </c>
      <c r="L717" s="4">
        <v>11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231</v>
      </c>
      <c r="F718" s="4">
        <f>ROUND(Source!BB705,O718)</f>
        <v>0</v>
      </c>
      <c r="G718" s="4" t="s">
        <v>97</v>
      </c>
      <c r="H718" s="4" t="s">
        <v>98</v>
      </c>
      <c r="I718" s="4"/>
      <c r="J718" s="4"/>
      <c r="K718" s="4">
        <v>231</v>
      </c>
      <c r="L718" s="4">
        <v>12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204</v>
      </c>
      <c r="F719" s="4">
        <f>ROUND(Source!R705,O719)</f>
        <v>0</v>
      </c>
      <c r="G719" s="4" t="s">
        <v>99</v>
      </c>
      <c r="H719" s="4" t="s">
        <v>100</v>
      </c>
      <c r="I719" s="4"/>
      <c r="J719" s="4"/>
      <c r="K719" s="4">
        <v>204</v>
      </c>
      <c r="L719" s="4">
        <v>13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205</v>
      </c>
      <c r="F720" s="4">
        <f>ROUND(Source!S705,O720)</f>
        <v>762.73</v>
      </c>
      <c r="G720" s="4" t="s">
        <v>101</v>
      </c>
      <c r="H720" s="4" t="s">
        <v>102</v>
      </c>
      <c r="I720" s="4"/>
      <c r="J720" s="4"/>
      <c r="K720" s="4">
        <v>205</v>
      </c>
      <c r="L720" s="4">
        <v>14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762.73</v>
      </c>
      <c r="X720" s="4">
        <v>1</v>
      </c>
      <c r="Y720" s="4">
        <v>762.73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232</v>
      </c>
      <c r="F721" s="4">
        <f>ROUND(Source!BC705,O721)</f>
        <v>0</v>
      </c>
      <c r="G721" s="4" t="s">
        <v>103</v>
      </c>
      <c r="H721" s="4" t="s">
        <v>104</v>
      </c>
      <c r="I721" s="4"/>
      <c r="J721" s="4"/>
      <c r="K721" s="4">
        <v>232</v>
      </c>
      <c r="L721" s="4">
        <v>15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214</v>
      </c>
      <c r="F722" s="4">
        <f>ROUND(Source!AS705,O722)</f>
        <v>0</v>
      </c>
      <c r="G722" s="4" t="s">
        <v>105</v>
      </c>
      <c r="H722" s="4" t="s">
        <v>106</v>
      </c>
      <c r="I722" s="4"/>
      <c r="J722" s="4"/>
      <c r="K722" s="4">
        <v>214</v>
      </c>
      <c r="L722" s="4">
        <v>16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215</v>
      </c>
      <c r="F723" s="4">
        <f>ROUND(Source!AT705,O723)</f>
        <v>0</v>
      </c>
      <c r="G723" s="4" t="s">
        <v>107</v>
      </c>
      <c r="H723" s="4" t="s">
        <v>108</v>
      </c>
      <c r="I723" s="4"/>
      <c r="J723" s="4"/>
      <c r="K723" s="4">
        <v>215</v>
      </c>
      <c r="L723" s="4">
        <v>17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217</v>
      </c>
      <c r="F724" s="4">
        <f>ROUND(Source!AU705,O724)</f>
        <v>1609.35</v>
      </c>
      <c r="G724" s="4" t="s">
        <v>109</v>
      </c>
      <c r="H724" s="4" t="s">
        <v>110</v>
      </c>
      <c r="I724" s="4"/>
      <c r="J724" s="4"/>
      <c r="K724" s="4">
        <v>217</v>
      </c>
      <c r="L724" s="4">
        <v>18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1609.35</v>
      </c>
      <c r="X724" s="4">
        <v>1</v>
      </c>
      <c r="Y724" s="4">
        <v>1609.35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230</v>
      </c>
      <c r="F725" s="4">
        <f>ROUND(Source!BA705,O725)</f>
        <v>0</v>
      </c>
      <c r="G725" s="4" t="s">
        <v>111</v>
      </c>
      <c r="H725" s="4" t="s">
        <v>112</v>
      </c>
      <c r="I725" s="4"/>
      <c r="J725" s="4"/>
      <c r="K725" s="4">
        <v>230</v>
      </c>
      <c r="L725" s="4">
        <v>19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206</v>
      </c>
      <c r="F726" s="4">
        <f>ROUND(Source!T705,O726)</f>
        <v>0</v>
      </c>
      <c r="G726" s="4" t="s">
        <v>113</v>
      </c>
      <c r="H726" s="4" t="s">
        <v>114</v>
      </c>
      <c r="I726" s="4"/>
      <c r="J726" s="4"/>
      <c r="K726" s="4">
        <v>206</v>
      </c>
      <c r="L726" s="4">
        <v>20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207</v>
      </c>
      <c r="F727" s="4">
        <f>Source!U705</f>
        <v>1.008</v>
      </c>
      <c r="G727" s="4" t="s">
        <v>115</v>
      </c>
      <c r="H727" s="4" t="s">
        <v>116</v>
      </c>
      <c r="I727" s="4"/>
      <c r="J727" s="4"/>
      <c r="K727" s="4">
        <v>207</v>
      </c>
      <c r="L727" s="4">
        <v>21</v>
      </c>
      <c r="M727" s="4">
        <v>3</v>
      </c>
      <c r="N727" s="4" t="s">
        <v>3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1.008</v>
      </c>
      <c r="X727" s="4">
        <v>1</v>
      </c>
      <c r="Y727" s="4">
        <v>1.008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208</v>
      </c>
      <c r="F728" s="4">
        <f>Source!V705</f>
        <v>0</v>
      </c>
      <c r="G728" s="4" t="s">
        <v>117</v>
      </c>
      <c r="H728" s="4" t="s">
        <v>118</v>
      </c>
      <c r="I728" s="4"/>
      <c r="J728" s="4"/>
      <c r="K728" s="4">
        <v>208</v>
      </c>
      <c r="L728" s="4">
        <v>22</v>
      </c>
      <c r="M728" s="4">
        <v>3</v>
      </c>
      <c r="N728" s="4" t="s">
        <v>3</v>
      </c>
      <c r="O728" s="4">
        <v>-1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209</v>
      </c>
      <c r="F729" s="4">
        <f>ROUND(Source!W705,O729)</f>
        <v>0</v>
      </c>
      <c r="G729" s="4" t="s">
        <v>119</v>
      </c>
      <c r="H729" s="4" t="s">
        <v>120</v>
      </c>
      <c r="I729" s="4"/>
      <c r="J729" s="4"/>
      <c r="K729" s="4">
        <v>209</v>
      </c>
      <c r="L729" s="4">
        <v>23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233</v>
      </c>
      <c r="F730" s="4">
        <f>ROUND(Source!BD705,O730)</f>
        <v>0</v>
      </c>
      <c r="G730" s="4" t="s">
        <v>121</v>
      </c>
      <c r="H730" s="4" t="s">
        <v>122</v>
      </c>
      <c r="I730" s="4"/>
      <c r="J730" s="4"/>
      <c r="K730" s="4">
        <v>233</v>
      </c>
      <c r="L730" s="4">
        <v>24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210</v>
      </c>
      <c r="F731" s="4">
        <f>ROUND(Source!X705,O731)</f>
        <v>533.91</v>
      </c>
      <c r="G731" s="4" t="s">
        <v>123</v>
      </c>
      <c r="H731" s="4" t="s">
        <v>124</v>
      </c>
      <c r="I731" s="4"/>
      <c r="J731" s="4"/>
      <c r="K731" s="4">
        <v>210</v>
      </c>
      <c r="L731" s="4">
        <v>25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533.91</v>
      </c>
      <c r="X731" s="4">
        <v>1</v>
      </c>
      <c r="Y731" s="4">
        <v>533.91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211</v>
      </c>
      <c r="F732" s="4">
        <f>ROUND(Source!Y705,O732)</f>
        <v>312.70999999999998</v>
      </c>
      <c r="G732" s="4" t="s">
        <v>125</v>
      </c>
      <c r="H732" s="4" t="s">
        <v>126</v>
      </c>
      <c r="I732" s="4"/>
      <c r="J732" s="4"/>
      <c r="K732" s="4">
        <v>211</v>
      </c>
      <c r="L732" s="4">
        <v>26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312.70999999999998</v>
      </c>
      <c r="X732" s="4">
        <v>1</v>
      </c>
      <c r="Y732" s="4">
        <v>312.70999999999998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224</v>
      </c>
      <c r="F733" s="4">
        <f>ROUND(Source!AR705,O733)</f>
        <v>1609.35</v>
      </c>
      <c r="G733" s="4" t="s">
        <v>127</v>
      </c>
      <c r="H733" s="4" t="s">
        <v>128</v>
      </c>
      <c r="I733" s="4"/>
      <c r="J733" s="4"/>
      <c r="K733" s="4">
        <v>224</v>
      </c>
      <c r="L733" s="4">
        <v>27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1609.35</v>
      </c>
      <c r="X733" s="4">
        <v>1</v>
      </c>
      <c r="Y733" s="4">
        <v>1609.35</v>
      </c>
      <c r="Z733" s="4"/>
      <c r="AA733" s="4"/>
      <c r="AB733" s="4"/>
    </row>
    <row r="735" spans="1:206" x14ac:dyDescent="0.2">
      <c r="A735" s="2">
        <v>51</v>
      </c>
      <c r="B735" s="2">
        <f>B694</f>
        <v>1</v>
      </c>
      <c r="C735" s="2">
        <f>A694</f>
        <v>3</v>
      </c>
      <c r="D735" s="2">
        <f>ROW(A694)</f>
        <v>694</v>
      </c>
      <c r="E735" s="2"/>
      <c r="F735" s="2" t="str">
        <f>IF(F694&lt;&gt;"",F694,"")</f>
        <v>09-01-01</v>
      </c>
      <c r="G735" s="2" t="str">
        <f>IF(G694&lt;&gt;"",G694,"")</f>
        <v>Пуско-наладочные работы</v>
      </c>
      <c r="H735" s="2">
        <v>0</v>
      </c>
      <c r="I735" s="2"/>
      <c r="J735" s="2"/>
      <c r="K735" s="2"/>
      <c r="L735" s="2"/>
      <c r="M735" s="2"/>
      <c r="N735" s="2"/>
      <c r="O735" s="2">
        <f t="shared" ref="O735:T735" si="495">ROUND(O705+AB735,2)</f>
        <v>762.73</v>
      </c>
      <c r="P735" s="2">
        <f t="shared" si="495"/>
        <v>0</v>
      </c>
      <c r="Q735" s="2">
        <f t="shared" si="495"/>
        <v>0</v>
      </c>
      <c r="R735" s="2">
        <f t="shared" si="495"/>
        <v>0</v>
      </c>
      <c r="S735" s="2">
        <f t="shared" si="495"/>
        <v>762.73</v>
      </c>
      <c r="T735" s="2">
        <f t="shared" si="495"/>
        <v>0</v>
      </c>
      <c r="U735" s="2">
        <f>U705+AH735</f>
        <v>1.008</v>
      </c>
      <c r="V735" s="2">
        <f>V705+AI735</f>
        <v>0</v>
      </c>
      <c r="W735" s="2">
        <f>ROUND(W705+AJ735,2)</f>
        <v>0</v>
      </c>
      <c r="X735" s="2">
        <f>ROUND(X705+AK735,2)</f>
        <v>533.91</v>
      </c>
      <c r="Y735" s="2">
        <f>ROUND(Y705+AL735,2)</f>
        <v>312.70999999999998</v>
      </c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>
        <f t="shared" ref="AO735:BD735" si="496">ROUND(AO705+BX735,2)</f>
        <v>0</v>
      </c>
      <c r="AP735" s="2">
        <f t="shared" si="496"/>
        <v>0</v>
      </c>
      <c r="AQ735" s="2">
        <f t="shared" si="496"/>
        <v>0</v>
      </c>
      <c r="AR735" s="2">
        <f t="shared" si="496"/>
        <v>1609.35</v>
      </c>
      <c r="AS735" s="2">
        <f t="shared" si="496"/>
        <v>0</v>
      </c>
      <c r="AT735" s="2">
        <f t="shared" si="496"/>
        <v>0</v>
      </c>
      <c r="AU735" s="2">
        <f t="shared" si="496"/>
        <v>1609.35</v>
      </c>
      <c r="AV735" s="2">
        <f t="shared" si="496"/>
        <v>0</v>
      </c>
      <c r="AW735" s="2">
        <f t="shared" si="496"/>
        <v>0</v>
      </c>
      <c r="AX735" s="2">
        <f t="shared" si="496"/>
        <v>0</v>
      </c>
      <c r="AY735" s="2">
        <f t="shared" si="496"/>
        <v>0</v>
      </c>
      <c r="AZ735" s="2">
        <f t="shared" si="496"/>
        <v>0</v>
      </c>
      <c r="BA735" s="2">
        <f t="shared" si="496"/>
        <v>0</v>
      </c>
      <c r="BB735" s="2">
        <f t="shared" si="496"/>
        <v>0</v>
      </c>
      <c r="BC735" s="2">
        <f t="shared" si="496"/>
        <v>0</v>
      </c>
      <c r="BD735" s="2">
        <f t="shared" si="496"/>
        <v>0</v>
      </c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>
        <v>0</v>
      </c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201</v>
      </c>
      <c r="F737" s="4">
        <f>ROUND(Source!O735,O737)</f>
        <v>762.73</v>
      </c>
      <c r="G737" s="4" t="s">
        <v>75</v>
      </c>
      <c r="H737" s="4" t="s">
        <v>76</v>
      </c>
      <c r="I737" s="4"/>
      <c r="J737" s="4"/>
      <c r="K737" s="4">
        <v>201</v>
      </c>
      <c r="L737" s="4">
        <v>1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762.73</v>
      </c>
      <c r="X737" s="4">
        <v>1</v>
      </c>
      <c r="Y737" s="4">
        <v>762.73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202</v>
      </c>
      <c r="F738" s="4">
        <f>ROUND(Source!P735,O738)</f>
        <v>0</v>
      </c>
      <c r="G738" s="4" t="s">
        <v>77</v>
      </c>
      <c r="H738" s="4" t="s">
        <v>78</v>
      </c>
      <c r="I738" s="4"/>
      <c r="J738" s="4"/>
      <c r="K738" s="4">
        <v>202</v>
      </c>
      <c r="L738" s="4">
        <v>2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222</v>
      </c>
      <c r="F739" s="4">
        <f>ROUND(Source!AO735,O739)</f>
        <v>0</v>
      </c>
      <c r="G739" s="4" t="s">
        <v>79</v>
      </c>
      <c r="H739" s="4" t="s">
        <v>80</v>
      </c>
      <c r="I739" s="4"/>
      <c r="J739" s="4"/>
      <c r="K739" s="4">
        <v>222</v>
      </c>
      <c r="L739" s="4">
        <v>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225</v>
      </c>
      <c r="F740" s="4">
        <f>ROUND(Source!AV735,O740)</f>
        <v>0</v>
      </c>
      <c r="G740" s="4" t="s">
        <v>81</v>
      </c>
      <c r="H740" s="4" t="s">
        <v>82</v>
      </c>
      <c r="I740" s="4"/>
      <c r="J740" s="4"/>
      <c r="K740" s="4">
        <v>225</v>
      </c>
      <c r="L740" s="4">
        <v>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226</v>
      </c>
      <c r="F741" s="4">
        <f>ROUND(Source!AW735,O741)</f>
        <v>0</v>
      </c>
      <c r="G741" s="4" t="s">
        <v>83</v>
      </c>
      <c r="H741" s="4" t="s">
        <v>84</v>
      </c>
      <c r="I741" s="4"/>
      <c r="J741" s="4"/>
      <c r="K741" s="4">
        <v>226</v>
      </c>
      <c r="L741" s="4">
        <v>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227</v>
      </c>
      <c r="F742" s="4">
        <f>ROUND(Source!AX735,O742)</f>
        <v>0</v>
      </c>
      <c r="G742" s="4" t="s">
        <v>85</v>
      </c>
      <c r="H742" s="4" t="s">
        <v>86</v>
      </c>
      <c r="I742" s="4"/>
      <c r="J742" s="4"/>
      <c r="K742" s="4">
        <v>227</v>
      </c>
      <c r="L742" s="4">
        <v>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228</v>
      </c>
      <c r="F743" s="4">
        <f>ROUND(Source!AY735,O743)</f>
        <v>0</v>
      </c>
      <c r="G743" s="4" t="s">
        <v>87</v>
      </c>
      <c r="H743" s="4" t="s">
        <v>88</v>
      </c>
      <c r="I743" s="4"/>
      <c r="J743" s="4"/>
      <c r="K743" s="4">
        <v>228</v>
      </c>
      <c r="L743" s="4">
        <v>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216</v>
      </c>
      <c r="F744" s="4">
        <f>ROUND(Source!AP735,O744)</f>
        <v>0</v>
      </c>
      <c r="G744" s="4" t="s">
        <v>89</v>
      </c>
      <c r="H744" s="4" t="s">
        <v>90</v>
      </c>
      <c r="I744" s="4"/>
      <c r="J744" s="4"/>
      <c r="K744" s="4">
        <v>216</v>
      </c>
      <c r="L744" s="4">
        <v>8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223</v>
      </c>
      <c r="F745" s="4">
        <f>ROUND(Source!AQ735,O745)</f>
        <v>0</v>
      </c>
      <c r="G745" s="4" t="s">
        <v>91</v>
      </c>
      <c r="H745" s="4" t="s">
        <v>92</v>
      </c>
      <c r="I745" s="4"/>
      <c r="J745" s="4"/>
      <c r="K745" s="4">
        <v>223</v>
      </c>
      <c r="L745" s="4">
        <v>9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229</v>
      </c>
      <c r="F746" s="4">
        <f>ROUND(Source!AZ735,O746)</f>
        <v>0</v>
      </c>
      <c r="G746" s="4" t="s">
        <v>93</v>
      </c>
      <c r="H746" s="4" t="s">
        <v>94</v>
      </c>
      <c r="I746" s="4"/>
      <c r="J746" s="4"/>
      <c r="K746" s="4">
        <v>229</v>
      </c>
      <c r="L746" s="4">
        <v>10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203</v>
      </c>
      <c r="F747" s="4">
        <f>ROUND(Source!Q735,O747)</f>
        <v>0</v>
      </c>
      <c r="G747" s="4" t="s">
        <v>95</v>
      </c>
      <c r="H747" s="4" t="s">
        <v>96</v>
      </c>
      <c r="I747" s="4"/>
      <c r="J747" s="4"/>
      <c r="K747" s="4">
        <v>203</v>
      </c>
      <c r="L747" s="4">
        <v>11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231</v>
      </c>
      <c r="F748" s="4">
        <f>ROUND(Source!BB735,O748)</f>
        <v>0</v>
      </c>
      <c r="G748" s="4" t="s">
        <v>97</v>
      </c>
      <c r="H748" s="4" t="s">
        <v>98</v>
      </c>
      <c r="I748" s="4"/>
      <c r="J748" s="4"/>
      <c r="K748" s="4">
        <v>231</v>
      </c>
      <c r="L748" s="4">
        <v>12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204</v>
      </c>
      <c r="F749" s="4">
        <f>ROUND(Source!R735,O749)</f>
        <v>0</v>
      </c>
      <c r="G749" s="4" t="s">
        <v>99</v>
      </c>
      <c r="H749" s="4" t="s">
        <v>100</v>
      </c>
      <c r="I749" s="4"/>
      <c r="J749" s="4"/>
      <c r="K749" s="4">
        <v>204</v>
      </c>
      <c r="L749" s="4">
        <v>13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205</v>
      </c>
      <c r="F750" s="4">
        <f>ROUND(Source!S735,O750)</f>
        <v>762.73</v>
      </c>
      <c r="G750" s="4" t="s">
        <v>101</v>
      </c>
      <c r="H750" s="4" t="s">
        <v>102</v>
      </c>
      <c r="I750" s="4"/>
      <c r="J750" s="4"/>
      <c r="K750" s="4">
        <v>205</v>
      </c>
      <c r="L750" s="4">
        <v>14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762.73</v>
      </c>
      <c r="X750" s="4">
        <v>1</v>
      </c>
      <c r="Y750" s="4">
        <v>762.73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232</v>
      </c>
      <c r="F751" s="4">
        <f>ROUND(Source!BC735,O751)</f>
        <v>0</v>
      </c>
      <c r="G751" s="4" t="s">
        <v>103</v>
      </c>
      <c r="H751" s="4" t="s">
        <v>104</v>
      </c>
      <c r="I751" s="4"/>
      <c r="J751" s="4"/>
      <c r="K751" s="4">
        <v>232</v>
      </c>
      <c r="L751" s="4">
        <v>15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214</v>
      </c>
      <c r="F752" s="4">
        <f>ROUND(Source!AS735,O752)</f>
        <v>0</v>
      </c>
      <c r="G752" s="4" t="s">
        <v>105</v>
      </c>
      <c r="H752" s="4" t="s">
        <v>106</v>
      </c>
      <c r="I752" s="4"/>
      <c r="J752" s="4"/>
      <c r="K752" s="4">
        <v>214</v>
      </c>
      <c r="L752" s="4">
        <v>16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215</v>
      </c>
      <c r="F753" s="4">
        <f>ROUND(Source!AT735,O753)</f>
        <v>0</v>
      </c>
      <c r="G753" s="4" t="s">
        <v>107</v>
      </c>
      <c r="H753" s="4" t="s">
        <v>108</v>
      </c>
      <c r="I753" s="4"/>
      <c r="J753" s="4"/>
      <c r="K753" s="4">
        <v>215</v>
      </c>
      <c r="L753" s="4">
        <v>17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217</v>
      </c>
      <c r="F754" s="4">
        <f>ROUND(Source!AU735,O754)</f>
        <v>1609.35</v>
      </c>
      <c r="G754" s="4" t="s">
        <v>109</v>
      </c>
      <c r="H754" s="4" t="s">
        <v>110</v>
      </c>
      <c r="I754" s="4"/>
      <c r="J754" s="4"/>
      <c r="K754" s="4">
        <v>217</v>
      </c>
      <c r="L754" s="4">
        <v>18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1609.35</v>
      </c>
      <c r="X754" s="4">
        <v>1</v>
      </c>
      <c r="Y754" s="4">
        <v>1609.35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230</v>
      </c>
      <c r="F755" s="4">
        <f>ROUND(Source!BA735,O755)</f>
        <v>0</v>
      </c>
      <c r="G755" s="4" t="s">
        <v>111</v>
      </c>
      <c r="H755" s="4" t="s">
        <v>112</v>
      </c>
      <c r="I755" s="4"/>
      <c r="J755" s="4"/>
      <c r="K755" s="4">
        <v>230</v>
      </c>
      <c r="L755" s="4">
        <v>19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206</v>
      </c>
      <c r="F756" s="4">
        <f>ROUND(Source!T735,O756)</f>
        <v>0</v>
      </c>
      <c r="G756" s="4" t="s">
        <v>113</v>
      </c>
      <c r="H756" s="4" t="s">
        <v>114</v>
      </c>
      <c r="I756" s="4"/>
      <c r="J756" s="4"/>
      <c r="K756" s="4">
        <v>206</v>
      </c>
      <c r="L756" s="4">
        <v>20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207</v>
      </c>
      <c r="F757" s="4">
        <f>Source!U735</f>
        <v>1.008</v>
      </c>
      <c r="G757" s="4" t="s">
        <v>115</v>
      </c>
      <c r="H757" s="4" t="s">
        <v>116</v>
      </c>
      <c r="I757" s="4"/>
      <c r="J757" s="4"/>
      <c r="K757" s="4">
        <v>207</v>
      </c>
      <c r="L757" s="4">
        <v>21</v>
      </c>
      <c r="M757" s="4">
        <v>3</v>
      </c>
      <c r="N757" s="4" t="s">
        <v>3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1.008</v>
      </c>
      <c r="X757" s="4">
        <v>1</v>
      </c>
      <c r="Y757" s="4">
        <v>1.008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208</v>
      </c>
      <c r="F758" s="4">
        <f>Source!V735</f>
        <v>0</v>
      </c>
      <c r="G758" s="4" t="s">
        <v>117</v>
      </c>
      <c r="H758" s="4" t="s">
        <v>118</v>
      </c>
      <c r="I758" s="4"/>
      <c r="J758" s="4"/>
      <c r="K758" s="4">
        <v>208</v>
      </c>
      <c r="L758" s="4">
        <v>22</v>
      </c>
      <c r="M758" s="4">
        <v>3</v>
      </c>
      <c r="N758" s="4" t="s">
        <v>3</v>
      </c>
      <c r="O758" s="4">
        <v>-1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209</v>
      </c>
      <c r="F759" s="4">
        <f>ROUND(Source!W735,O759)</f>
        <v>0</v>
      </c>
      <c r="G759" s="4" t="s">
        <v>119</v>
      </c>
      <c r="H759" s="4" t="s">
        <v>120</v>
      </c>
      <c r="I759" s="4"/>
      <c r="J759" s="4"/>
      <c r="K759" s="4">
        <v>209</v>
      </c>
      <c r="L759" s="4">
        <v>23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06" x14ac:dyDescent="0.2">
      <c r="A760" s="4">
        <v>50</v>
      </c>
      <c r="B760" s="4">
        <v>0</v>
      </c>
      <c r="C760" s="4">
        <v>0</v>
      </c>
      <c r="D760" s="4">
        <v>1</v>
      </c>
      <c r="E760" s="4">
        <v>233</v>
      </c>
      <c r="F760" s="4">
        <f>ROUND(Source!BD735,O760)</f>
        <v>0</v>
      </c>
      <c r="G760" s="4" t="s">
        <v>121</v>
      </c>
      <c r="H760" s="4" t="s">
        <v>122</v>
      </c>
      <c r="I760" s="4"/>
      <c r="J760" s="4"/>
      <c r="K760" s="4">
        <v>233</v>
      </c>
      <c r="L760" s="4">
        <v>24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06" x14ac:dyDescent="0.2">
      <c r="A761" s="4">
        <v>50</v>
      </c>
      <c r="B761" s="4">
        <v>0</v>
      </c>
      <c r="C761" s="4">
        <v>0</v>
      </c>
      <c r="D761" s="4">
        <v>1</v>
      </c>
      <c r="E761" s="4">
        <v>210</v>
      </c>
      <c r="F761" s="4">
        <f>ROUND(Source!X735,O761)</f>
        <v>533.91</v>
      </c>
      <c r="G761" s="4" t="s">
        <v>123</v>
      </c>
      <c r="H761" s="4" t="s">
        <v>124</v>
      </c>
      <c r="I761" s="4"/>
      <c r="J761" s="4"/>
      <c r="K761" s="4">
        <v>210</v>
      </c>
      <c r="L761" s="4">
        <v>25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533.91</v>
      </c>
      <c r="X761" s="4">
        <v>1</v>
      </c>
      <c r="Y761" s="4">
        <v>533.91</v>
      </c>
      <c r="Z761" s="4"/>
      <c r="AA761" s="4"/>
      <c r="AB761" s="4"/>
    </row>
    <row r="762" spans="1:206" x14ac:dyDescent="0.2">
      <c r="A762" s="4">
        <v>50</v>
      </c>
      <c r="B762" s="4">
        <v>0</v>
      </c>
      <c r="C762" s="4">
        <v>0</v>
      </c>
      <c r="D762" s="4">
        <v>1</v>
      </c>
      <c r="E762" s="4">
        <v>211</v>
      </c>
      <c r="F762" s="4">
        <f>ROUND(Source!Y735,O762)</f>
        <v>312.70999999999998</v>
      </c>
      <c r="G762" s="4" t="s">
        <v>125</v>
      </c>
      <c r="H762" s="4" t="s">
        <v>126</v>
      </c>
      <c r="I762" s="4"/>
      <c r="J762" s="4"/>
      <c r="K762" s="4">
        <v>211</v>
      </c>
      <c r="L762" s="4">
        <v>26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312.70999999999998</v>
      </c>
      <c r="X762" s="4">
        <v>1</v>
      </c>
      <c r="Y762" s="4">
        <v>312.70999999999998</v>
      </c>
      <c r="Z762" s="4"/>
      <c r="AA762" s="4"/>
      <c r="AB762" s="4"/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224</v>
      </c>
      <c r="F763" s="4">
        <f>ROUND(Source!AR735,O763)</f>
        <v>1609.35</v>
      </c>
      <c r="G763" s="4" t="s">
        <v>127</v>
      </c>
      <c r="H763" s="4" t="s">
        <v>128</v>
      </c>
      <c r="I763" s="4"/>
      <c r="J763" s="4"/>
      <c r="K763" s="4">
        <v>224</v>
      </c>
      <c r="L763" s="4">
        <v>27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1609.35</v>
      </c>
      <c r="X763" s="4">
        <v>1</v>
      </c>
      <c r="Y763" s="4">
        <v>1609.35</v>
      </c>
      <c r="Z763" s="4"/>
      <c r="AA763" s="4"/>
      <c r="AB763" s="4"/>
    </row>
    <row r="765" spans="1:206" x14ac:dyDescent="0.2">
      <c r="A765" s="1">
        <v>3</v>
      </c>
      <c r="B765" s="1">
        <v>1</v>
      </c>
      <c r="C765" s="1"/>
      <c r="D765" s="1">
        <f>ROW(A1140)</f>
        <v>1140</v>
      </c>
      <c r="E765" s="1"/>
      <c r="F765" s="1" t="s">
        <v>561</v>
      </c>
      <c r="G765" s="1" t="s">
        <v>562</v>
      </c>
      <c r="H765" s="1" t="s">
        <v>3</v>
      </c>
      <c r="I765" s="1">
        <v>0</v>
      </c>
      <c r="J765" s="1" t="s">
        <v>3</v>
      </c>
      <c r="K765" s="1">
        <v>1</v>
      </c>
      <c r="L765" s="1" t="s">
        <v>561</v>
      </c>
      <c r="M765" s="1" t="s">
        <v>3</v>
      </c>
      <c r="N765" s="1"/>
      <c r="O765" s="1"/>
      <c r="P765" s="1"/>
      <c r="Q765" s="1"/>
      <c r="R765" s="1"/>
      <c r="S765" s="1">
        <v>0</v>
      </c>
      <c r="T765" s="1"/>
      <c r="U765" s="1" t="s">
        <v>3</v>
      </c>
      <c r="V765" s="1">
        <v>0</v>
      </c>
      <c r="W765" s="1"/>
      <c r="X765" s="1"/>
      <c r="Y765" s="1"/>
      <c r="Z765" s="1"/>
      <c r="AA765" s="1"/>
      <c r="AB765" s="1" t="s">
        <v>3</v>
      </c>
      <c r="AC765" s="1" t="s">
        <v>3</v>
      </c>
      <c r="AD765" s="1" t="s">
        <v>3</v>
      </c>
      <c r="AE765" s="1" t="s">
        <v>3</v>
      </c>
      <c r="AF765" s="1" t="s">
        <v>3</v>
      </c>
      <c r="AG765" s="1" t="s">
        <v>3</v>
      </c>
      <c r="AH765" s="1"/>
      <c r="AI765" s="1"/>
      <c r="AJ765" s="1"/>
      <c r="AK765" s="1"/>
      <c r="AL765" s="1"/>
      <c r="AM765" s="1"/>
      <c r="AN765" s="1"/>
      <c r="AO765" s="1"/>
      <c r="AP765" s="1" t="s">
        <v>3</v>
      </c>
      <c r="AQ765" s="1" t="s">
        <v>3</v>
      </c>
      <c r="AR765" s="1" t="s">
        <v>3</v>
      </c>
      <c r="AS765" s="1"/>
      <c r="AT765" s="1"/>
      <c r="AU765" s="1"/>
      <c r="AV765" s="1"/>
      <c r="AW765" s="1"/>
      <c r="AX765" s="1"/>
      <c r="AY765" s="1"/>
      <c r="AZ765" s="1" t="s">
        <v>3</v>
      </c>
      <c r="BA765" s="1"/>
      <c r="BB765" s="1" t="s">
        <v>3</v>
      </c>
      <c r="BC765" s="1" t="s">
        <v>3</v>
      </c>
      <c r="BD765" s="1" t="s">
        <v>3</v>
      </c>
      <c r="BE765" s="1" t="s">
        <v>3</v>
      </c>
      <c r="BF765" s="1" t="s">
        <v>3</v>
      </c>
      <c r="BG765" s="1" t="s">
        <v>3</v>
      </c>
      <c r="BH765" s="1" t="s">
        <v>3</v>
      </c>
      <c r="BI765" s="1" t="s">
        <v>3</v>
      </c>
      <c r="BJ765" s="1" t="s">
        <v>3</v>
      </c>
      <c r="BK765" s="1" t="s">
        <v>3</v>
      </c>
      <c r="BL765" s="1" t="s">
        <v>3</v>
      </c>
      <c r="BM765" s="1" t="s">
        <v>3</v>
      </c>
      <c r="BN765" s="1" t="s">
        <v>3</v>
      </c>
      <c r="BO765" s="1" t="s">
        <v>3</v>
      </c>
      <c r="BP765" s="1" t="s">
        <v>3</v>
      </c>
      <c r="BQ765" s="1"/>
      <c r="BR765" s="1"/>
      <c r="BS765" s="1"/>
      <c r="BT765" s="1"/>
      <c r="BU765" s="1"/>
      <c r="BV765" s="1"/>
      <c r="BW765" s="1"/>
      <c r="BX765" s="1">
        <v>0</v>
      </c>
      <c r="BY765" s="1"/>
      <c r="BZ765" s="1"/>
      <c r="CA765" s="1"/>
      <c r="CB765" s="1"/>
      <c r="CC765" s="1"/>
      <c r="CD765" s="1"/>
      <c r="CE765" s="1"/>
      <c r="CF765" s="1">
        <v>0</v>
      </c>
      <c r="CG765" s="1">
        <v>0</v>
      </c>
      <c r="CH765" s="1"/>
      <c r="CI765" s="1" t="s">
        <v>3</v>
      </c>
      <c r="CJ765" s="1" t="s">
        <v>3</v>
      </c>
      <c r="CK765" t="s">
        <v>3</v>
      </c>
      <c r="CL765" t="s">
        <v>3</v>
      </c>
      <c r="CM765" t="s">
        <v>3</v>
      </c>
      <c r="CN765" t="s">
        <v>3</v>
      </c>
      <c r="CO765" t="s">
        <v>3</v>
      </c>
      <c r="CP765" t="s">
        <v>3</v>
      </c>
      <c r="CQ765" t="s">
        <v>3</v>
      </c>
    </row>
    <row r="767" spans="1:206" x14ac:dyDescent="0.2">
      <c r="A767" s="2">
        <v>52</v>
      </c>
      <c r="B767" s="2">
        <f t="shared" ref="B767:G767" si="497">B1140</f>
        <v>1</v>
      </c>
      <c r="C767" s="2">
        <f t="shared" si="497"/>
        <v>3</v>
      </c>
      <c r="D767" s="2">
        <f t="shared" si="497"/>
        <v>765</v>
      </c>
      <c r="E767" s="2">
        <f t="shared" si="497"/>
        <v>0</v>
      </c>
      <c r="F767" s="2" t="str">
        <f t="shared" si="497"/>
        <v>02-01-01</v>
      </c>
      <c r="G767" s="2" t="str">
        <f t="shared" si="497"/>
        <v>Прокладка КЛ 0,4 кВ в трубах</v>
      </c>
      <c r="H767" s="2"/>
      <c r="I767" s="2"/>
      <c r="J767" s="2"/>
      <c r="K767" s="2"/>
      <c r="L767" s="2"/>
      <c r="M767" s="2"/>
      <c r="N767" s="2"/>
      <c r="O767" s="2">
        <f t="shared" ref="O767:AT767" si="498">O1140</f>
        <v>111842.64</v>
      </c>
      <c r="P767" s="2">
        <f t="shared" si="498"/>
        <v>54697.59</v>
      </c>
      <c r="Q767" s="2">
        <f t="shared" si="498"/>
        <v>4926.08</v>
      </c>
      <c r="R767" s="2">
        <f t="shared" si="498"/>
        <v>2052.91</v>
      </c>
      <c r="S767" s="2">
        <f t="shared" si="498"/>
        <v>52218.97</v>
      </c>
      <c r="T767" s="2">
        <f t="shared" si="498"/>
        <v>0</v>
      </c>
      <c r="U767" s="2">
        <f t="shared" si="498"/>
        <v>95.379873928709998</v>
      </c>
      <c r="V767" s="2">
        <f t="shared" si="498"/>
        <v>0</v>
      </c>
      <c r="W767" s="2">
        <f t="shared" si="498"/>
        <v>0</v>
      </c>
      <c r="X767" s="2">
        <f t="shared" si="498"/>
        <v>48479.53</v>
      </c>
      <c r="Y767" s="2">
        <f t="shared" si="498"/>
        <v>23149.21</v>
      </c>
      <c r="Z767" s="2">
        <f t="shared" si="498"/>
        <v>0</v>
      </c>
      <c r="AA767" s="2">
        <f t="shared" si="498"/>
        <v>0</v>
      </c>
      <c r="AB767" s="2">
        <f t="shared" si="498"/>
        <v>0</v>
      </c>
      <c r="AC767" s="2">
        <f t="shared" si="498"/>
        <v>0</v>
      </c>
      <c r="AD767" s="2">
        <f t="shared" si="498"/>
        <v>0</v>
      </c>
      <c r="AE767" s="2">
        <f t="shared" si="498"/>
        <v>0</v>
      </c>
      <c r="AF767" s="2">
        <f t="shared" si="498"/>
        <v>0</v>
      </c>
      <c r="AG767" s="2">
        <f t="shared" si="498"/>
        <v>0</v>
      </c>
      <c r="AH767" s="2">
        <f t="shared" si="498"/>
        <v>0</v>
      </c>
      <c r="AI767" s="2">
        <f t="shared" si="498"/>
        <v>0</v>
      </c>
      <c r="AJ767" s="2">
        <f t="shared" si="498"/>
        <v>0</v>
      </c>
      <c r="AK767" s="2">
        <f t="shared" si="498"/>
        <v>0</v>
      </c>
      <c r="AL767" s="2">
        <f t="shared" si="498"/>
        <v>0</v>
      </c>
      <c r="AM767" s="2">
        <f t="shared" si="498"/>
        <v>0</v>
      </c>
      <c r="AN767" s="2">
        <f t="shared" si="498"/>
        <v>0</v>
      </c>
      <c r="AO767" s="2">
        <f t="shared" si="498"/>
        <v>0</v>
      </c>
      <c r="AP767" s="2">
        <f t="shared" si="498"/>
        <v>0</v>
      </c>
      <c r="AQ767" s="2">
        <f t="shared" si="498"/>
        <v>0</v>
      </c>
      <c r="AR767" s="2">
        <f t="shared" si="498"/>
        <v>186756.05</v>
      </c>
      <c r="AS767" s="2">
        <f t="shared" si="498"/>
        <v>135932.29999999999</v>
      </c>
      <c r="AT767" s="2">
        <f t="shared" si="498"/>
        <v>50823.75</v>
      </c>
      <c r="AU767" s="2">
        <f t="shared" ref="AU767:BZ767" si="499">AU1140</f>
        <v>0</v>
      </c>
      <c r="AV767" s="2">
        <f t="shared" si="499"/>
        <v>54697.59</v>
      </c>
      <c r="AW767" s="2">
        <f t="shared" si="499"/>
        <v>54697.59</v>
      </c>
      <c r="AX767" s="2">
        <f t="shared" si="499"/>
        <v>0</v>
      </c>
      <c r="AY767" s="2">
        <f t="shared" si="499"/>
        <v>54697.59</v>
      </c>
      <c r="AZ767" s="2">
        <f t="shared" si="499"/>
        <v>0</v>
      </c>
      <c r="BA767" s="2">
        <f t="shared" si="499"/>
        <v>0</v>
      </c>
      <c r="BB767" s="2">
        <f t="shared" si="499"/>
        <v>0</v>
      </c>
      <c r="BC767" s="2">
        <f t="shared" si="499"/>
        <v>0</v>
      </c>
      <c r="BD767" s="2">
        <f t="shared" si="499"/>
        <v>0</v>
      </c>
      <c r="BE767" s="2">
        <f t="shared" si="499"/>
        <v>0</v>
      </c>
      <c r="BF767" s="2">
        <f t="shared" si="499"/>
        <v>0</v>
      </c>
      <c r="BG767" s="2">
        <f t="shared" si="499"/>
        <v>0</v>
      </c>
      <c r="BH767" s="2">
        <f t="shared" si="499"/>
        <v>0</v>
      </c>
      <c r="BI767" s="2">
        <f t="shared" si="499"/>
        <v>0</v>
      </c>
      <c r="BJ767" s="2">
        <f t="shared" si="499"/>
        <v>0</v>
      </c>
      <c r="BK767" s="2">
        <f t="shared" si="499"/>
        <v>0</v>
      </c>
      <c r="BL767" s="2">
        <f t="shared" si="499"/>
        <v>0</v>
      </c>
      <c r="BM767" s="2">
        <f t="shared" si="499"/>
        <v>0</v>
      </c>
      <c r="BN767" s="2">
        <f t="shared" si="499"/>
        <v>0</v>
      </c>
      <c r="BO767" s="2">
        <f t="shared" si="499"/>
        <v>0</v>
      </c>
      <c r="BP767" s="2">
        <f t="shared" si="499"/>
        <v>0</v>
      </c>
      <c r="BQ767" s="2">
        <f t="shared" si="499"/>
        <v>0</v>
      </c>
      <c r="BR767" s="2">
        <f t="shared" si="499"/>
        <v>0</v>
      </c>
      <c r="BS767" s="2">
        <f t="shared" si="499"/>
        <v>0</v>
      </c>
      <c r="BT767" s="2">
        <f t="shared" si="499"/>
        <v>0</v>
      </c>
      <c r="BU767" s="2">
        <f t="shared" si="499"/>
        <v>0</v>
      </c>
      <c r="BV767" s="2">
        <f t="shared" si="499"/>
        <v>0</v>
      </c>
      <c r="BW767" s="2">
        <f t="shared" si="499"/>
        <v>0</v>
      </c>
      <c r="BX767" s="2">
        <f t="shared" si="499"/>
        <v>0</v>
      </c>
      <c r="BY767" s="2">
        <f t="shared" si="499"/>
        <v>0</v>
      </c>
      <c r="BZ767" s="2">
        <f t="shared" si="499"/>
        <v>0</v>
      </c>
      <c r="CA767" s="2">
        <f t="shared" ref="CA767:DF767" si="500">CA1140</f>
        <v>0</v>
      </c>
      <c r="CB767" s="2">
        <f t="shared" si="500"/>
        <v>0</v>
      </c>
      <c r="CC767" s="2">
        <f t="shared" si="500"/>
        <v>0</v>
      </c>
      <c r="CD767" s="2">
        <f t="shared" si="500"/>
        <v>0</v>
      </c>
      <c r="CE767" s="2">
        <f t="shared" si="500"/>
        <v>0</v>
      </c>
      <c r="CF767" s="2">
        <f t="shared" si="500"/>
        <v>0</v>
      </c>
      <c r="CG767" s="2">
        <f t="shared" si="500"/>
        <v>0</v>
      </c>
      <c r="CH767" s="2">
        <f t="shared" si="500"/>
        <v>0</v>
      </c>
      <c r="CI767" s="2">
        <f t="shared" si="500"/>
        <v>0</v>
      </c>
      <c r="CJ767" s="2">
        <f t="shared" si="500"/>
        <v>0</v>
      </c>
      <c r="CK767" s="2">
        <f t="shared" si="500"/>
        <v>0</v>
      </c>
      <c r="CL767" s="2">
        <f t="shared" si="500"/>
        <v>0</v>
      </c>
      <c r="CM767" s="2">
        <f t="shared" si="500"/>
        <v>0</v>
      </c>
      <c r="CN767" s="2">
        <f t="shared" si="500"/>
        <v>0</v>
      </c>
      <c r="CO767" s="2">
        <f t="shared" si="500"/>
        <v>0</v>
      </c>
      <c r="CP767" s="2">
        <f t="shared" si="500"/>
        <v>0</v>
      </c>
      <c r="CQ767" s="2">
        <f t="shared" si="500"/>
        <v>0</v>
      </c>
      <c r="CR767" s="2">
        <f t="shared" si="500"/>
        <v>0</v>
      </c>
      <c r="CS767" s="2">
        <f t="shared" si="500"/>
        <v>0</v>
      </c>
      <c r="CT767" s="2">
        <f t="shared" si="500"/>
        <v>0</v>
      </c>
      <c r="CU767" s="2">
        <f t="shared" si="500"/>
        <v>0</v>
      </c>
      <c r="CV767" s="2">
        <f t="shared" si="500"/>
        <v>0</v>
      </c>
      <c r="CW767" s="2">
        <f t="shared" si="500"/>
        <v>0</v>
      </c>
      <c r="CX767" s="2">
        <f t="shared" si="500"/>
        <v>0</v>
      </c>
      <c r="CY767" s="2">
        <f t="shared" si="500"/>
        <v>0</v>
      </c>
      <c r="CZ767" s="2">
        <f t="shared" si="500"/>
        <v>0</v>
      </c>
      <c r="DA767" s="2">
        <f t="shared" si="500"/>
        <v>0</v>
      </c>
      <c r="DB767" s="2">
        <f t="shared" si="500"/>
        <v>0</v>
      </c>
      <c r="DC767" s="2">
        <f t="shared" si="500"/>
        <v>0</v>
      </c>
      <c r="DD767" s="2">
        <f t="shared" si="500"/>
        <v>0</v>
      </c>
      <c r="DE767" s="2">
        <f t="shared" si="500"/>
        <v>0</v>
      </c>
      <c r="DF767" s="2">
        <f t="shared" si="500"/>
        <v>0</v>
      </c>
      <c r="DG767" s="3">
        <f t="shared" ref="DG767:EL767" si="501">DG1140</f>
        <v>0</v>
      </c>
      <c r="DH767" s="3">
        <f t="shared" si="501"/>
        <v>0</v>
      </c>
      <c r="DI767" s="3">
        <f t="shared" si="501"/>
        <v>0</v>
      </c>
      <c r="DJ767" s="3">
        <f t="shared" si="501"/>
        <v>0</v>
      </c>
      <c r="DK767" s="3">
        <f t="shared" si="501"/>
        <v>0</v>
      </c>
      <c r="DL767" s="3">
        <f t="shared" si="501"/>
        <v>0</v>
      </c>
      <c r="DM767" s="3">
        <f t="shared" si="501"/>
        <v>0</v>
      </c>
      <c r="DN767" s="3">
        <f t="shared" si="501"/>
        <v>0</v>
      </c>
      <c r="DO767" s="3">
        <f t="shared" si="501"/>
        <v>0</v>
      </c>
      <c r="DP767" s="3">
        <f t="shared" si="501"/>
        <v>0</v>
      </c>
      <c r="DQ767" s="3">
        <f t="shared" si="501"/>
        <v>0</v>
      </c>
      <c r="DR767" s="3">
        <f t="shared" si="501"/>
        <v>0</v>
      </c>
      <c r="DS767" s="3">
        <f t="shared" si="501"/>
        <v>0</v>
      </c>
      <c r="DT767" s="3">
        <f t="shared" si="501"/>
        <v>0</v>
      </c>
      <c r="DU767" s="3">
        <f t="shared" si="501"/>
        <v>0</v>
      </c>
      <c r="DV767" s="3">
        <f t="shared" si="501"/>
        <v>0</v>
      </c>
      <c r="DW767" s="3">
        <f t="shared" si="501"/>
        <v>0</v>
      </c>
      <c r="DX767" s="3">
        <f t="shared" si="501"/>
        <v>0</v>
      </c>
      <c r="DY767" s="3">
        <f t="shared" si="501"/>
        <v>0</v>
      </c>
      <c r="DZ767" s="3">
        <f t="shared" si="501"/>
        <v>0</v>
      </c>
      <c r="EA767" s="3">
        <f t="shared" si="501"/>
        <v>0</v>
      </c>
      <c r="EB767" s="3">
        <f t="shared" si="501"/>
        <v>0</v>
      </c>
      <c r="EC767" s="3">
        <f t="shared" si="501"/>
        <v>0</v>
      </c>
      <c r="ED767" s="3">
        <f t="shared" si="501"/>
        <v>0</v>
      </c>
      <c r="EE767" s="3">
        <f t="shared" si="501"/>
        <v>0</v>
      </c>
      <c r="EF767" s="3">
        <f t="shared" si="501"/>
        <v>0</v>
      </c>
      <c r="EG767" s="3">
        <f t="shared" si="501"/>
        <v>0</v>
      </c>
      <c r="EH767" s="3">
        <f t="shared" si="501"/>
        <v>0</v>
      </c>
      <c r="EI767" s="3">
        <f t="shared" si="501"/>
        <v>0</v>
      </c>
      <c r="EJ767" s="3">
        <f t="shared" si="501"/>
        <v>0</v>
      </c>
      <c r="EK767" s="3">
        <f t="shared" si="501"/>
        <v>0</v>
      </c>
      <c r="EL767" s="3">
        <f t="shared" si="501"/>
        <v>0</v>
      </c>
      <c r="EM767" s="3">
        <f t="shared" ref="EM767:FR767" si="502">EM1140</f>
        <v>0</v>
      </c>
      <c r="EN767" s="3">
        <f t="shared" si="502"/>
        <v>0</v>
      </c>
      <c r="EO767" s="3">
        <f t="shared" si="502"/>
        <v>0</v>
      </c>
      <c r="EP767" s="3">
        <f t="shared" si="502"/>
        <v>0</v>
      </c>
      <c r="EQ767" s="3">
        <f t="shared" si="502"/>
        <v>0</v>
      </c>
      <c r="ER767" s="3">
        <f t="shared" si="502"/>
        <v>0</v>
      </c>
      <c r="ES767" s="3">
        <f t="shared" si="502"/>
        <v>0</v>
      </c>
      <c r="ET767" s="3">
        <f t="shared" si="502"/>
        <v>0</v>
      </c>
      <c r="EU767" s="3">
        <f t="shared" si="502"/>
        <v>0</v>
      </c>
      <c r="EV767" s="3">
        <f t="shared" si="502"/>
        <v>0</v>
      </c>
      <c r="EW767" s="3">
        <f t="shared" si="502"/>
        <v>0</v>
      </c>
      <c r="EX767" s="3">
        <f t="shared" si="502"/>
        <v>0</v>
      </c>
      <c r="EY767" s="3">
        <f t="shared" si="502"/>
        <v>0</v>
      </c>
      <c r="EZ767" s="3">
        <f t="shared" si="502"/>
        <v>0</v>
      </c>
      <c r="FA767" s="3">
        <f t="shared" si="502"/>
        <v>0</v>
      </c>
      <c r="FB767" s="3">
        <f t="shared" si="502"/>
        <v>0</v>
      </c>
      <c r="FC767" s="3">
        <f t="shared" si="502"/>
        <v>0</v>
      </c>
      <c r="FD767" s="3">
        <f t="shared" si="502"/>
        <v>0</v>
      </c>
      <c r="FE767" s="3">
        <f t="shared" si="502"/>
        <v>0</v>
      </c>
      <c r="FF767" s="3">
        <f t="shared" si="502"/>
        <v>0</v>
      </c>
      <c r="FG767" s="3">
        <f t="shared" si="502"/>
        <v>0</v>
      </c>
      <c r="FH767" s="3">
        <f t="shared" si="502"/>
        <v>0</v>
      </c>
      <c r="FI767" s="3">
        <f t="shared" si="502"/>
        <v>0</v>
      </c>
      <c r="FJ767" s="3">
        <f t="shared" si="502"/>
        <v>0</v>
      </c>
      <c r="FK767" s="3">
        <f t="shared" si="502"/>
        <v>0</v>
      </c>
      <c r="FL767" s="3">
        <f t="shared" si="502"/>
        <v>0</v>
      </c>
      <c r="FM767" s="3">
        <f t="shared" si="502"/>
        <v>0</v>
      </c>
      <c r="FN767" s="3">
        <f t="shared" si="502"/>
        <v>0</v>
      </c>
      <c r="FO767" s="3">
        <f t="shared" si="502"/>
        <v>0</v>
      </c>
      <c r="FP767" s="3">
        <f t="shared" si="502"/>
        <v>0</v>
      </c>
      <c r="FQ767" s="3">
        <f t="shared" si="502"/>
        <v>0</v>
      </c>
      <c r="FR767" s="3">
        <f t="shared" si="502"/>
        <v>0</v>
      </c>
      <c r="FS767" s="3">
        <f t="shared" ref="FS767:GX767" si="503">FS1140</f>
        <v>0</v>
      </c>
      <c r="FT767" s="3">
        <f t="shared" si="503"/>
        <v>0</v>
      </c>
      <c r="FU767" s="3">
        <f t="shared" si="503"/>
        <v>0</v>
      </c>
      <c r="FV767" s="3">
        <f t="shared" si="503"/>
        <v>0</v>
      </c>
      <c r="FW767" s="3">
        <f t="shared" si="503"/>
        <v>0</v>
      </c>
      <c r="FX767" s="3">
        <f t="shared" si="503"/>
        <v>0</v>
      </c>
      <c r="FY767" s="3">
        <f t="shared" si="503"/>
        <v>0</v>
      </c>
      <c r="FZ767" s="3">
        <f t="shared" si="503"/>
        <v>0</v>
      </c>
      <c r="GA767" s="3">
        <f t="shared" si="503"/>
        <v>0</v>
      </c>
      <c r="GB767" s="3">
        <f t="shared" si="503"/>
        <v>0</v>
      </c>
      <c r="GC767" s="3">
        <f t="shared" si="503"/>
        <v>0</v>
      </c>
      <c r="GD767" s="3">
        <f t="shared" si="503"/>
        <v>0</v>
      </c>
      <c r="GE767" s="3">
        <f t="shared" si="503"/>
        <v>0</v>
      </c>
      <c r="GF767" s="3">
        <f t="shared" si="503"/>
        <v>0</v>
      </c>
      <c r="GG767" s="3">
        <f t="shared" si="503"/>
        <v>0</v>
      </c>
      <c r="GH767" s="3">
        <f t="shared" si="503"/>
        <v>0</v>
      </c>
      <c r="GI767" s="3">
        <f t="shared" si="503"/>
        <v>0</v>
      </c>
      <c r="GJ767" s="3">
        <f t="shared" si="503"/>
        <v>0</v>
      </c>
      <c r="GK767" s="3">
        <f t="shared" si="503"/>
        <v>0</v>
      </c>
      <c r="GL767" s="3">
        <f t="shared" si="503"/>
        <v>0</v>
      </c>
      <c r="GM767" s="3">
        <f t="shared" si="503"/>
        <v>0</v>
      </c>
      <c r="GN767" s="3">
        <f t="shared" si="503"/>
        <v>0</v>
      </c>
      <c r="GO767" s="3">
        <f t="shared" si="503"/>
        <v>0</v>
      </c>
      <c r="GP767" s="3">
        <f t="shared" si="503"/>
        <v>0</v>
      </c>
      <c r="GQ767" s="3">
        <f t="shared" si="503"/>
        <v>0</v>
      </c>
      <c r="GR767" s="3">
        <f t="shared" si="503"/>
        <v>0</v>
      </c>
      <c r="GS767" s="3">
        <f t="shared" si="503"/>
        <v>0</v>
      </c>
      <c r="GT767" s="3">
        <f t="shared" si="503"/>
        <v>0</v>
      </c>
      <c r="GU767" s="3">
        <f t="shared" si="503"/>
        <v>0</v>
      </c>
      <c r="GV767" s="3">
        <f t="shared" si="503"/>
        <v>0</v>
      </c>
      <c r="GW767" s="3">
        <f t="shared" si="503"/>
        <v>0</v>
      </c>
      <c r="GX767" s="3">
        <f t="shared" si="503"/>
        <v>0</v>
      </c>
    </row>
    <row r="769" spans="1:245" x14ac:dyDescent="0.2">
      <c r="A769" s="1">
        <v>4</v>
      </c>
      <c r="B769" s="1">
        <v>1</v>
      </c>
      <c r="C769" s="1"/>
      <c r="D769" s="1">
        <f>ROW(A803)</f>
        <v>803</v>
      </c>
      <c r="E769" s="1"/>
      <c r="F769" s="1" t="s">
        <v>17</v>
      </c>
      <c r="G769" s="1" t="s">
        <v>17</v>
      </c>
      <c r="H769" s="1" t="s">
        <v>3</v>
      </c>
      <c r="I769" s="1">
        <v>0</v>
      </c>
      <c r="J769" s="1"/>
      <c r="K769" s="1">
        <v>1</v>
      </c>
      <c r="L769" s="1"/>
      <c r="M769" s="1" t="s">
        <v>3</v>
      </c>
      <c r="N769" s="1"/>
      <c r="O769" s="1"/>
      <c r="P769" s="1"/>
      <c r="Q769" s="1"/>
      <c r="R769" s="1"/>
      <c r="S769" s="1">
        <v>0</v>
      </c>
      <c r="T769" s="1"/>
      <c r="U769" s="1" t="s">
        <v>3</v>
      </c>
      <c r="V769" s="1">
        <v>0</v>
      </c>
      <c r="W769" s="1"/>
      <c r="X769" s="1"/>
      <c r="Y769" s="1"/>
      <c r="Z769" s="1"/>
      <c r="AA769" s="1"/>
      <c r="AB769" s="1" t="s">
        <v>3</v>
      </c>
      <c r="AC769" s="1" t="s">
        <v>3</v>
      </c>
      <c r="AD769" s="1" t="s">
        <v>3</v>
      </c>
      <c r="AE769" s="1" t="s">
        <v>3</v>
      </c>
      <c r="AF769" s="1" t="s">
        <v>3</v>
      </c>
      <c r="AG769" s="1" t="s">
        <v>3</v>
      </c>
      <c r="AH769" s="1"/>
      <c r="AI769" s="1"/>
      <c r="AJ769" s="1"/>
      <c r="AK769" s="1"/>
      <c r="AL769" s="1"/>
      <c r="AM769" s="1"/>
      <c r="AN769" s="1"/>
      <c r="AO769" s="1"/>
      <c r="AP769" s="1" t="s">
        <v>3</v>
      </c>
      <c r="AQ769" s="1" t="s">
        <v>3</v>
      </c>
      <c r="AR769" s="1" t="s">
        <v>3</v>
      </c>
      <c r="AS769" s="1"/>
      <c r="AT769" s="1"/>
      <c r="AU769" s="1"/>
      <c r="AV769" s="1"/>
      <c r="AW769" s="1"/>
      <c r="AX769" s="1"/>
      <c r="AY769" s="1"/>
      <c r="AZ769" s="1" t="s">
        <v>3</v>
      </c>
      <c r="BA769" s="1"/>
      <c r="BB769" s="1" t="s">
        <v>3</v>
      </c>
      <c r="BC769" s="1" t="s">
        <v>3</v>
      </c>
      <c r="BD769" s="1" t="s">
        <v>3</v>
      </c>
      <c r="BE769" s="1" t="s">
        <v>3</v>
      </c>
      <c r="BF769" s="1" t="s">
        <v>3</v>
      </c>
      <c r="BG769" s="1" t="s">
        <v>3</v>
      </c>
      <c r="BH769" s="1" t="s">
        <v>3</v>
      </c>
      <c r="BI769" s="1" t="s">
        <v>3</v>
      </c>
      <c r="BJ769" s="1" t="s">
        <v>3</v>
      </c>
      <c r="BK769" s="1" t="s">
        <v>3</v>
      </c>
      <c r="BL769" s="1" t="s">
        <v>3</v>
      </c>
      <c r="BM769" s="1" t="s">
        <v>3</v>
      </c>
      <c r="BN769" s="1" t="s">
        <v>3</v>
      </c>
      <c r="BO769" s="1" t="s">
        <v>3</v>
      </c>
      <c r="BP769" s="1" t="s">
        <v>3</v>
      </c>
      <c r="BQ769" s="1"/>
      <c r="BR769" s="1"/>
      <c r="BS769" s="1"/>
      <c r="BT769" s="1"/>
      <c r="BU769" s="1"/>
      <c r="BV769" s="1"/>
      <c r="BW769" s="1"/>
      <c r="BX769" s="1">
        <v>0</v>
      </c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>
        <v>0</v>
      </c>
    </row>
    <row r="771" spans="1:245" x14ac:dyDescent="0.2">
      <c r="A771" s="2">
        <v>52</v>
      </c>
      <c r="B771" s="2">
        <f t="shared" ref="B771:G771" si="504">B803</f>
        <v>1</v>
      </c>
      <c r="C771" s="2">
        <f t="shared" si="504"/>
        <v>4</v>
      </c>
      <c r="D771" s="2">
        <f t="shared" si="504"/>
        <v>769</v>
      </c>
      <c r="E771" s="2">
        <f t="shared" si="504"/>
        <v>0</v>
      </c>
      <c r="F771" s="2" t="str">
        <f t="shared" si="504"/>
        <v>Строительные работы</v>
      </c>
      <c r="G771" s="2" t="str">
        <f t="shared" si="504"/>
        <v>Строительные работы</v>
      </c>
      <c r="H771" s="2"/>
      <c r="I771" s="2"/>
      <c r="J771" s="2"/>
      <c r="K771" s="2"/>
      <c r="L771" s="2"/>
      <c r="M771" s="2"/>
      <c r="N771" s="2"/>
      <c r="O771" s="2">
        <f t="shared" ref="O771:AT771" si="505">O803</f>
        <v>26627.43</v>
      </c>
      <c r="P771" s="2">
        <f t="shared" si="505"/>
        <v>15079.12</v>
      </c>
      <c r="Q771" s="2">
        <f t="shared" si="505"/>
        <v>762.52</v>
      </c>
      <c r="R771" s="2">
        <f t="shared" si="505"/>
        <v>519.80999999999995</v>
      </c>
      <c r="S771" s="2">
        <f t="shared" si="505"/>
        <v>10785.79</v>
      </c>
      <c r="T771" s="2">
        <f t="shared" si="505"/>
        <v>0</v>
      </c>
      <c r="U771" s="2">
        <f t="shared" si="505"/>
        <v>21.279184107300001</v>
      </c>
      <c r="V771" s="2">
        <f t="shared" si="505"/>
        <v>0</v>
      </c>
      <c r="W771" s="2">
        <f t="shared" si="505"/>
        <v>0</v>
      </c>
      <c r="X771" s="2">
        <f t="shared" si="505"/>
        <v>9155.85</v>
      </c>
      <c r="Y771" s="2">
        <f t="shared" si="505"/>
        <v>4422.17</v>
      </c>
      <c r="Z771" s="2">
        <f t="shared" si="505"/>
        <v>0</v>
      </c>
      <c r="AA771" s="2">
        <f t="shared" si="505"/>
        <v>0</v>
      </c>
      <c r="AB771" s="2">
        <f t="shared" si="505"/>
        <v>26627.43</v>
      </c>
      <c r="AC771" s="2">
        <f t="shared" si="505"/>
        <v>15079.12</v>
      </c>
      <c r="AD771" s="2">
        <f t="shared" si="505"/>
        <v>762.52</v>
      </c>
      <c r="AE771" s="2">
        <f t="shared" si="505"/>
        <v>519.80999999999995</v>
      </c>
      <c r="AF771" s="2">
        <f t="shared" si="505"/>
        <v>10785.79</v>
      </c>
      <c r="AG771" s="2">
        <f t="shared" si="505"/>
        <v>0</v>
      </c>
      <c r="AH771" s="2">
        <f t="shared" si="505"/>
        <v>21.279184107300001</v>
      </c>
      <c r="AI771" s="2">
        <f t="shared" si="505"/>
        <v>0</v>
      </c>
      <c r="AJ771" s="2">
        <f t="shared" si="505"/>
        <v>0</v>
      </c>
      <c r="AK771" s="2">
        <f t="shared" si="505"/>
        <v>9155.85</v>
      </c>
      <c r="AL771" s="2">
        <f t="shared" si="505"/>
        <v>4422.17</v>
      </c>
      <c r="AM771" s="2">
        <f t="shared" si="505"/>
        <v>0</v>
      </c>
      <c r="AN771" s="2">
        <f t="shared" si="505"/>
        <v>0</v>
      </c>
      <c r="AO771" s="2">
        <f t="shared" si="505"/>
        <v>0</v>
      </c>
      <c r="AP771" s="2">
        <f t="shared" si="505"/>
        <v>0</v>
      </c>
      <c r="AQ771" s="2">
        <f t="shared" si="505"/>
        <v>0</v>
      </c>
      <c r="AR771" s="2">
        <f t="shared" si="505"/>
        <v>41037.15</v>
      </c>
      <c r="AS771" s="2">
        <f t="shared" si="505"/>
        <v>41037.15</v>
      </c>
      <c r="AT771" s="2">
        <f t="shared" si="505"/>
        <v>0</v>
      </c>
      <c r="AU771" s="2">
        <f t="shared" ref="AU771:BZ771" si="506">AU803</f>
        <v>0</v>
      </c>
      <c r="AV771" s="2">
        <f t="shared" si="506"/>
        <v>15079.12</v>
      </c>
      <c r="AW771" s="2">
        <f t="shared" si="506"/>
        <v>15079.12</v>
      </c>
      <c r="AX771" s="2">
        <f t="shared" si="506"/>
        <v>0</v>
      </c>
      <c r="AY771" s="2">
        <f t="shared" si="506"/>
        <v>15079.12</v>
      </c>
      <c r="AZ771" s="2">
        <f t="shared" si="506"/>
        <v>0</v>
      </c>
      <c r="BA771" s="2">
        <f t="shared" si="506"/>
        <v>0</v>
      </c>
      <c r="BB771" s="2">
        <f t="shared" si="506"/>
        <v>0</v>
      </c>
      <c r="BC771" s="2">
        <f t="shared" si="506"/>
        <v>0</v>
      </c>
      <c r="BD771" s="2">
        <f t="shared" si="506"/>
        <v>0</v>
      </c>
      <c r="BE771" s="2">
        <f t="shared" si="506"/>
        <v>0</v>
      </c>
      <c r="BF771" s="2">
        <f t="shared" si="506"/>
        <v>0</v>
      </c>
      <c r="BG771" s="2">
        <f t="shared" si="506"/>
        <v>0</v>
      </c>
      <c r="BH771" s="2">
        <f t="shared" si="506"/>
        <v>0</v>
      </c>
      <c r="BI771" s="2">
        <f t="shared" si="506"/>
        <v>0</v>
      </c>
      <c r="BJ771" s="2">
        <f t="shared" si="506"/>
        <v>0</v>
      </c>
      <c r="BK771" s="2">
        <f t="shared" si="506"/>
        <v>0</v>
      </c>
      <c r="BL771" s="2">
        <f t="shared" si="506"/>
        <v>0</v>
      </c>
      <c r="BM771" s="2">
        <f t="shared" si="506"/>
        <v>0</v>
      </c>
      <c r="BN771" s="2">
        <f t="shared" si="506"/>
        <v>0</v>
      </c>
      <c r="BO771" s="2">
        <f t="shared" si="506"/>
        <v>0</v>
      </c>
      <c r="BP771" s="2">
        <f t="shared" si="506"/>
        <v>0</v>
      </c>
      <c r="BQ771" s="2">
        <f t="shared" si="506"/>
        <v>0</v>
      </c>
      <c r="BR771" s="2">
        <f t="shared" si="506"/>
        <v>0</v>
      </c>
      <c r="BS771" s="2">
        <f t="shared" si="506"/>
        <v>0</v>
      </c>
      <c r="BT771" s="2">
        <f t="shared" si="506"/>
        <v>0</v>
      </c>
      <c r="BU771" s="2">
        <f t="shared" si="506"/>
        <v>0</v>
      </c>
      <c r="BV771" s="2">
        <f t="shared" si="506"/>
        <v>0</v>
      </c>
      <c r="BW771" s="2">
        <f t="shared" si="506"/>
        <v>0</v>
      </c>
      <c r="BX771" s="2">
        <f t="shared" si="506"/>
        <v>0</v>
      </c>
      <c r="BY771" s="2">
        <f t="shared" si="506"/>
        <v>0</v>
      </c>
      <c r="BZ771" s="2">
        <f t="shared" si="506"/>
        <v>0</v>
      </c>
      <c r="CA771" s="2">
        <f t="shared" ref="CA771:DF771" si="507">CA803</f>
        <v>41037.15</v>
      </c>
      <c r="CB771" s="2">
        <f t="shared" si="507"/>
        <v>41037.15</v>
      </c>
      <c r="CC771" s="2">
        <f t="shared" si="507"/>
        <v>0</v>
      </c>
      <c r="CD771" s="2">
        <f t="shared" si="507"/>
        <v>0</v>
      </c>
      <c r="CE771" s="2">
        <f t="shared" si="507"/>
        <v>15079.12</v>
      </c>
      <c r="CF771" s="2">
        <f t="shared" si="507"/>
        <v>15079.12</v>
      </c>
      <c r="CG771" s="2">
        <f t="shared" si="507"/>
        <v>0</v>
      </c>
      <c r="CH771" s="2">
        <f t="shared" si="507"/>
        <v>15079.12</v>
      </c>
      <c r="CI771" s="2">
        <f t="shared" si="507"/>
        <v>0</v>
      </c>
      <c r="CJ771" s="2">
        <f t="shared" si="507"/>
        <v>0</v>
      </c>
      <c r="CK771" s="2">
        <f t="shared" si="507"/>
        <v>0</v>
      </c>
      <c r="CL771" s="2">
        <f t="shared" si="507"/>
        <v>0</v>
      </c>
      <c r="CM771" s="2">
        <f t="shared" si="507"/>
        <v>0</v>
      </c>
      <c r="CN771" s="2">
        <f t="shared" si="507"/>
        <v>0</v>
      </c>
      <c r="CO771" s="2">
        <f t="shared" si="507"/>
        <v>0</v>
      </c>
      <c r="CP771" s="2">
        <f t="shared" si="507"/>
        <v>0</v>
      </c>
      <c r="CQ771" s="2">
        <f t="shared" si="507"/>
        <v>0</v>
      </c>
      <c r="CR771" s="2">
        <f t="shared" si="507"/>
        <v>0</v>
      </c>
      <c r="CS771" s="2">
        <f t="shared" si="507"/>
        <v>0</v>
      </c>
      <c r="CT771" s="2">
        <f t="shared" si="507"/>
        <v>0</v>
      </c>
      <c r="CU771" s="2">
        <f t="shared" si="507"/>
        <v>0</v>
      </c>
      <c r="CV771" s="2">
        <f t="shared" si="507"/>
        <v>0</v>
      </c>
      <c r="CW771" s="2">
        <f t="shared" si="507"/>
        <v>0</v>
      </c>
      <c r="CX771" s="2">
        <f t="shared" si="507"/>
        <v>0</v>
      </c>
      <c r="CY771" s="2">
        <f t="shared" si="507"/>
        <v>0</v>
      </c>
      <c r="CZ771" s="2">
        <f t="shared" si="507"/>
        <v>0</v>
      </c>
      <c r="DA771" s="2">
        <f t="shared" si="507"/>
        <v>0</v>
      </c>
      <c r="DB771" s="2">
        <f t="shared" si="507"/>
        <v>0</v>
      </c>
      <c r="DC771" s="2">
        <f t="shared" si="507"/>
        <v>0</v>
      </c>
      <c r="DD771" s="2">
        <f t="shared" si="507"/>
        <v>0</v>
      </c>
      <c r="DE771" s="2">
        <f t="shared" si="507"/>
        <v>0</v>
      </c>
      <c r="DF771" s="2">
        <f t="shared" si="507"/>
        <v>0</v>
      </c>
      <c r="DG771" s="3">
        <f t="shared" ref="DG771:EL771" si="508">DG803</f>
        <v>0</v>
      </c>
      <c r="DH771" s="3">
        <f t="shared" si="508"/>
        <v>0</v>
      </c>
      <c r="DI771" s="3">
        <f t="shared" si="508"/>
        <v>0</v>
      </c>
      <c r="DJ771" s="3">
        <f t="shared" si="508"/>
        <v>0</v>
      </c>
      <c r="DK771" s="3">
        <f t="shared" si="508"/>
        <v>0</v>
      </c>
      <c r="DL771" s="3">
        <f t="shared" si="508"/>
        <v>0</v>
      </c>
      <c r="DM771" s="3">
        <f t="shared" si="508"/>
        <v>0</v>
      </c>
      <c r="DN771" s="3">
        <f t="shared" si="508"/>
        <v>0</v>
      </c>
      <c r="DO771" s="3">
        <f t="shared" si="508"/>
        <v>0</v>
      </c>
      <c r="DP771" s="3">
        <f t="shared" si="508"/>
        <v>0</v>
      </c>
      <c r="DQ771" s="3">
        <f t="shared" si="508"/>
        <v>0</v>
      </c>
      <c r="DR771" s="3">
        <f t="shared" si="508"/>
        <v>0</v>
      </c>
      <c r="DS771" s="3">
        <f t="shared" si="508"/>
        <v>0</v>
      </c>
      <c r="DT771" s="3">
        <f t="shared" si="508"/>
        <v>0</v>
      </c>
      <c r="DU771" s="3">
        <f t="shared" si="508"/>
        <v>0</v>
      </c>
      <c r="DV771" s="3">
        <f t="shared" si="508"/>
        <v>0</v>
      </c>
      <c r="DW771" s="3">
        <f t="shared" si="508"/>
        <v>0</v>
      </c>
      <c r="DX771" s="3">
        <f t="shared" si="508"/>
        <v>0</v>
      </c>
      <c r="DY771" s="3">
        <f t="shared" si="508"/>
        <v>0</v>
      </c>
      <c r="DZ771" s="3">
        <f t="shared" si="508"/>
        <v>0</v>
      </c>
      <c r="EA771" s="3">
        <f t="shared" si="508"/>
        <v>0</v>
      </c>
      <c r="EB771" s="3">
        <f t="shared" si="508"/>
        <v>0</v>
      </c>
      <c r="EC771" s="3">
        <f t="shared" si="508"/>
        <v>0</v>
      </c>
      <c r="ED771" s="3">
        <f t="shared" si="508"/>
        <v>0</v>
      </c>
      <c r="EE771" s="3">
        <f t="shared" si="508"/>
        <v>0</v>
      </c>
      <c r="EF771" s="3">
        <f t="shared" si="508"/>
        <v>0</v>
      </c>
      <c r="EG771" s="3">
        <f t="shared" si="508"/>
        <v>0</v>
      </c>
      <c r="EH771" s="3">
        <f t="shared" si="508"/>
        <v>0</v>
      </c>
      <c r="EI771" s="3">
        <f t="shared" si="508"/>
        <v>0</v>
      </c>
      <c r="EJ771" s="3">
        <f t="shared" si="508"/>
        <v>0</v>
      </c>
      <c r="EK771" s="3">
        <f t="shared" si="508"/>
        <v>0</v>
      </c>
      <c r="EL771" s="3">
        <f t="shared" si="508"/>
        <v>0</v>
      </c>
      <c r="EM771" s="3">
        <f t="shared" ref="EM771:FR771" si="509">EM803</f>
        <v>0</v>
      </c>
      <c r="EN771" s="3">
        <f t="shared" si="509"/>
        <v>0</v>
      </c>
      <c r="EO771" s="3">
        <f t="shared" si="509"/>
        <v>0</v>
      </c>
      <c r="EP771" s="3">
        <f t="shared" si="509"/>
        <v>0</v>
      </c>
      <c r="EQ771" s="3">
        <f t="shared" si="509"/>
        <v>0</v>
      </c>
      <c r="ER771" s="3">
        <f t="shared" si="509"/>
        <v>0</v>
      </c>
      <c r="ES771" s="3">
        <f t="shared" si="509"/>
        <v>0</v>
      </c>
      <c r="ET771" s="3">
        <f t="shared" si="509"/>
        <v>0</v>
      </c>
      <c r="EU771" s="3">
        <f t="shared" si="509"/>
        <v>0</v>
      </c>
      <c r="EV771" s="3">
        <f t="shared" si="509"/>
        <v>0</v>
      </c>
      <c r="EW771" s="3">
        <f t="shared" si="509"/>
        <v>0</v>
      </c>
      <c r="EX771" s="3">
        <f t="shared" si="509"/>
        <v>0</v>
      </c>
      <c r="EY771" s="3">
        <f t="shared" si="509"/>
        <v>0</v>
      </c>
      <c r="EZ771" s="3">
        <f t="shared" si="509"/>
        <v>0</v>
      </c>
      <c r="FA771" s="3">
        <f t="shared" si="509"/>
        <v>0</v>
      </c>
      <c r="FB771" s="3">
        <f t="shared" si="509"/>
        <v>0</v>
      </c>
      <c r="FC771" s="3">
        <f t="shared" si="509"/>
        <v>0</v>
      </c>
      <c r="FD771" s="3">
        <f t="shared" si="509"/>
        <v>0</v>
      </c>
      <c r="FE771" s="3">
        <f t="shared" si="509"/>
        <v>0</v>
      </c>
      <c r="FF771" s="3">
        <f t="shared" si="509"/>
        <v>0</v>
      </c>
      <c r="FG771" s="3">
        <f t="shared" si="509"/>
        <v>0</v>
      </c>
      <c r="FH771" s="3">
        <f t="shared" si="509"/>
        <v>0</v>
      </c>
      <c r="FI771" s="3">
        <f t="shared" si="509"/>
        <v>0</v>
      </c>
      <c r="FJ771" s="3">
        <f t="shared" si="509"/>
        <v>0</v>
      </c>
      <c r="FK771" s="3">
        <f t="shared" si="509"/>
        <v>0</v>
      </c>
      <c r="FL771" s="3">
        <f t="shared" si="509"/>
        <v>0</v>
      </c>
      <c r="FM771" s="3">
        <f t="shared" si="509"/>
        <v>0</v>
      </c>
      <c r="FN771" s="3">
        <f t="shared" si="509"/>
        <v>0</v>
      </c>
      <c r="FO771" s="3">
        <f t="shared" si="509"/>
        <v>0</v>
      </c>
      <c r="FP771" s="3">
        <f t="shared" si="509"/>
        <v>0</v>
      </c>
      <c r="FQ771" s="3">
        <f t="shared" si="509"/>
        <v>0</v>
      </c>
      <c r="FR771" s="3">
        <f t="shared" si="509"/>
        <v>0</v>
      </c>
      <c r="FS771" s="3">
        <f t="shared" ref="FS771:GX771" si="510">FS803</f>
        <v>0</v>
      </c>
      <c r="FT771" s="3">
        <f t="shared" si="510"/>
        <v>0</v>
      </c>
      <c r="FU771" s="3">
        <f t="shared" si="510"/>
        <v>0</v>
      </c>
      <c r="FV771" s="3">
        <f t="shared" si="510"/>
        <v>0</v>
      </c>
      <c r="FW771" s="3">
        <f t="shared" si="510"/>
        <v>0</v>
      </c>
      <c r="FX771" s="3">
        <f t="shared" si="510"/>
        <v>0</v>
      </c>
      <c r="FY771" s="3">
        <f t="shared" si="510"/>
        <v>0</v>
      </c>
      <c r="FZ771" s="3">
        <f t="shared" si="510"/>
        <v>0</v>
      </c>
      <c r="GA771" s="3">
        <f t="shared" si="510"/>
        <v>0</v>
      </c>
      <c r="GB771" s="3">
        <f t="shared" si="510"/>
        <v>0</v>
      </c>
      <c r="GC771" s="3">
        <f t="shared" si="510"/>
        <v>0</v>
      </c>
      <c r="GD771" s="3">
        <f t="shared" si="510"/>
        <v>0</v>
      </c>
      <c r="GE771" s="3">
        <f t="shared" si="510"/>
        <v>0</v>
      </c>
      <c r="GF771" s="3">
        <f t="shared" si="510"/>
        <v>0</v>
      </c>
      <c r="GG771" s="3">
        <f t="shared" si="510"/>
        <v>0</v>
      </c>
      <c r="GH771" s="3">
        <f t="shared" si="510"/>
        <v>0</v>
      </c>
      <c r="GI771" s="3">
        <f t="shared" si="510"/>
        <v>0</v>
      </c>
      <c r="GJ771" s="3">
        <f t="shared" si="510"/>
        <v>0</v>
      </c>
      <c r="GK771" s="3">
        <f t="shared" si="510"/>
        <v>0</v>
      </c>
      <c r="GL771" s="3">
        <f t="shared" si="510"/>
        <v>0</v>
      </c>
      <c r="GM771" s="3">
        <f t="shared" si="510"/>
        <v>0</v>
      </c>
      <c r="GN771" s="3">
        <f t="shared" si="510"/>
        <v>0</v>
      </c>
      <c r="GO771" s="3">
        <f t="shared" si="510"/>
        <v>0</v>
      </c>
      <c r="GP771" s="3">
        <f t="shared" si="510"/>
        <v>0</v>
      </c>
      <c r="GQ771" s="3">
        <f t="shared" si="510"/>
        <v>0</v>
      </c>
      <c r="GR771" s="3">
        <f t="shared" si="510"/>
        <v>0</v>
      </c>
      <c r="GS771" s="3">
        <f t="shared" si="510"/>
        <v>0</v>
      </c>
      <c r="GT771" s="3">
        <f t="shared" si="510"/>
        <v>0</v>
      </c>
      <c r="GU771" s="3">
        <f t="shared" si="510"/>
        <v>0</v>
      </c>
      <c r="GV771" s="3">
        <f t="shared" si="510"/>
        <v>0</v>
      </c>
      <c r="GW771" s="3">
        <f t="shared" si="510"/>
        <v>0</v>
      </c>
      <c r="GX771" s="3">
        <f t="shared" si="510"/>
        <v>0</v>
      </c>
    </row>
    <row r="773" spans="1:245" x14ac:dyDescent="0.2">
      <c r="A773">
        <v>17</v>
      </c>
      <c r="B773">
        <v>1</v>
      </c>
      <c r="E773" t="s">
        <v>3</v>
      </c>
      <c r="F773" t="s">
        <v>271</v>
      </c>
      <c r="G773" t="s">
        <v>272</v>
      </c>
      <c r="H773" t="s">
        <v>273</v>
      </c>
      <c r="I773">
        <v>0</v>
      </c>
      <c r="J773">
        <v>0</v>
      </c>
      <c r="K773">
        <v>0</v>
      </c>
      <c r="O773">
        <f t="shared" ref="O773:O801" si="511">ROUND(CP773,2)</f>
        <v>0</v>
      </c>
      <c r="P773">
        <f t="shared" ref="P773:P801" si="512">ROUND((ROUND((AC773*AW773*I773),2)*BC773),2)</f>
        <v>0</v>
      </c>
      <c r="Q773">
        <f t="shared" ref="Q773:Q794" si="513">(ROUND((ROUND((((ET773*1.05))*AV773*I773),2)*BB773),2)+ROUND((ROUND(((AE773-((EU773*1.05)))*AV773*I773),2)*BS773),2))</f>
        <v>0</v>
      </c>
      <c r="R773">
        <f t="shared" ref="R773:R801" si="514">ROUND((ROUND((AE773*AV773*I773),2)*BS773),2)</f>
        <v>0</v>
      </c>
      <c r="S773">
        <f t="shared" ref="S773:S801" si="515">ROUND((ROUND((AF773*AV773*I773),2)*BA773),2)</f>
        <v>0</v>
      </c>
      <c r="T773">
        <f t="shared" ref="T773:T801" si="516">ROUND(CU773*I773,2)</f>
        <v>0</v>
      </c>
      <c r="U773">
        <f t="shared" ref="U773:U801" si="517">CV773*I773</f>
        <v>0</v>
      </c>
      <c r="V773">
        <f t="shared" ref="V773:V801" si="518">CW773*I773</f>
        <v>0</v>
      </c>
      <c r="W773">
        <f t="shared" ref="W773:W801" si="519">ROUND(CX773*I773,2)</f>
        <v>0</v>
      </c>
      <c r="X773">
        <f t="shared" ref="X773:X801" si="520">ROUND(CY773,2)</f>
        <v>0</v>
      </c>
      <c r="Y773">
        <f t="shared" ref="Y773:Y801" si="521">ROUND(CZ773,2)</f>
        <v>0</v>
      </c>
      <c r="AA773">
        <v>-1</v>
      </c>
      <c r="AB773">
        <f t="shared" ref="AB773:AB801" si="522">ROUND((AC773+AD773+AF773),6)</f>
        <v>810.23249999999996</v>
      </c>
      <c r="AC773">
        <f t="shared" ref="AC773:AC791" si="523">ROUND((ES773),6)</f>
        <v>0</v>
      </c>
      <c r="AD773">
        <f t="shared" ref="AD773:AD794" si="524">ROUND(((((ET773*1.05))-((EU773*1.05)))+AE773),6)</f>
        <v>795.42750000000001</v>
      </c>
      <c r="AE773">
        <f t="shared" ref="AE773:AE794" si="525">ROUND(((EU773*1.05)),6)</f>
        <v>147.50399999999999</v>
      </c>
      <c r="AF773">
        <f t="shared" ref="AF773:AF794" si="526">ROUND(((EV773*1.05)),6)</f>
        <v>14.805</v>
      </c>
      <c r="AG773">
        <f t="shared" ref="AG773:AG801" si="527">ROUND((AP773),6)</f>
        <v>0</v>
      </c>
      <c r="AH773">
        <f t="shared" ref="AH773:AH794" si="528">((EW773*1.05))</f>
        <v>1.4489999999999998</v>
      </c>
      <c r="AI773">
        <f t="shared" ref="AI773:AI794" si="529">((EX773*1.05))</f>
        <v>0</v>
      </c>
      <c r="AJ773">
        <f t="shared" ref="AJ773:AJ801" si="530">(AS773)</f>
        <v>0</v>
      </c>
      <c r="AK773">
        <v>771.65</v>
      </c>
      <c r="AL773">
        <v>0</v>
      </c>
      <c r="AM773">
        <v>757.55</v>
      </c>
      <c r="AN773">
        <v>140.47999999999999</v>
      </c>
      <c r="AO773">
        <v>14.1</v>
      </c>
      <c r="AP773">
        <v>0</v>
      </c>
      <c r="AQ773">
        <v>1.38</v>
      </c>
      <c r="AR773">
        <v>0</v>
      </c>
      <c r="AS773">
        <v>0</v>
      </c>
      <c r="AT773">
        <v>94</v>
      </c>
      <c r="AU773">
        <v>51</v>
      </c>
      <c r="AV773">
        <v>1.1919999999999999</v>
      </c>
      <c r="AW773">
        <v>1</v>
      </c>
      <c r="AZ773">
        <v>1</v>
      </c>
      <c r="BA773">
        <v>47.82</v>
      </c>
      <c r="BB773">
        <v>13.78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1</v>
      </c>
      <c r="BJ773" t="s">
        <v>274</v>
      </c>
      <c r="BM773">
        <v>2</v>
      </c>
      <c r="BN773">
        <v>0</v>
      </c>
      <c r="BO773" t="s">
        <v>271</v>
      </c>
      <c r="BP773">
        <v>1</v>
      </c>
      <c r="BQ773">
        <v>30</v>
      </c>
      <c r="BR773">
        <v>0</v>
      </c>
      <c r="BS773">
        <v>47.82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94</v>
      </c>
      <c r="CA773">
        <v>51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1008</v>
      </c>
      <c r="CO773">
        <v>0</v>
      </c>
      <c r="CP773">
        <f t="shared" ref="CP773:CP801" si="531">(P773+Q773+S773)</f>
        <v>0</v>
      </c>
      <c r="CQ773">
        <f t="shared" ref="CQ773:CQ801" si="532">ROUND((ROUND((AC773*AW773*1),2)*BC773),2)</f>
        <v>0</v>
      </c>
      <c r="CR773">
        <f t="shared" ref="CR773:CR794" si="533">(ROUND((ROUND((((ET773*1.05))*AV773*1),2)*BB773),2)+ROUND((ROUND(((AE773-((EU773*1.05)))*AV773*1),2)*BS773),2))</f>
        <v>13065.51</v>
      </c>
      <c r="CS773">
        <f t="shared" ref="CS773:CS801" si="534">ROUND((ROUND((AE773*AV773*1),2)*BS773),2)</f>
        <v>8407.7099999999991</v>
      </c>
      <c r="CT773">
        <f t="shared" ref="CT773:CT801" si="535">ROUND((ROUND((AF773*AV773*1),2)*BA773),2)</f>
        <v>844.02</v>
      </c>
      <c r="CU773">
        <f t="shared" ref="CU773:CU801" si="536">AG773</f>
        <v>0</v>
      </c>
      <c r="CV773">
        <f t="shared" ref="CV773:CV801" si="537">(AH773*AV773)</f>
        <v>1.7272079999999996</v>
      </c>
      <c r="CW773">
        <f t="shared" ref="CW773:CW801" si="538">AI773</f>
        <v>0</v>
      </c>
      <c r="CX773">
        <f t="shared" ref="CX773:CX801" si="539">AJ773</f>
        <v>0</v>
      </c>
      <c r="CY773">
        <f t="shared" ref="CY773:CY801" si="540">S773*(BZ773/100)</f>
        <v>0</v>
      </c>
      <c r="CZ773">
        <f t="shared" ref="CZ773:CZ801" si="541">S773*(CA773/100)</f>
        <v>0</v>
      </c>
      <c r="DC773" t="s">
        <v>3</v>
      </c>
      <c r="DD773" t="s">
        <v>3</v>
      </c>
      <c r="DE773" t="s">
        <v>218</v>
      </c>
      <c r="DF773" t="s">
        <v>218</v>
      </c>
      <c r="DG773" t="s">
        <v>218</v>
      </c>
      <c r="DH773" t="s">
        <v>3</v>
      </c>
      <c r="DI773" t="s">
        <v>218</v>
      </c>
      <c r="DJ773" t="s">
        <v>218</v>
      </c>
      <c r="DK773" t="s">
        <v>3</v>
      </c>
      <c r="DL773" t="s">
        <v>3</v>
      </c>
      <c r="DM773" t="s">
        <v>3</v>
      </c>
      <c r="DN773">
        <v>98</v>
      </c>
      <c r="DO773">
        <v>77</v>
      </c>
      <c r="DP773">
        <v>1.1919999999999999</v>
      </c>
      <c r="DQ773">
        <v>1</v>
      </c>
      <c r="DU773">
        <v>1013</v>
      </c>
      <c r="DV773" t="s">
        <v>273</v>
      </c>
      <c r="DW773" t="s">
        <v>273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40698432</v>
      </c>
      <c r="EF773">
        <v>30</v>
      </c>
      <c r="EG773" t="s">
        <v>17</v>
      </c>
      <c r="EH773">
        <v>0</v>
      </c>
      <c r="EI773" t="s">
        <v>3</v>
      </c>
      <c r="EJ773">
        <v>1</v>
      </c>
      <c r="EK773">
        <v>2</v>
      </c>
      <c r="EL773" t="s">
        <v>275</v>
      </c>
      <c r="EM773" t="s">
        <v>276</v>
      </c>
      <c r="EO773" t="s">
        <v>213</v>
      </c>
      <c r="EQ773">
        <v>132096</v>
      </c>
      <c r="ER773">
        <v>771.65</v>
      </c>
      <c r="ES773">
        <v>0</v>
      </c>
      <c r="ET773">
        <v>757.55</v>
      </c>
      <c r="EU773">
        <v>140.47999999999999</v>
      </c>
      <c r="EV773">
        <v>14.1</v>
      </c>
      <c r="EW773">
        <v>1.38</v>
      </c>
      <c r="EX773">
        <v>0</v>
      </c>
      <c r="EY773">
        <v>0</v>
      </c>
      <c r="FQ773">
        <v>0</v>
      </c>
      <c r="FR773">
        <v>0</v>
      </c>
      <c r="FS773">
        <v>0</v>
      </c>
      <c r="FX773">
        <v>98</v>
      </c>
      <c r="FY773">
        <v>77</v>
      </c>
      <c r="GA773" t="s">
        <v>3</v>
      </c>
      <c r="GD773">
        <v>0</v>
      </c>
      <c r="GF773">
        <v>445216503</v>
      </c>
      <c r="GG773">
        <v>2</v>
      </c>
      <c r="GH773">
        <v>1</v>
      </c>
      <c r="GI773">
        <v>2</v>
      </c>
      <c r="GJ773">
        <v>0</v>
      </c>
      <c r="GK773">
        <f>ROUND(R773*(R12)/100,2)</f>
        <v>0</v>
      </c>
      <c r="GL773">
        <f t="shared" ref="GL773:GL801" si="542">ROUND(IF(AND(BH773=3,BI773=3,FS773&lt;&gt;0),P773,0),2)</f>
        <v>0</v>
      </c>
      <c r="GM773">
        <f>ROUND(O773+X773+Y773+GK773,2)+GX773</f>
        <v>0</v>
      </c>
      <c r="GN773">
        <f t="shared" ref="GN773:GN801" si="543">IF(OR(BI773=0,BI773=1),GM773-GX773,0)</f>
        <v>0</v>
      </c>
      <c r="GO773">
        <f t="shared" ref="GO773:GO801" si="544">IF(BI773=2,GM773-GX773,0)</f>
        <v>0</v>
      </c>
      <c r="GP773">
        <f t="shared" ref="GP773:GP801" si="545">IF(BI773=4,GM773-GX773,0)</f>
        <v>0</v>
      </c>
      <c r="GR773">
        <v>0</v>
      </c>
      <c r="GS773">
        <v>3</v>
      </c>
      <c r="GT773">
        <v>0</v>
      </c>
      <c r="GU773" t="s">
        <v>3</v>
      </c>
      <c r="GV773">
        <f t="shared" ref="GV773:GV801" si="546">ROUND((GT773),6)</f>
        <v>0</v>
      </c>
      <c r="GW773">
        <v>1</v>
      </c>
      <c r="GX773">
        <f t="shared" ref="GX773:GX801" si="547">ROUND(HC773*I773,2)</f>
        <v>0</v>
      </c>
      <c r="HA773">
        <v>0</v>
      </c>
      <c r="HB773">
        <v>0</v>
      </c>
      <c r="HC773">
        <f t="shared" ref="HC773:HC801" si="548">GV773*GW773</f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E774" t="s">
        <v>36</v>
      </c>
      <c r="F774" t="s">
        <v>277</v>
      </c>
      <c r="G774" t="s">
        <v>278</v>
      </c>
      <c r="H774" t="s">
        <v>273</v>
      </c>
      <c r="I774">
        <v>0</v>
      </c>
      <c r="J774">
        <v>0</v>
      </c>
      <c r="K774">
        <v>0</v>
      </c>
      <c r="O774">
        <f t="shared" si="511"/>
        <v>0</v>
      </c>
      <c r="P774">
        <f t="shared" si="512"/>
        <v>0</v>
      </c>
      <c r="Q774">
        <f t="shared" si="513"/>
        <v>0</v>
      </c>
      <c r="R774">
        <f t="shared" si="514"/>
        <v>0</v>
      </c>
      <c r="S774">
        <f t="shared" si="515"/>
        <v>0</v>
      </c>
      <c r="T774">
        <f t="shared" si="516"/>
        <v>0</v>
      </c>
      <c r="U774">
        <f t="shared" si="517"/>
        <v>0</v>
      </c>
      <c r="V774">
        <f t="shared" si="518"/>
        <v>0</v>
      </c>
      <c r="W774">
        <f t="shared" si="519"/>
        <v>0</v>
      </c>
      <c r="X774">
        <f t="shared" si="520"/>
        <v>0</v>
      </c>
      <c r="Y774">
        <f t="shared" si="521"/>
        <v>0</v>
      </c>
      <c r="AA774">
        <v>44842498</v>
      </c>
      <c r="AB774">
        <f t="shared" si="522"/>
        <v>1439.319</v>
      </c>
      <c r="AC774">
        <f t="shared" si="523"/>
        <v>0</v>
      </c>
      <c r="AD774">
        <f t="shared" si="524"/>
        <v>1407.6614999999999</v>
      </c>
      <c r="AE774">
        <f t="shared" si="525"/>
        <v>139.10400000000001</v>
      </c>
      <c r="AF774">
        <f t="shared" si="526"/>
        <v>31.657499999999999</v>
      </c>
      <c r="AG774">
        <f t="shared" si="527"/>
        <v>0</v>
      </c>
      <c r="AH774">
        <f t="shared" si="528"/>
        <v>3.0975000000000001</v>
      </c>
      <c r="AI774">
        <f t="shared" si="529"/>
        <v>0</v>
      </c>
      <c r="AJ774">
        <f t="shared" si="530"/>
        <v>0</v>
      </c>
      <c r="AK774">
        <v>1370.78</v>
      </c>
      <c r="AL774">
        <v>0</v>
      </c>
      <c r="AM774">
        <v>1340.63</v>
      </c>
      <c r="AN774">
        <v>132.47999999999999</v>
      </c>
      <c r="AO774">
        <v>30.15</v>
      </c>
      <c r="AP774">
        <v>0</v>
      </c>
      <c r="AQ774">
        <v>2.95</v>
      </c>
      <c r="AR774">
        <v>0</v>
      </c>
      <c r="AS774">
        <v>0</v>
      </c>
      <c r="AT774">
        <v>94</v>
      </c>
      <c r="AU774">
        <v>51</v>
      </c>
      <c r="AV774">
        <v>1.1919999999999999</v>
      </c>
      <c r="AW774">
        <v>1</v>
      </c>
      <c r="AZ774">
        <v>1</v>
      </c>
      <c r="BA774">
        <v>47.82</v>
      </c>
      <c r="BB774">
        <v>13.97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1</v>
      </c>
      <c r="BJ774" t="s">
        <v>279</v>
      </c>
      <c r="BM774">
        <v>2</v>
      </c>
      <c r="BN774">
        <v>0</v>
      </c>
      <c r="BO774" t="s">
        <v>277</v>
      </c>
      <c r="BP774">
        <v>1</v>
      </c>
      <c r="BQ774">
        <v>30</v>
      </c>
      <c r="BR774">
        <v>0</v>
      </c>
      <c r="BS774">
        <v>47.82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94</v>
      </c>
      <c r="CA774">
        <v>51</v>
      </c>
      <c r="CB774" t="s">
        <v>3</v>
      </c>
      <c r="CE774">
        <v>30</v>
      </c>
      <c r="CF774">
        <v>0</v>
      </c>
      <c r="CG774">
        <v>0</v>
      </c>
      <c r="CM774">
        <v>0</v>
      </c>
      <c r="CN774" t="s">
        <v>1008</v>
      </c>
      <c r="CO774">
        <v>0</v>
      </c>
      <c r="CP774">
        <f t="shared" si="531"/>
        <v>0</v>
      </c>
      <c r="CQ774">
        <f t="shared" si="532"/>
        <v>0</v>
      </c>
      <c r="CR774">
        <f t="shared" si="533"/>
        <v>23440.68</v>
      </c>
      <c r="CS774">
        <f t="shared" si="534"/>
        <v>7929.03</v>
      </c>
      <c r="CT774">
        <f t="shared" si="535"/>
        <v>1804.73</v>
      </c>
      <c r="CU774">
        <f t="shared" si="536"/>
        <v>0</v>
      </c>
      <c r="CV774">
        <f t="shared" si="537"/>
        <v>3.6922199999999998</v>
      </c>
      <c r="CW774">
        <f t="shared" si="538"/>
        <v>0</v>
      </c>
      <c r="CX774">
        <f t="shared" si="539"/>
        <v>0</v>
      </c>
      <c r="CY774">
        <f t="shared" si="540"/>
        <v>0</v>
      </c>
      <c r="CZ774">
        <f t="shared" si="541"/>
        <v>0</v>
      </c>
      <c r="DC774" t="s">
        <v>3</v>
      </c>
      <c r="DD774" t="s">
        <v>3</v>
      </c>
      <c r="DE774" t="s">
        <v>218</v>
      </c>
      <c r="DF774" t="s">
        <v>218</v>
      </c>
      <c r="DG774" t="s">
        <v>218</v>
      </c>
      <c r="DH774" t="s">
        <v>3</v>
      </c>
      <c r="DI774" t="s">
        <v>218</v>
      </c>
      <c r="DJ774" t="s">
        <v>218</v>
      </c>
      <c r="DK774" t="s">
        <v>3</v>
      </c>
      <c r="DL774" t="s">
        <v>3</v>
      </c>
      <c r="DM774" t="s">
        <v>3</v>
      </c>
      <c r="DN774">
        <v>98</v>
      </c>
      <c r="DO774">
        <v>77</v>
      </c>
      <c r="DP774">
        <v>1.1919999999999999</v>
      </c>
      <c r="DQ774">
        <v>1</v>
      </c>
      <c r="DU774">
        <v>1013</v>
      </c>
      <c r="DV774" t="s">
        <v>273</v>
      </c>
      <c r="DW774" t="s">
        <v>273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40698432</v>
      </c>
      <c r="EF774">
        <v>30</v>
      </c>
      <c r="EG774" t="s">
        <v>17</v>
      </c>
      <c r="EH774">
        <v>0</v>
      </c>
      <c r="EI774" t="s">
        <v>3</v>
      </c>
      <c r="EJ774">
        <v>1</v>
      </c>
      <c r="EK774">
        <v>2</v>
      </c>
      <c r="EL774" t="s">
        <v>275</v>
      </c>
      <c r="EM774" t="s">
        <v>276</v>
      </c>
      <c r="EO774" t="s">
        <v>213</v>
      </c>
      <c r="EQ774">
        <v>131072</v>
      </c>
      <c r="ER774">
        <v>1370.78</v>
      </c>
      <c r="ES774">
        <v>0</v>
      </c>
      <c r="ET774">
        <v>1340.63</v>
      </c>
      <c r="EU774">
        <v>132.47999999999999</v>
      </c>
      <c r="EV774">
        <v>30.15</v>
      </c>
      <c r="EW774">
        <v>2.95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98</v>
      </c>
      <c r="FY774">
        <v>77</v>
      </c>
      <c r="GA774" t="s">
        <v>3</v>
      </c>
      <c r="GD774">
        <v>0</v>
      </c>
      <c r="GF774">
        <v>-1260581983</v>
      </c>
      <c r="GG774">
        <v>2</v>
      </c>
      <c r="GH774">
        <v>1</v>
      </c>
      <c r="GI774">
        <v>2</v>
      </c>
      <c r="GJ774">
        <v>0</v>
      </c>
      <c r="GK774">
        <f>ROUND(R774*(R12)/100,2)</f>
        <v>0</v>
      </c>
      <c r="GL774">
        <f t="shared" si="542"/>
        <v>0</v>
      </c>
      <c r="GM774">
        <f>ROUND(O774+X774+Y774+GK774,2)+GX774</f>
        <v>0</v>
      </c>
      <c r="GN774">
        <f t="shared" si="543"/>
        <v>0</v>
      </c>
      <c r="GO774">
        <f t="shared" si="544"/>
        <v>0</v>
      </c>
      <c r="GP774">
        <f t="shared" si="545"/>
        <v>0</v>
      </c>
      <c r="GR774">
        <v>0</v>
      </c>
      <c r="GS774">
        <v>3</v>
      </c>
      <c r="GT774">
        <v>0</v>
      </c>
      <c r="GU774" t="s">
        <v>3</v>
      </c>
      <c r="GV774">
        <f t="shared" si="546"/>
        <v>0</v>
      </c>
      <c r="GW774">
        <v>1</v>
      </c>
      <c r="GX774">
        <f t="shared" si="547"/>
        <v>0</v>
      </c>
      <c r="HA774">
        <v>0</v>
      </c>
      <c r="HB774">
        <v>0</v>
      </c>
      <c r="HC774">
        <f t="shared" si="548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E775" t="s">
        <v>41</v>
      </c>
      <c r="F775" t="s">
        <v>284</v>
      </c>
      <c r="G775" t="s">
        <v>285</v>
      </c>
      <c r="H775" t="s">
        <v>273</v>
      </c>
      <c r="I775">
        <v>0</v>
      </c>
      <c r="J775">
        <v>0</v>
      </c>
      <c r="K775">
        <v>0</v>
      </c>
      <c r="O775">
        <f t="shared" si="511"/>
        <v>0</v>
      </c>
      <c r="P775">
        <f t="shared" si="512"/>
        <v>0</v>
      </c>
      <c r="Q775">
        <f t="shared" si="513"/>
        <v>0</v>
      </c>
      <c r="R775">
        <f t="shared" si="514"/>
        <v>0</v>
      </c>
      <c r="S775">
        <f t="shared" si="515"/>
        <v>0</v>
      </c>
      <c r="T775">
        <f t="shared" si="516"/>
        <v>0</v>
      </c>
      <c r="U775">
        <f t="shared" si="517"/>
        <v>0</v>
      </c>
      <c r="V775">
        <f t="shared" si="518"/>
        <v>0</v>
      </c>
      <c r="W775">
        <f t="shared" si="519"/>
        <v>0</v>
      </c>
      <c r="X775">
        <f t="shared" si="520"/>
        <v>0</v>
      </c>
      <c r="Y775">
        <f t="shared" si="521"/>
        <v>0</v>
      </c>
      <c r="AA775">
        <v>44842498</v>
      </c>
      <c r="AB775">
        <f t="shared" si="522"/>
        <v>991.43100000000004</v>
      </c>
      <c r="AC775">
        <f t="shared" si="523"/>
        <v>0</v>
      </c>
      <c r="AD775">
        <f t="shared" si="524"/>
        <v>978.66300000000001</v>
      </c>
      <c r="AE775">
        <f t="shared" si="525"/>
        <v>96.484499999999997</v>
      </c>
      <c r="AF775">
        <f t="shared" si="526"/>
        <v>12.768000000000001</v>
      </c>
      <c r="AG775">
        <f t="shared" si="527"/>
        <v>0</v>
      </c>
      <c r="AH775">
        <f t="shared" si="528"/>
        <v>1.2495000000000001</v>
      </c>
      <c r="AI775">
        <f t="shared" si="529"/>
        <v>0</v>
      </c>
      <c r="AJ775">
        <f t="shared" si="530"/>
        <v>0</v>
      </c>
      <c r="AK775">
        <v>944.22</v>
      </c>
      <c r="AL775">
        <v>0</v>
      </c>
      <c r="AM775">
        <v>932.06</v>
      </c>
      <c r="AN775">
        <v>91.89</v>
      </c>
      <c r="AO775">
        <v>12.16</v>
      </c>
      <c r="AP775">
        <v>0</v>
      </c>
      <c r="AQ775">
        <v>1.19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1</v>
      </c>
      <c r="BJ775" t="s">
        <v>286</v>
      </c>
      <c r="BM775">
        <v>2</v>
      </c>
      <c r="BN775">
        <v>0</v>
      </c>
      <c r="BO775" t="s">
        <v>3</v>
      </c>
      <c r="BP775">
        <v>0</v>
      </c>
      <c r="BQ775">
        <v>30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0</v>
      </c>
      <c r="CA775">
        <v>0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1008</v>
      </c>
      <c r="CO775">
        <v>0</v>
      </c>
      <c r="CP775">
        <f t="shared" si="531"/>
        <v>0</v>
      </c>
      <c r="CQ775">
        <f t="shared" si="532"/>
        <v>0</v>
      </c>
      <c r="CR775">
        <f t="shared" si="533"/>
        <v>978.66</v>
      </c>
      <c r="CS775">
        <f t="shared" si="534"/>
        <v>96.48</v>
      </c>
      <c r="CT775">
        <f t="shared" si="535"/>
        <v>12.77</v>
      </c>
      <c r="CU775">
        <f t="shared" si="536"/>
        <v>0</v>
      </c>
      <c r="CV775">
        <f t="shared" si="537"/>
        <v>1.2495000000000001</v>
      </c>
      <c r="CW775">
        <f t="shared" si="538"/>
        <v>0</v>
      </c>
      <c r="CX775">
        <f t="shared" si="539"/>
        <v>0</v>
      </c>
      <c r="CY775">
        <f t="shared" si="540"/>
        <v>0</v>
      </c>
      <c r="CZ775">
        <f t="shared" si="541"/>
        <v>0</v>
      </c>
      <c r="DC775" t="s">
        <v>3</v>
      </c>
      <c r="DD775" t="s">
        <v>3</v>
      </c>
      <c r="DE775" t="s">
        <v>218</v>
      </c>
      <c r="DF775" t="s">
        <v>218</v>
      </c>
      <c r="DG775" t="s">
        <v>218</v>
      </c>
      <c r="DH775" t="s">
        <v>3</v>
      </c>
      <c r="DI775" t="s">
        <v>218</v>
      </c>
      <c r="DJ775" t="s">
        <v>218</v>
      </c>
      <c r="DK775" t="s">
        <v>3</v>
      </c>
      <c r="DL775" t="s">
        <v>3</v>
      </c>
      <c r="DM775" t="s">
        <v>3</v>
      </c>
      <c r="DN775">
        <v>98</v>
      </c>
      <c r="DO775">
        <v>77</v>
      </c>
      <c r="DP775">
        <v>1.1919999999999999</v>
      </c>
      <c r="DQ775">
        <v>1</v>
      </c>
      <c r="DU775">
        <v>1013</v>
      </c>
      <c r="DV775" t="s">
        <v>273</v>
      </c>
      <c r="DW775" t="s">
        <v>273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40698432</v>
      </c>
      <c r="EF775">
        <v>30</v>
      </c>
      <c r="EG775" t="s">
        <v>17</v>
      </c>
      <c r="EH775">
        <v>0</v>
      </c>
      <c r="EI775" t="s">
        <v>3</v>
      </c>
      <c r="EJ775">
        <v>1</v>
      </c>
      <c r="EK775">
        <v>2</v>
      </c>
      <c r="EL775" t="s">
        <v>275</v>
      </c>
      <c r="EM775" t="s">
        <v>276</v>
      </c>
      <c r="EO775" t="s">
        <v>213</v>
      </c>
      <c r="EQ775">
        <v>131072</v>
      </c>
      <c r="ER775">
        <v>944.22</v>
      </c>
      <c r="ES775">
        <v>0</v>
      </c>
      <c r="ET775">
        <v>932.06</v>
      </c>
      <c r="EU775">
        <v>91.89</v>
      </c>
      <c r="EV775">
        <v>12.16</v>
      </c>
      <c r="EW775">
        <v>1.19</v>
      </c>
      <c r="EX775">
        <v>0</v>
      </c>
      <c r="EY775">
        <v>0</v>
      </c>
      <c r="FQ775">
        <v>0</v>
      </c>
      <c r="FR775">
        <v>0</v>
      </c>
      <c r="FS775">
        <v>0</v>
      </c>
      <c r="FX775">
        <v>98</v>
      </c>
      <c r="FY775">
        <v>77</v>
      </c>
      <c r="GA775" t="s">
        <v>3</v>
      </c>
      <c r="GD775">
        <v>1</v>
      </c>
      <c r="GF775">
        <v>864155608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542"/>
        <v>0</v>
      </c>
      <c r="GM775">
        <f>ROUND(O775+X775+Y775,2)+GX775</f>
        <v>0</v>
      </c>
      <c r="GN775">
        <f t="shared" si="543"/>
        <v>0</v>
      </c>
      <c r="GO775">
        <f t="shared" si="544"/>
        <v>0</v>
      </c>
      <c r="GP775">
        <f t="shared" si="545"/>
        <v>0</v>
      </c>
      <c r="GR775">
        <v>0</v>
      </c>
      <c r="GS775">
        <v>3</v>
      </c>
      <c r="GT775">
        <v>0</v>
      </c>
      <c r="GU775" t="s">
        <v>3</v>
      </c>
      <c r="GV775">
        <f t="shared" si="546"/>
        <v>0</v>
      </c>
      <c r="GW775">
        <v>1</v>
      </c>
      <c r="GX775">
        <f t="shared" si="547"/>
        <v>0</v>
      </c>
      <c r="HA775">
        <v>0</v>
      </c>
      <c r="HB775">
        <v>0</v>
      </c>
      <c r="HC775">
        <f t="shared" si="548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HS775">
        <v>0</v>
      </c>
      <c r="IK775">
        <v>0</v>
      </c>
    </row>
    <row r="776" spans="1:245" x14ac:dyDescent="0.2">
      <c r="A776">
        <v>17</v>
      </c>
      <c r="B776">
        <v>1</v>
      </c>
      <c r="E776" t="s">
        <v>221</v>
      </c>
      <c r="F776" t="s">
        <v>287</v>
      </c>
      <c r="G776" t="s">
        <v>288</v>
      </c>
      <c r="H776" t="s">
        <v>273</v>
      </c>
      <c r="I776">
        <f>ROUND(4.03/100,9)</f>
        <v>4.0300000000000002E-2</v>
      </c>
      <c r="J776">
        <v>0</v>
      </c>
      <c r="K776">
        <f>ROUND(4.03/100,9)</f>
        <v>4.0300000000000002E-2</v>
      </c>
      <c r="O776">
        <f t="shared" si="511"/>
        <v>5158.34</v>
      </c>
      <c r="P776">
        <f t="shared" si="512"/>
        <v>0</v>
      </c>
      <c r="Q776">
        <f t="shared" si="513"/>
        <v>0</v>
      </c>
      <c r="R776">
        <f t="shared" si="514"/>
        <v>0</v>
      </c>
      <c r="S776">
        <f t="shared" si="515"/>
        <v>5158.34</v>
      </c>
      <c r="T776">
        <f t="shared" si="516"/>
        <v>0</v>
      </c>
      <c r="U776">
        <f t="shared" si="517"/>
        <v>10.176317424</v>
      </c>
      <c r="V776">
        <f t="shared" si="518"/>
        <v>0</v>
      </c>
      <c r="W776">
        <f t="shared" si="519"/>
        <v>0</v>
      </c>
      <c r="X776">
        <f t="shared" si="520"/>
        <v>4487.76</v>
      </c>
      <c r="Y776">
        <f t="shared" si="521"/>
        <v>2114.92</v>
      </c>
      <c r="AA776">
        <v>44842498</v>
      </c>
      <c r="AB776">
        <f t="shared" si="522"/>
        <v>2144.7510000000002</v>
      </c>
      <c r="AC776">
        <f t="shared" si="523"/>
        <v>0</v>
      </c>
      <c r="AD776">
        <f t="shared" si="524"/>
        <v>0</v>
      </c>
      <c r="AE776">
        <f t="shared" si="525"/>
        <v>0</v>
      </c>
      <c r="AF776">
        <f t="shared" si="526"/>
        <v>2144.7510000000002</v>
      </c>
      <c r="AG776">
        <f t="shared" si="527"/>
        <v>0</v>
      </c>
      <c r="AH776">
        <f t="shared" si="528"/>
        <v>202.33500000000001</v>
      </c>
      <c r="AI776">
        <f t="shared" si="529"/>
        <v>0</v>
      </c>
      <c r="AJ776">
        <f t="shared" si="530"/>
        <v>0</v>
      </c>
      <c r="AK776">
        <v>2042.62</v>
      </c>
      <c r="AL776">
        <v>0</v>
      </c>
      <c r="AM776">
        <v>0</v>
      </c>
      <c r="AN776">
        <v>0</v>
      </c>
      <c r="AO776">
        <v>2042.62</v>
      </c>
      <c r="AP776">
        <v>0</v>
      </c>
      <c r="AQ776">
        <v>192.7</v>
      </c>
      <c r="AR776">
        <v>0</v>
      </c>
      <c r="AS776">
        <v>0</v>
      </c>
      <c r="AT776">
        <v>87</v>
      </c>
      <c r="AU776">
        <v>41</v>
      </c>
      <c r="AV776">
        <v>1.248</v>
      </c>
      <c r="AW776">
        <v>1</v>
      </c>
      <c r="AZ776">
        <v>1</v>
      </c>
      <c r="BA776">
        <v>47.82</v>
      </c>
      <c r="BB776">
        <v>1</v>
      </c>
      <c r="BC776">
        <v>1</v>
      </c>
      <c r="BD776" t="s">
        <v>3</v>
      </c>
      <c r="BE776" t="s">
        <v>3</v>
      </c>
      <c r="BF776" t="s">
        <v>3</v>
      </c>
      <c r="BG776" t="s">
        <v>3</v>
      </c>
      <c r="BH776">
        <v>0</v>
      </c>
      <c r="BI776">
        <v>1</v>
      </c>
      <c r="BJ776" t="s">
        <v>289</v>
      </c>
      <c r="BM776">
        <v>16</v>
      </c>
      <c r="BN776">
        <v>0</v>
      </c>
      <c r="BO776" t="s">
        <v>287</v>
      </c>
      <c r="BP776">
        <v>1</v>
      </c>
      <c r="BQ776">
        <v>30</v>
      </c>
      <c r="BR776">
        <v>0</v>
      </c>
      <c r="BS776">
        <v>47.82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87</v>
      </c>
      <c r="CA776">
        <v>41</v>
      </c>
      <c r="CB776" t="s">
        <v>3</v>
      </c>
      <c r="CE776">
        <v>30</v>
      </c>
      <c r="CF776">
        <v>0</v>
      </c>
      <c r="CG776">
        <v>0</v>
      </c>
      <c r="CM776">
        <v>0</v>
      </c>
      <c r="CN776" t="s">
        <v>1008</v>
      </c>
      <c r="CO776">
        <v>0</v>
      </c>
      <c r="CP776">
        <f t="shared" si="531"/>
        <v>5158.34</v>
      </c>
      <c r="CQ776">
        <f t="shared" si="532"/>
        <v>0</v>
      </c>
      <c r="CR776">
        <f t="shared" si="533"/>
        <v>0</v>
      </c>
      <c r="CS776">
        <f t="shared" si="534"/>
        <v>0</v>
      </c>
      <c r="CT776">
        <f t="shared" si="535"/>
        <v>127997.4</v>
      </c>
      <c r="CU776">
        <f t="shared" si="536"/>
        <v>0</v>
      </c>
      <c r="CV776">
        <f t="shared" si="537"/>
        <v>252.51408000000001</v>
      </c>
      <c r="CW776">
        <f t="shared" si="538"/>
        <v>0</v>
      </c>
      <c r="CX776">
        <f t="shared" si="539"/>
        <v>0</v>
      </c>
      <c r="CY776">
        <f t="shared" si="540"/>
        <v>4487.7557999999999</v>
      </c>
      <c r="CZ776">
        <f t="shared" si="541"/>
        <v>2114.9193999999998</v>
      </c>
      <c r="DC776" t="s">
        <v>3</v>
      </c>
      <c r="DD776" t="s">
        <v>3</v>
      </c>
      <c r="DE776" t="s">
        <v>218</v>
      </c>
      <c r="DF776" t="s">
        <v>218</v>
      </c>
      <c r="DG776" t="s">
        <v>218</v>
      </c>
      <c r="DH776" t="s">
        <v>3</v>
      </c>
      <c r="DI776" t="s">
        <v>218</v>
      </c>
      <c r="DJ776" t="s">
        <v>218</v>
      </c>
      <c r="DK776" t="s">
        <v>3</v>
      </c>
      <c r="DL776" t="s">
        <v>3</v>
      </c>
      <c r="DM776" t="s">
        <v>3</v>
      </c>
      <c r="DN776">
        <v>105</v>
      </c>
      <c r="DO776">
        <v>77</v>
      </c>
      <c r="DP776">
        <v>1.248</v>
      </c>
      <c r="DQ776">
        <v>1</v>
      </c>
      <c r="DU776">
        <v>1013</v>
      </c>
      <c r="DV776" t="s">
        <v>273</v>
      </c>
      <c r="DW776" t="s">
        <v>273</v>
      </c>
      <c r="DX776">
        <v>1</v>
      </c>
      <c r="DZ776" t="s">
        <v>3</v>
      </c>
      <c r="EA776" t="s">
        <v>3</v>
      </c>
      <c r="EB776" t="s">
        <v>3</v>
      </c>
      <c r="EC776" t="s">
        <v>3</v>
      </c>
      <c r="EE776">
        <v>40698446</v>
      </c>
      <c r="EF776">
        <v>30</v>
      </c>
      <c r="EG776" t="s">
        <v>17</v>
      </c>
      <c r="EH776">
        <v>0</v>
      </c>
      <c r="EI776" t="s">
        <v>3</v>
      </c>
      <c r="EJ776">
        <v>1</v>
      </c>
      <c r="EK776">
        <v>16</v>
      </c>
      <c r="EL776" t="s">
        <v>290</v>
      </c>
      <c r="EM776" t="s">
        <v>291</v>
      </c>
      <c r="EO776" t="s">
        <v>213</v>
      </c>
      <c r="EQ776">
        <v>131072</v>
      </c>
      <c r="ER776">
        <v>2042.62</v>
      </c>
      <c r="ES776">
        <v>0</v>
      </c>
      <c r="ET776">
        <v>0</v>
      </c>
      <c r="EU776">
        <v>0</v>
      </c>
      <c r="EV776">
        <v>2042.62</v>
      </c>
      <c r="EW776">
        <v>192.7</v>
      </c>
      <c r="EX776">
        <v>0</v>
      </c>
      <c r="EY776">
        <v>0</v>
      </c>
      <c r="FQ776">
        <v>0</v>
      </c>
      <c r="FR776">
        <v>0</v>
      </c>
      <c r="FS776">
        <v>0</v>
      </c>
      <c r="FX776">
        <v>105</v>
      </c>
      <c r="FY776">
        <v>77</v>
      </c>
      <c r="GA776" t="s">
        <v>3</v>
      </c>
      <c r="GD776">
        <v>0</v>
      </c>
      <c r="GF776">
        <v>-2104602307</v>
      </c>
      <c r="GG776">
        <v>2</v>
      </c>
      <c r="GH776">
        <v>1</v>
      </c>
      <c r="GI776">
        <v>2</v>
      </c>
      <c r="GJ776">
        <v>0</v>
      </c>
      <c r="GK776">
        <f>ROUND(R776*(R12)/100,2)</f>
        <v>0</v>
      </c>
      <c r="GL776">
        <f t="shared" si="542"/>
        <v>0</v>
      </c>
      <c r="GM776">
        <f>ROUND(O776+X776+Y776+GK776,2)+GX776</f>
        <v>11761.02</v>
      </c>
      <c r="GN776">
        <f t="shared" si="543"/>
        <v>11761.02</v>
      </c>
      <c r="GO776">
        <f t="shared" si="544"/>
        <v>0</v>
      </c>
      <c r="GP776">
        <f t="shared" si="545"/>
        <v>0</v>
      </c>
      <c r="GR776">
        <v>0</v>
      </c>
      <c r="GS776">
        <v>3</v>
      </c>
      <c r="GT776">
        <v>0</v>
      </c>
      <c r="GU776" t="s">
        <v>3</v>
      </c>
      <c r="GV776">
        <f t="shared" si="546"/>
        <v>0</v>
      </c>
      <c r="GW776">
        <v>1</v>
      </c>
      <c r="GX776">
        <f t="shared" si="547"/>
        <v>0</v>
      </c>
      <c r="HA776">
        <v>0</v>
      </c>
      <c r="HB776">
        <v>0</v>
      </c>
      <c r="HC776">
        <f t="shared" si="548"/>
        <v>0</v>
      </c>
      <c r="HE776" t="s">
        <v>3</v>
      </c>
      <c r="HF776" t="s">
        <v>3</v>
      </c>
      <c r="HM776" t="s">
        <v>3</v>
      </c>
      <c r="HN776" t="s">
        <v>3</v>
      </c>
      <c r="HO776" t="s">
        <v>3</v>
      </c>
      <c r="HP776" t="s">
        <v>3</v>
      </c>
      <c r="HQ776" t="s">
        <v>3</v>
      </c>
      <c r="HS776">
        <v>0</v>
      </c>
      <c r="IK776">
        <v>0</v>
      </c>
    </row>
    <row r="777" spans="1:245" x14ac:dyDescent="0.2">
      <c r="A777">
        <v>17</v>
      </c>
      <c r="B777">
        <v>1</v>
      </c>
      <c r="E777" t="s">
        <v>48</v>
      </c>
      <c r="F777" t="s">
        <v>313</v>
      </c>
      <c r="G777" t="s">
        <v>314</v>
      </c>
      <c r="H777" t="s">
        <v>273</v>
      </c>
      <c r="I777">
        <v>0</v>
      </c>
      <c r="J777">
        <v>0</v>
      </c>
      <c r="K777">
        <v>0</v>
      </c>
      <c r="O777">
        <f t="shared" si="511"/>
        <v>0</v>
      </c>
      <c r="P777">
        <f t="shared" si="512"/>
        <v>0</v>
      </c>
      <c r="Q777">
        <f t="shared" si="513"/>
        <v>0</v>
      </c>
      <c r="R777">
        <f t="shared" si="514"/>
        <v>0</v>
      </c>
      <c r="S777">
        <f t="shared" si="515"/>
        <v>0</v>
      </c>
      <c r="T777">
        <f t="shared" si="516"/>
        <v>0</v>
      </c>
      <c r="U777">
        <f t="shared" si="517"/>
        <v>0</v>
      </c>
      <c r="V777">
        <f t="shared" si="518"/>
        <v>0</v>
      </c>
      <c r="W777">
        <f t="shared" si="519"/>
        <v>0</v>
      </c>
      <c r="X777">
        <f t="shared" si="520"/>
        <v>0</v>
      </c>
      <c r="Y777">
        <f t="shared" si="521"/>
        <v>0</v>
      </c>
      <c r="AA777">
        <v>44842498</v>
      </c>
      <c r="AB777">
        <f t="shared" si="522"/>
        <v>834.89700000000005</v>
      </c>
      <c r="AC777">
        <f t="shared" si="523"/>
        <v>0</v>
      </c>
      <c r="AD777">
        <f t="shared" si="524"/>
        <v>0</v>
      </c>
      <c r="AE777">
        <f t="shared" si="525"/>
        <v>0</v>
      </c>
      <c r="AF777">
        <f t="shared" si="526"/>
        <v>834.89700000000005</v>
      </c>
      <c r="AG777">
        <f t="shared" si="527"/>
        <v>0</v>
      </c>
      <c r="AH777">
        <f t="shared" si="528"/>
        <v>87.15</v>
      </c>
      <c r="AI777">
        <f t="shared" si="529"/>
        <v>0</v>
      </c>
      <c r="AJ777">
        <f t="shared" si="530"/>
        <v>0</v>
      </c>
      <c r="AK777">
        <v>795.14</v>
      </c>
      <c r="AL777">
        <v>0</v>
      </c>
      <c r="AM777">
        <v>0</v>
      </c>
      <c r="AN777">
        <v>0</v>
      </c>
      <c r="AO777">
        <v>795.14</v>
      </c>
      <c r="AP777">
        <v>0</v>
      </c>
      <c r="AQ777">
        <v>83</v>
      </c>
      <c r="AR777">
        <v>0</v>
      </c>
      <c r="AS777">
        <v>0</v>
      </c>
      <c r="AT777">
        <v>75</v>
      </c>
      <c r="AU777">
        <v>41</v>
      </c>
      <c r="AV777">
        <v>1.248</v>
      </c>
      <c r="AW777">
        <v>1</v>
      </c>
      <c r="AZ777">
        <v>1</v>
      </c>
      <c r="BA777">
        <v>47.82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1</v>
      </c>
      <c r="BJ777" t="s">
        <v>315</v>
      </c>
      <c r="BM777">
        <v>393</v>
      </c>
      <c r="BN777">
        <v>0</v>
      </c>
      <c r="BO777" t="s">
        <v>313</v>
      </c>
      <c r="BP777">
        <v>1</v>
      </c>
      <c r="BQ777">
        <v>60</v>
      </c>
      <c r="BR777">
        <v>0</v>
      </c>
      <c r="BS777">
        <v>47.82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75</v>
      </c>
      <c r="CA777">
        <v>41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1008</v>
      </c>
      <c r="CO777">
        <v>0</v>
      </c>
      <c r="CP777">
        <f t="shared" si="531"/>
        <v>0</v>
      </c>
      <c r="CQ777">
        <f t="shared" si="532"/>
        <v>0</v>
      </c>
      <c r="CR777">
        <f t="shared" si="533"/>
        <v>0</v>
      </c>
      <c r="CS777">
        <f t="shared" si="534"/>
        <v>0</v>
      </c>
      <c r="CT777">
        <f t="shared" si="535"/>
        <v>49826.05</v>
      </c>
      <c r="CU777">
        <f t="shared" si="536"/>
        <v>0</v>
      </c>
      <c r="CV777">
        <f t="shared" si="537"/>
        <v>108.76320000000001</v>
      </c>
      <c r="CW777">
        <f t="shared" si="538"/>
        <v>0</v>
      </c>
      <c r="CX777">
        <f t="shared" si="539"/>
        <v>0</v>
      </c>
      <c r="CY777">
        <f t="shared" si="540"/>
        <v>0</v>
      </c>
      <c r="CZ777">
        <f t="shared" si="541"/>
        <v>0</v>
      </c>
      <c r="DC777" t="s">
        <v>3</v>
      </c>
      <c r="DD777" t="s">
        <v>3</v>
      </c>
      <c r="DE777" t="s">
        <v>218</v>
      </c>
      <c r="DF777" t="s">
        <v>218</v>
      </c>
      <c r="DG777" t="s">
        <v>218</v>
      </c>
      <c r="DH777" t="s">
        <v>3</v>
      </c>
      <c r="DI777" t="s">
        <v>218</v>
      </c>
      <c r="DJ777" t="s">
        <v>218</v>
      </c>
      <c r="DK777" t="s">
        <v>3</v>
      </c>
      <c r="DL777" t="s">
        <v>3</v>
      </c>
      <c r="DM777" t="s">
        <v>3</v>
      </c>
      <c r="DN777">
        <v>91</v>
      </c>
      <c r="DO777">
        <v>67</v>
      </c>
      <c r="DP777">
        <v>1.248</v>
      </c>
      <c r="DQ777">
        <v>1</v>
      </c>
      <c r="DU777">
        <v>1013</v>
      </c>
      <c r="DV777" t="s">
        <v>273</v>
      </c>
      <c r="DW777" t="s">
        <v>273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40698779</v>
      </c>
      <c r="EF777">
        <v>60</v>
      </c>
      <c r="EG777" t="s">
        <v>33</v>
      </c>
      <c r="EH777">
        <v>0</v>
      </c>
      <c r="EI777" t="s">
        <v>3</v>
      </c>
      <c r="EJ777">
        <v>1</v>
      </c>
      <c r="EK777">
        <v>393</v>
      </c>
      <c r="EL777" t="s">
        <v>316</v>
      </c>
      <c r="EM777" t="s">
        <v>317</v>
      </c>
      <c r="EO777" t="s">
        <v>213</v>
      </c>
      <c r="EQ777">
        <v>131072</v>
      </c>
      <c r="ER777">
        <v>795.14</v>
      </c>
      <c r="ES777">
        <v>0</v>
      </c>
      <c r="ET777">
        <v>0</v>
      </c>
      <c r="EU777">
        <v>0</v>
      </c>
      <c r="EV777">
        <v>795.14</v>
      </c>
      <c r="EW777">
        <v>83</v>
      </c>
      <c r="EX777">
        <v>0</v>
      </c>
      <c r="EY777">
        <v>0</v>
      </c>
      <c r="FQ777">
        <v>0</v>
      </c>
      <c r="FR777">
        <v>0</v>
      </c>
      <c r="FS777">
        <v>0</v>
      </c>
      <c r="FX777">
        <v>91</v>
      </c>
      <c r="FY777">
        <v>67</v>
      </c>
      <c r="GA777" t="s">
        <v>3</v>
      </c>
      <c r="GD777">
        <v>0</v>
      </c>
      <c r="GF777">
        <v>2144161260</v>
      </c>
      <c r="GG777">
        <v>2</v>
      </c>
      <c r="GH777">
        <v>1</v>
      </c>
      <c r="GI777">
        <v>2</v>
      </c>
      <c r="GJ777">
        <v>0</v>
      </c>
      <c r="GK777">
        <f>ROUND(R777*(R12)/100,2)</f>
        <v>0</v>
      </c>
      <c r="GL777">
        <f t="shared" si="542"/>
        <v>0</v>
      </c>
      <c r="GM777">
        <f>ROUND(O777+X777+Y777+GK777,2)+GX777</f>
        <v>0</v>
      </c>
      <c r="GN777">
        <f t="shared" si="543"/>
        <v>0</v>
      </c>
      <c r="GO777">
        <f t="shared" si="544"/>
        <v>0</v>
      </c>
      <c r="GP777">
        <f t="shared" si="545"/>
        <v>0</v>
      </c>
      <c r="GR777">
        <v>0</v>
      </c>
      <c r="GS777">
        <v>0</v>
      </c>
      <c r="GT777">
        <v>0</v>
      </c>
      <c r="GU777" t="s">
        <v>3</v>
      </c>
      <c r="GV777">
        <f t="shared" si="546"/>
        <v>0</v>
      </c>
      <c r="GW777">
        <v>1</v>
      </c>
      <c r="GX777">
        <f t="shared" si="547"/>
        <v>0</v>
      </c>
      <c r="HA777">
        <v>0</v>
      </c>
      <c r="HB777">
        <v>0</v>
      </c>
      <c r="HC777">
        <f t="shared" si="548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HS777">
        <v>0</v>
      </c>
      <c r="IK777">
        <v>0</v>
      </c>
    </row>
    <row r="778" spans="1:245" x14ac:dyDescent="0.2">
      <c r="A778">
        <v>17</v>
      </c>
      <c r="B778">
        <v>1</v>
      </c>
      <c r="E778" t="s">
        <v>3</v>
      </c>
      <c r="F778" t="s">
        <v>292</v>
      </c>
      <c r="G778" t="s">
        <v>293</v>
      </c>
      <c r="H778" t="s">
        <v>273</v>
      </c>
      <c r="I778">
        <v>0</v>
      </c>
      <c r="J778">
        <v>0</v>
      </c>
      <c r="K778">
        <v>0</v>
      </c>
      <c r="O778">
        <f t="shared" si="511"/>
        <v>0</v>
      </c>
      <c r="P778">
        <f t="shared" si="512"/>
        <v>0</v>
      </c>
      <c r="Q778">
        <f t="shared" si="513"/>
        <v>0</v>
      </c>
      <c r="R778">
        <f t="shared" si="514"/>
        <v>0</v>
      </c>
      <c r="S778">
        <f t="shared" si="515"/>
        <v>0</v>
      </c>
      <c r="T778">
        <f t="shared" si="516"/>
        <v>0</v>
      </c>
      <c r="U778">
        <f t="shared" si="517"/>
        <v>0</v>
      </c>
      <c r="V778">
        <f t="shared" si="518"/>
        <v>0</v>
      </c>
      <c r="W778">
        <f t="shared" si="519"/>
        <v>0</v>
      </c>
      <c r="X778">
        <f t="shared" si="520"/>
        <v>0</v>
      </c>
      <c r="Y778">
        <f t="shared" si="521"/>
        <v>0</v>
      </c>
      <c r="AA778">
        <v>-1</v>
      </c>
      <c r="AB778">
        <f t="shared" si="522"/>
        <v>549.44399999999996</v>
      </c>
      <c r="AC778">
        <f t="shared" si="523"/>
        <v>0</v>
      </c>
      <c r="AD778">
        <f t="shared" si="524"/>
        <v>536.45550000000003</v>
      </c>
      <c r="AE778">
        <f t="shared" si="525"/>
        <v>94.478999999999999</v>
      </c>
      <c r="AF778">
        <f t="shared" si="526"/>
        <v>12.9885</v>
      </c>
      <c r="AG778">
        <f t="shared" si="527"/>
        <v>0</v>
      </c>
      <c r="AH778">
        <f t="shared" si="528"/>
        <v>1.2705</v>
      </c>
      <c r="AI778">
        <f t="shared" si="529"/>
        <v>0</v>
      </c>
      <c r="AJ778">
        <f t="shared" si="530"/>
        <v>0</v>
      </c>
      <c r="AK778">
        <v>523.28</v>
      </c>
      <c r="AL778">
        <v>0</v>
      </c>
      <c r="AM778">
        <v>510.91</v>
      </c>
      <c r="AN778">
        <v>89.98</v>
      </c>
      <c r="AO778">
        <v>12.37</v>
      </c>
      <c r="AP778">
        <v>0</v>
      </c>
      <c r="AQ778">
        <v>1.21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1</v>
      </c>
      <c r="BD778" t="s">
        <v>3</v>
      </c>
      <c r="BE778" t="s">
        <v>3</v>
      </c>
      <c r="BF778" t="s">
        <v>3</v>
      </c>
      <c r="BG778" t="s">
        <v>3</v>
      </c>
      <c r="BH778">
        <v>0</v>
      </c>
      <c r="BI778">
        <v>1</v>
      </c>
      <c r="BJ778" t="s">
        <v>294</v>
      </c>
      <c r="BM778">
        <v>2</v>
      </c>
      <c r="BN778">
        <v>0</v>
      </c>
      <c r="BO778" t="s">
        <v>3</v>
      </c>
      <c r="BP778">
        <v>0</v>
      </c>
      <c r="BQ778">
        <v>30</v>
      </c>
      <c r="BR778">
        <v>0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0</v>
      </c>
      <c r="CA778">
        <v>0</v>
      </c>
      <c r="CB778" t="s">
        <v>3</v>
      </c>
      <c r="CE778">
        <v>30</v>
      </c>
      <c r="CF778">
        <v>0</v>
      </c>
      <c r="CG778">
        <v>0</v>
      </c>
      <c r="CM778">
        <v>0</v>
      </c>
      <c r="CN778" t="s">
        <v>1008</v>
      </c>
      <c r="CO778">
        <v>0</v>
      </c>
      <c r="CP778">
        <f t="shared" si="531"/>
        <v>0</v>
      </c>
      <c r="CQ778">
        <f t="shared" si="532"/>
        <v>0</v>
      </c>
      <c r="CR778">
        <f t="shared" si="533"/>
        <v>536.46</v>
      </c>
      <c r="CS778">
        <f t="shared" si="534"/>
        <v>94.48</v>
      </c>
      <c r="CT778">
        <f t="shared" si="535"/>
        <v>12.99</v>
      </c>
      <c r="CU778">
        <f t="shared" si="536"/>
        <v>0</v>
      </c>
      <c r="CV778">
        <f t="shared" si="537"/>
        <v>1.2705</v>
      </c>
      <c r="CW778">
        <f t="shared" si="538"/>
        <v>0</v>
      </c>
      <c r="CX778">
        <f t="shared" si="539"/>
        <v>0</v>
      </c>
      <c r="CY778">
        <f t="shared" si="540"/>
        <v>0</v>
      </c>
      <c r="CZ778">
        <f t="shared" si="541"/>
        <v>0</v>
      </c>
      <c r="DC778" t="s">
        <v>3</v>
      </c>
      <c r="DD778" t="s">
        <v>3</v>
      </c>
      <c r="DE778" t="s">
        <v>218</v>
      </c>
      <c r="DF778" t="s">
        <v>218</v>
      </c>
      <c r="DG778" t="s">
        <v>218</v>
      </c>
      <c r="DH778" t="s">
        <v>3</v>
      </c>
      <c r="DI778" t="s">
        <v>218</v>
      </c>
      <c r="DJ778" t="s">
        <v>218</v>
      </c>
      <c r="DK778" t="s">
        <v>3</v>
      </c>
      <c r="DL778" t="s">
        <v>3</v>
      </c>
      <c r="DM778" t="s">
        <v>3</v>
      </c>
      <c r="DN778">
        <v>98</v>
      </c>
      <c r="DO778">
        <v>77</v>
      </c>
      <c r="DP778">
        <v>1.1919999999999999</v>
      </c>
      <c r="DQ778">
        <v>1</v>
      </c>
      <c r="DU778">
        <v>1013</v>
      </c>
      <c r="DV778" t="s">
        <v>273</v>
      </c>
      <c r="DW778" t="s">
        <v>273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40698432</v>
      </c>
      <c r="EF778">
        <v>30</v>
      </c>
      <c r="EG778" t="s">
        <v>17</v>
      </c>
      <c r="EH778">
        <v>0</v>
      </c>
      <c r="EI778" t="s">
        <v>3</v>
      </c>
      <c r="EJ778">
        <v>1</v>
      </c>
      <c r="EK778">
        <v>2</v>
      </c>
      <c r="EL778" t="s">
        <v>275</v>
      </c>
      <c r="EM778" t="s">
        <v>276</v>
      </c>
      <c r="EO778" t="s">
        <v>213</v>
      </c>
      <c r="EQ778">
        <v>132096</v>
      </c>
      <c r="ER778">
        <v>523.28</v>
      </c>
      <c r="ES778">
        <v>0</v>
      </c>
      <c r="ET778">
        <v>510.91</v>
      </c>
      <c r="EU778">
        <v>89.98</v>
      </c>
      <c r="EV778">
        <v>12.37</v>
      </c>
      <c r="EW778">
        <v>1.21</v>
      </c>
      <c r="EX778">
        <v>0</v>
      </c>
      <c r="EY778">
        <v>0</v>
      </c>
      <c r="FQ778">
        <v>0</v>
      </c>
      <c r="FR778">
        <v>0</v>
      </c>
      <c r="FS778">
        <v>0</v>
      </c>
      <c r="FX778">
        <v>98</v>
      </c>
      <c r="FY778">
        <v>77</v>
      </c>
      <c r="GA778" t="s">
        <v>3</v>
      </c>
      <c r="GD778">
        <v>1</v>
      </c>
      <c r="GF778">
        <v>-1522635640</v>
      </c>
      <c r="GG778">
        <v>2</v>
      </c>
      <c r="GH778">
        <v>1</v>
      </c>
      <c r="GI778">
        <v>-2</v>
      </c>
      <c r="GJ778">
        <v>0</v>
      </c>
      <c r="GK778">
        <v>0</v>
      </c>
      <c r="GL778">
        <f t="shared" si="542"/>
        <v>0</v>
      </c>
      <c r="GM778">
        <f>ROUND(O778+X778+Y778,2)+GX778</f>
        <v>0</v>
      </c>
      <c r="GN778">
        <f t="shared" si="543"/>
        <v>0</v>
      </c>
      <c r="GO778">
        <f t="shared" si="544"/>
        <v>0</v>
      </c>
      <c r="GP778">
        <f t="shared" si="545"/>
        <v>0</v>
      </c>
      <c r="GR778">
        <v>0</v>
      </c>
      <c r="GS778">
        <v>3</v>
      </c>
      <c r="GT778">
        <v>0</v>
      </c>
      <c r="GU778" t="s">
        <v>3</v>
      </c>
      <c r="GV778">
        <f t="shared" si="546"/>
        <v>0</v>
      </c>
      <c r="GW778">
        <v>1</v>
      </c>
      <c r="GX778">
        <f t="shared" si="547"/>
        <v>0</v>
      </c>
      <c r="HA778">
        <v>0</v>
      </c>
      <c r="HB778">
        <v>0</v>
      </c>
      <c r="HC778">
        <f t="shared" si="548"/>
        <v>0</v>
      </c>
      <c r="HE778" t="s">
        <v>3</v>
      </c>
      <c r="HF778" t="s">
        <v>3</v>
      </c>
      <c r="HM778" t="s">
        <v>3</v>
      </c>
      <c r="HN778" t="s">
        <v>3</v>
      </c>
      <c r="HO778" t="s">
        <v>3</v>
      </c>
      <c r="HP778" t="s">
        <v>3</v>
      </c>
      <c r="HQ778" t="s">
        <v>3</v>
      </c>
      <c r="HS778">
        <v>0</v>
      </c>
      <c r="IK778">
        <v>0</v>
      </c>
    </row>
    <row r="779" spans="1:245" x14ac:dyDescent="0.2">
      <c r="A779">
        <v>17</v>
      </c>
      <c r="B779">
        <v>1</v>
      </c>
      <c r="E779" t="s">
        <v>240</v>
      </c>
      <c r="F779" t="s">
        <v>295</v>
      </c>
      <c r="G779" t="s">
        <v>296</v>
      </c>
      <c r="H779" t="s">
        <v>273</v>
      </c>
      <c r="I779">
        <v>0</v>
      </c>
      <c r="J779">
        <v>0</v>
      </c>
      <c r="K779">
        <v>0</v>
      </c>
      <c r="O779">
        <f t="shared" si="511"/>
        <v>0</v>
      </c>
      <c r="P779">
        <f t="shared" si="512"/>
        <v>0</v>
      </c>
      <c r="Q779">
        <f t="shared" si="513"/>
        <v>0</v>
      </c>
      <c r="R779">
        <f t="shared" si="514"/>
        <v>0</v>
      </c>
      <c r="S779">
        <f t="shared" si="515"/>
        <v>0</v>
      </c>
      <c r="T779">
        <f t="shared" si="516"/>
        <v>0</v>
      </c>
      <c r="U779">
        <f t="shared" si="517"/>
        <v>0</v>
      </c>
      <c r="V779">
        <f t="shared" si="518"/>
        <v>0</v>
      </c>
      <c r="W779">
        <f t="shared" si="519"/>
        <v>0</v>
      </c>
      <c r="X779">
        <f t="shared" si="520"/>
        <v>0</v>
      </c>
      <c r="Y779">
        <f t="shared" si="521"/>
        <v>0</v>
      </c>
      <c r="AA779">
        <v>44842498</v>
      </c>
      <c r="AB779">
        <f t="shared" si="522"/>
        <v>136.51050000000001</v>
      </c>
      <c r="AC779">
        <f t="shared" si="523"/>
        <v>0</v>
      </c>
      <c r="AD779">
        <f t="shared" si="524"/>
        <v>136.51050000000001</v>
      </c>
      <c r="AE779">
        <f t="shared" si="525"/>
        <v>13.629</v>
      </c>
      <c r="AF779">
        <f t="shared" si="526"/>
        <v>0</v>
      </c>
      <c r="AG779">
        <f t="shared" si="527"/>
        <v>0</v>
      </c>
      <c r="AH779">
        <f t="shared" si="528"/>
        <v>0</v>
      </c>
      <c r="AI779">
        <f t="shared" si="529"/>
        <v>0</v>
      </c>
      <c r="AJ779">
        <f t="shared" si="530"/>
        <v>0</v>
      </c>
      <c r="AK779">
        <v>130.01</v>
      </c>
      <c r="AL779">
        <v>0</v>
      </c>
      <c r="AM779">
        <v>130.01</v>
      </c>
      <c r="AN779">
        <v>12.98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94</v>
      </c>
      <c r="AU779">
        <v>51</v>
      </c>
      <c r="AV779">
        <v>1.014</v>
      </c>
      <c r="AW779">
        <v>1</v>
      </c>
      <c r="AZ779">
        <v>1</v>
      </c>
      <c r="BA779">
        <v>47.82</v>
      </c>
      <c r="BB779">
        <v>13.89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1</v>
      </c>
      <c r="BJ779" t="s">
        <v>297</v>
      </c>
      <c r="BM779">
        <v>5</v>
      </c>
      <c r="BN779">
        <v>0</v>
      </c>
      <c r="BO779" t="s">
        <v>295</v>
      </c>
      <c r="BP779">
        <v>1</v>
      </c>
      <c r="BQ779">
        <v>30</v>
      </c>
      <c r="BR779">
        <v>0</v>
      </c>
      <c r="BS779">
        <v>47.82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94</v>
      </c>
      <c r="CA779">
        <v>51</v>
      </c>
      <c r="CB779" t="s">
        <v>3</v>
      </c>
      <c r="CE779">
        <v>30</v>
      </c>
      <c r="CF779">
        <v>0</v>
      </c>
      <c r="CG779">
        <v>0</v>
      </c>
      <c r="CM779">
        <v>0</v>
      </c>
      <c r="CN779" t="s">
        <v>1008</v>
      </c>
      <c r="CO779">
        <v>0</v>
      </c>
      <c r="CP779">
        <f t="shared" si="531"/>
        <v>0</v>
      </c>
      <c r="CQ779">
        <f t="shared" si="532"/>
        <v>0</v>
      </c>
      <c r="CR779">
        <f t="shared" si="533"/>
        <v>1922.65</v>
      </c>
      <c r="CS779">
        <f t="shared" si="534"/>
        <v>660.87</v>
      </c>
      <c r="CT779">
        <f t="shared" si="535"/>
        <v>0</v>
      </c>
      <c r="CU779">
        <f t="shared" si="536"/>
        <v>0</v>
      </c>
      <c r="CV779">
        <f t="shared" si="537"/>
        <v>0</v>
      </c>
      <c r="CW779">
        <f t="shared" si="538"/>
        <v>0</v>
      </c>
      <c r="CX779">
        <f t="shared" si="539"/>
        <v>0</v>
      </c>
      <c r="CY779">
        <f t="shared" si="540"/>
        <v>0</v>
      </c>
      <c r="CZ779">
        <f t="shared" si="541"/>
        <v>0</v>
      </c>
      <c r="DC779" t="s">
        <v>3</v>
      </c>
      <c r="DD779" t="s">
        <v>3</v>
      </c>
      <c r="DE779" t="s">
        <v>218</v>
      </c>
      <c r="DF779" t="s">
        <v>218</v>
      </c>
      <c r="DG779" t="s">
        <v>218</v>
      </c>
      <c r="DH779" t="s">
        <v>3</v>
      </c>
      <c r="DI779" t="s">
        <v>218</v>
      </c>
      <c r="DJ779" t="s">
        <v>218</v>
      </c>
      <c r="DK779" t="s">
        <v>3</v>
      </c>
      <c r="DL779" t="s">
        <v>3</v>
      </c>
      <c r="DM779" t="s">
        <v>3</v>
      </c>
      <c r="DN779">
        <v>98</v>
      </c>
      <c r="DO779">
        <v>77</v>
      </c>
      <c r="DP779">
        <v>1.014</v>
      </c>
      <c r="DQ779">
        <v>1</v>
      </c>
      <c r="DU779">
        <v>1013</v>
      </c>
      <c r="DV779" t="s">
        <v>273</v>
      </c>
      <c r="DW779" t="s">
        <v>273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40698435</v>
      </c>
      <c r="EF779">
        <v>30</v>
      </c>
      <c r="EG779" t="s">
        <v>17</v>
      </c>
      <c r="EH779">
        <v>0</v>
      </c>
      <c r="EI779" t="s">
        <v>3</v>
      </c>
      <c r="EJ779">
        <v>1</v>
      </c>
      <c r="EK779">
        <v>5</v>
      </c>
      <c r="EL779" t="s">
        <v>298</v>
      </c>
      <c r="EM779" t="s">
        <v>299</v>
      </c>
      <c r="EO779" t="s">
        <v>213</v>
      </c>
      <c r="EQ779">
        <v>131072</v>
      </c>
      <c r="ER779">
        <v>130.01</v>
      </c>
      <c r="ES779">
        <v>0</v>
      </c>
      <c r="ET779">
        <v>130.01</v>
      </c>
      <c r="EU779">
        <v>12.98</v>
      </c>
      <c r="EV779">
        <v>0</v>
      </c>
      <c r="EW779">
        <v>0</v>
      </c>
      <c r="EX779">
        <v>0</v>
      </c>
      <c r="EY779">
        <v>0</v>
      </c>
      <c r="FQ779">
        <v>0</v>
      </c>
      <c r="FR779">
        <v>0</v>
      </c>
      <c r="FS779">
        <v>0</v>
      </c>
      <c r="FX779">
        <v>98</v>
      </c>
      <c r="FY779">
        <v>77</v>
      </c>
      <c r="GA779" t="s">
        <v>3</v>
      </c>
      <c r="GD779">
        <v>0</v>
      </c>
      <c r="GF779">
        <v>1539452637</v>
      </c>
      <c r="GG779">
        <v>2</v>
      </c>
      <c r="GH779">
        <v>1</v>
      </c>
      <c r="GI779">
        <v>2</v>
      </c>
      <c r="GJ779">
        <v>0</v>
      </c>
      <c r="GK779">
        <f>ROUND(R779*(R12)/100,2)</f>
        <v>0</v>
      </c>
      <c r="GL779">
        <f t="shared" si="542"/>
        <v>0</v>
      </c>
      <c r="GM779">
        <f t="shared" ref="GM779:GM788" si="549">ROUND(O779+X779+Y779+GK779,2)+GX779</f>
        <v>0</v>
      </c>
      <c r="GN779">
        <f t="shared" si="543"/>
        <v>0</v>
      </c>
      <c r="GO779">
        <f t="shared" si="544"/>
        <v>0</v>
      </c>
      <c r="GP779">
        <f t="shared" si="545"/>
        <v>0</v>
      </c>
      <c r="GR779">
        <v>0</v>
      </c>
      <c r="GS779">
        <v>3</v>
      </c>
      <c r="GT779">
        <v>0</v>
      </c>
      <c r="GU779" t="s">
        <v>3</v>
      </c>
      <c r="GV779">
        <f t="shared" si="546"/>
        <v>0</v>
      </c>
      <c r="GW779">
        <v>1</v>
      </c>
      <c r="GX779">
        <f t="shared" si="547"/>
        <v>0</v>
      </c>
      <c r="HA779">
        <v>0</v>
      </c>
      <c r="HB779">
        <v>0</v>
      </c>
      <c r="HC779">
        <f t="shared" si="548"/>
        <v>0</v>
      </c>
      <c r="HE779" t="s">
        <v>3</v>
      </c>
      <c r="HF779" t="s">
        <v>3</v>
      </c>
      <c r="HM779" t="s">
        <v>3</v>
      </c>
      <c r="HN779" t="s">
        <v>3</v>
      </c>
      <c r="HO779" t="s">
        <v>3</v>
      </c>
      <c r="HP779" t="s">
        <v>3</v>
      </c>
      <c r="HQ779" t="s">
        <v>3</v>
      </c>
      <c r="HS779">
        <v>0</v>
      </c>
      <c r="IK779">
        <v>0</v>
      </c>
    </row>
    <row r="780" spans="1:245" x14ac:dyDescent="0.2">
      <c r="A780">
        <v>17</v>
      </c>
      <c r="B780">
        <v>1</v>
      </c>
      <c r="E780" t="s">
        <v>306</v>
      </c>
      <c r="F780" t="s">
        <v>300</v>
      </c>
      <c r="G780" t="s">
        <v>301</v>
      </c>
      <c r="H780" t="s">
        <v>302</v>
      </c>
      <c r="I780">
        <f>ROUND(I779,9)</f>
        <v>0</v>
      </c>
      <c r="J780">
        <v>0</v>
      </c>
      <c r="K780">
        <f>ROUND(I779,9)</f>
        <v>0</v>
      </c>
      <c r="O780">
        <f t="shared" si="511"/>
        <v>0</v>
      </c>
      <c r="P780">
        <f t="shared" si="512"/>
        <v>0</v>
      </c>
      <c r="Q780">
        <f t="shared" si="513"/>
        <v>0</v>
      </c>
      <c r="R780">
        <f t="shared" si="514"/>
        <v>0</v>
      </c>
      <c r="S780">
        <f t="shared" si="515"/>
        <v>0</v>
      </c>
      <c r="T780">
        <f t="shared" si="516"/>
        <v>0</v>
      </c>
      <c r="U780">
        <f t="shared" si="517"/>
        <v>0</v>
      </c>
      <c r="V780">
        <f t="shared" si="518"/>
        <v>0</v>
      </c>
      <c r="W780">
        <f t="shared" si="519"/>
        <v>0</v>
      </c>
      <c r="X780">
        <f t="shared" si="520"/>
        <v>0</v>
      </c>
      <c r="Y780">
        <f t="shared" si="521"/>
        <v>0</v>
      </c>
      <c r="AA780">
        <v>44842498</v>
      </c>
      <c r="AB780">
        <f t="shared" si="522"/>
        <v>585.96299999999997</v>
      </c>
      <c r="AC780">
        <f t="shared" si="523"/>
        <v>0</v>
      </c>
      <c r="AD780">
        <f t="shared" si="524"/>
        <v>459.18599999999998</v>
      </c>
      <c r="AE780">
        <f t="shared" si="525"/>
        <v>139.13550000000001</v>
      </c>
      <c r="AF780">
        <f t="shared" si="526"/>
        <v>126.777</v>
      </c>
      <c r="AG780">
        <f t="shared" si="527"/>
        <v>0</v>
      </c>
      <c r="AH780">
        <f t="shared" si="528"/>
        <v>11.340000000000002</v>
      </c>
      <c r="AI780">
        <f t="shared" si="529"/>
        <v>0</v>
      </c>
      <c r="AJ780">
        <f t="shared" si="530"/>
        <v>0</v>
      </c>
      <c r="AK780">
        <v>558.05999999999995</v>
      </c>
      <c r="AL780">
        <v>0</v>
      </c>
      <c r="AM780">
        <v>437.32</v>
      </c>
      <c r="AN780">
        <v>132.51</v>
      </c>
      <c r="AO780">
        <v>120.74</v>
      </c>
      <c r="AP780">
        <v>0</v>
      </c>
      <c r="AQ780">
        <v>10.8</v>
      </c>
      <c r="AR780">
        <v>0</v>
      </c>
      <c r="AS780">
        <v>0</v>
      </c>
      <c r="AT780">
        <v>94</v>
      </c>
      <c r="AU780">
        <v>51</v>
      </c>
      <c r="AV780">
        <v>1.0469999999999999</v>
      </c>
      <c r="AW780">
        <v>1</v>
      </c>
      <c r="AZ780">
        <v>1</v>
      </c>
      <c r="BA780">
        <v>47.82</v>
      </c>
      <c r="BB780">
        <v>22.24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1</v>
      </c>
      <c r="BJ780" t="s">
        <v>563</v>
      </c>
      <c r="BM780">
        <v>10</v>
      </c>
      <c r="BN780">
        <v>0</v>
      </c>
      <c r="BO780" t="s">
        <v>300</v>
      </c>
      <c r="BP780">
        <v>1</v>
      </c>
      <c r="BQ780">
        <v>30</v>
      </c>
      <c r="BR780">
        <v>0</v>
      </c>
      <c r="BS780">
        <v>47.82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94</v>
      </c>
      <c r="CA780">
        <v>51</v>
      </c>
      <c r="CB780" t="s">
        <v>3</v>
      </c>
      <c r="CE780">
        <v>30</v>
      </c>
      <c r="CF780">
        <v>0</v>
      </c>
      <c r="CG780">
        <v>0</v>
      </c>
      <c r="CM780">
        <v>0</v>
      </c>
      <c r="CN780" t="s">
        <v>1008</v>
      </c>
      <c r="CO780">
        <v>0</v>
      </c>
      <c r="CP780">
        <f t="shared" si="531"/>
        <v>0</v>
      </c>
      <c r="CQ780">
        <f t="shared" si="532"/>
        <v>0</v>
      </c>
      <c r="CR780">
        <f t="shared" si="533"/>
        <v>10692.32</v>
      </c>
      <c r="CS780">
        <f t="shared" si="534"/>
        <v>6965.94</v>
      </c>
      <c r="CT780">
        <f t="shared" si="535"/>
        <v>6347.63</v>
      </c>
      <c r="CU780">
        <f t="shared" si="536"/>
        <v>0</v>
      </c>
      <c r="CV780">
        <f t="shared" si="537"/>
        <v>11.87298</v>
      </c>
      <c r="CW780">
        <f t="shared" si="538"/>
        <v>0</v>
      </c>
      <c r="CX780">
        <f t="shared" si="539"/>
        <v>0</v>
      </c>
      <c r="CY780">
        <f t="shared" si="540"/>
        <v>0</v>
      </c>
      <c r="CZ780">
        <f t="shared" si="541"/>
        <v>0</v>
      </c>
      <c r="DC780" t="s">
        <v>3</v>
      </c>
      <c r="DD780" t="s">
        <v>3</v>
      </c>
      <c r="DE780" t="s">
        <v>218</v>
      </c>
      <c r="DF780" t="s">
        <v>218</v>
      </c>
      <c r="DG780" t="s">
        <v>218</v>
      </c>
      <c r="DH780" t="s">
        <v>3</v>
      </c>
      <c r="DI780" t="s">
        <v>218</v>
      </c>
      <c r="DJ780" t="s">
        <v>218</v>
      </c>
      <c r="DK780" t="s">
        <v>3</v>
      </c>
      <c r="DL780" t="s">
        <v>3</v>
      </c>
      <c r="DM780" t="s">
        <v>3</v>
      </c>
      <c r="DN780">
        <v>98</v>
      </c>
      <c r="DO780">
        <v>77</v>
      </c>
      <c r="DP780">
        <v>1.0469999999999999</v>
      </c>
      <c r="DQ780">
        <v>1</v>
      </c>
      <c r="DU780">
        <v>1013</v>
      </c>
      <c r="DV780" t="s">
        <v>302</v>
      </c>
      <c r="DW780" t="s">
        <v>302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40698440</v>
      </c>
      <c r="EF780">
        <v>30</v>
      </c>
      <c r="EG780" t="s">
        <v>17</v>
      </c>
      <c r="EH780">
        <v>0</v>
      </c>
      <c r="EI780" t="s">
        <v>3</v>
      </c>
      <c r="EJ780">
        <v>1</v>
      </c>
      <c r="EK780">
        <v>10</v>
      </c>
      <c r="EL780" t="s">
        <v>304</v>
      </c>
      <c r="EM780" t="s">
        <v>305</v>
      </c>
      <c r="EO780" t="s">
        <v>213</v>
      </c>
      <c r="EQ780">
        <v>131072</v>
      </c>
      <c r="ER780">
        <v>558.05999999999995</v>
      </c>
      <c r="ES780">
        <v>0</v>
      </c>
      <c r="ET780">
        <v>437.32</v>
      </c>
      <c r="EU780">
        <v>132.51</v>
      </c>
      <c r="EV780">
        <v>120.74</v>
      </c>
      <c r="EW780">
        <v>10.8</v>
      </c>
      <c r="EX780">
        <v>0</v>
      </c>
      <c r="EY780">
        <v>0</v>
      </c>
      <c r="FQ780">
        <v>0</v>
      </c>
      <c r="FR780">
        <v>0</v>
      </c>
      <c r="FS780">
        <v>0</v>
      </c>
      <c r="FX780">
        <v>98</v>
      </c>
      <c r="FY780">
        <v>77</v>
      </c>
      <c r="GA780" t="s">
        <v>3</v>
      </c>
      <c r="GD780">
        <v>0</v>
      </c>
      <c r="GF780">
        <v>1053383920</v>
      </c>
      <c r="GG780">
        <v>2</v>
      </c>
      <c r="GH780">
        <v>1</v>
      </c>
      <c r="GI780">
        <v>2</v>
      </c>
      <c r="GJ780">
        <v>0</v>
      </c>
      <c r="GK780">
        <f>ROUND(R780*(R12)/100,2)</f>
        <v>0</v>
      </c>
      <c r="GL780">
        <f t="shared" si="542"/>
        <v>0</v>
      </c>
      <c r="GM780">
        <f t="shared" si="549"/>
        <v>0</v>
      </c>
      <c r="GN780">
        <f t="shared" si="543"/>
        <v>0</v>
      </c>
      <c r="GO780">
        <f t="shared" si="544"/>
        <v>0</v>
      </c>
      <c r="GP780">
        <f t="shared" si="545"/>
        <v>0</v>
      </c>
      <c r="GR780">
        <v>0</v>
      </c>
      <c r="GS780">
        <v>3</v>
      </c>
      <c r="GT780">
        <v>0</v>
      </c>
      <c r="GU780" t="s">
        <v>3</v>
      </c>
      <c r="GV780">
        <f t="shared" si="546"/>
        <v>0</v>
      </c>
      <c r="GW780">
        <v>1</v>
      </c>
      <c r="GX780">
        <f t="shared" si="547"/>
        <v>0</v>
      </c>
      <c r="HA780">
        <v>0</v>
      </c>
      <c r="HB780">
        <v>0</v>
      </c>
      <c r="HC780">
        <f t="shared" si="548"/>
        <v>0</v>
      </c>
      <c r="HE780" t="s">
        <v>3</v>
      </c>
      <c r="HF780" t="s">
        <v>3</v>
      </c>
      <c r="HM780" t="s">
        <v>3</v>
      </c>
      <c r="HN780" t="s">
        <v>3</v>
      </c>
      <c r="HO780" t="s">
        <v>3</v>
      </c>
      <c r="HP780" t="s">
        <v>3</v>
      </c>
      <c r="HQ780" t="s">
        <v>3</v>
      </c>
      <c r="HS780">
        <v>0</v>
      </c>
      <c r="IK780">
        <v>0</v>
      </c>
    </row>
    <row r="781" spans="1:245" x14ac:dyDescent="0.2">
      <c r="A781">
        <v>17</v>
      </c>
      <c r="B781">
        <v>1</v>
      </c>
      <c r="E781" t="s">
        <v>308</v>
      </c>
      <c r="F781" t="s">
        <v>136</v>
      </c>
      <c r="G781" t="s">
        <v>307</v>
      </c>
      <c r="H781" t="s">
        <v>61</v>
      </c>
      <c r="I781">
        <v>0</v>
      </c>
      <c r="J781">
        <v>0</v>
      </c>
      <c r="K781">
        <v>0</v>
      </c>
      <c r="O781">
        <f t="shared" si="511"/>
        <v>0</v>
      </c>
      <c r="P781">
        <f t="shared" si="512"/>
        <v>0</v>
      </c>
      <c r="Q781">
        <f t="shared" si="513"/>
        <v>0</v>
      </c>
      <c r="R781">
        <f t="shared" si="514"/>
        <v>0</v>
      </c>
      <c r="S781">
        <f t="shared" si="515"/>
        <v>0</v>
      </c>
      <c r="T781">
        <f t="shared" si="516"/>
        <v>0</v>
      </c>
      <c r="U781">
        <f t="shared" si="517"/>
        <v>0</v>
      </c>
      <c r="V781">
        <f t="shared" si="518"/>
        <v>0</v>
      </c>
      <c r="W781">
        <f t="shared" si="519"/>
        <v>0</v>
      </c>
      <c r="X781">
        <f t="shared" si="520"/>
        <v>0</v>
      </c>
      <c r="Y781">
        <f t="shared" si="521"/>
        <v>0</v>
      </c>
      <c r="AA781">
        <v>44842498</v>
      </c>
      <c r="AB781">
        <f t="shared" si="522"/>
        <v>104.99</v>
      </c>
      <c r="AC781">
        <f t="shared" si="523"/>
        <v>104.99</v>
      </c>
      <c r="AD781">
        <f t="shared" si="524"/>
        <v>0</v>
      </c>
      <c r="AE781">
        <f t="shared" si="525"/>
        <v>0</v>
      </c>
      <c r="AF781">
        <f t="shared" si="526"/>
        <v>0</v>
      </c>
      <c r="AG781">
        <f t="shared" si="527"/>
        <v>0</v>
      </c>
      <c r="AH781">
        <f t="shared" si="528"/>
        <v>0</v>
      </c>
      <c r="AI781">
        <f t="shared" si="529"/>
        <v>0</v>
      </c>
      <c r="AJ781">
        <f t="shared" si="530"/>
        <v>0</v>
      </c>
      <c r="AK781">
        <v>104.99</v>
      </c>
      <c r="AL781">
        <v>104.99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1</v>
      </c>
      <c r="AZ781">
        <v>1</v>
      </c>
      <c r="BA781">
        <v>1</v>
      </c>
      <c r="BB781">
        <v>1</v>
      </c>
      <c r="BC781">
        <v>8.91</v>
      </c>
      <c r="BD781" t="s">
        <v>3</v>
      </c>
      <c r="BE781" t="s">
        <v>3</v>
      </c>
      <c r="BF781" t="s">
        <v>3</v>
      </c>
      <c r="BG781" t="s">
        <v>3</v>
      </c>
      <c r="BH781">
        <v>3</v>
      </c>
      <c r="BI781">
        <v>1</v>
      </c>
      <c r="BJ781" t="s">
        <v>138</v>
      </c>
      <c r="BM781">
        <v>1617</v>
      </c>
      <c r="BN781">
        <v>0</v>
      </c>
      <c r="BO781" t="s">
        <v>136</v>
      </c>
      <c r="BP781">
        <v>1</v>
      </c>
      <c r="BQ781">
        <v>200</v>
      </c>
      <c r="BR781">
        <v>0</v>
      </c>
      <c r="BS781">
        <v>1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0</v>
      </c>
      <c r="CA781">
        <v>0</v>
      </c>
      <c r="CB781" t="s">
        <v>3</v>
      </c>
      <c r="CE781">
        <v>30</v>
      </c>
      <c r="CF781">
        <v>0</v>
      </c>
      <c r="CG781">
        <v>0</v>
      </c>
      <c r="CM781">
        <v>0</v>
      </c>
      <c r="CN781" t="s">
        <v>1008</v>
      </c>
      <c r="CO781">
        <v>0</v>
      </c>
      <c r="CP781">
        <f t="shared" si="531"/>
        <v>0</v>
      </c>
      <c r="CQ781">
        <f t="shared" si="532"/>
        <v>935.46</v>
      </c>
      <c r="CR781">
        <f t="shared" si="533"/>
        <v>0</v>
      </c>
      <c r="CS781">
        <f t="shared" si="534"/>
        <v>0</v>
      </c>
      <c r="CT781">
        <f t="shared" si="535"/>
        <v>0</v>
      </c>
      <c r="CU781">
        <f t="shared" si="536"/>
        <v>0</v>
      </c>
      <c r="CV781">
        <f t="shared" si="537"/>
        <v>0</v>
      </c>
      <c r="CW781">
        <f t="shared" si="538"/>
        <v>0</v>
      </c>
      <c r="CX781">
        <f t="shared" si="539"/>
        <v>0</v>
      </c>
      <c r="CY781">
        <f t="shared" si="540"/>
        <v>0</v>
      </c>
      <c r="CZ781">
        <f t="shared" si="541"/>
        <v>0</v>
      </c>
      <c r="DC781" t="s">
        <v>3</v>
      </c>
      <c r="DD781" t="s">
        <v>3</v>
      </c>
      <c r="DE781" t="s">
        <v>218</v>
      </c>
      <c r="DF781" t="s">
        <v>218</v>
      </c>
      <c r="DG781" t="s">
        <v>218</v>
      </c>
      <c r="DH781" t="s">
        <v>3</v>
      </c>
      <c r="DI781" t="s">
        <v>218</v>
      </c>
      <c r="DJ781" t="s">
        <v>218</v>
      </c>
      <c r="DK781" t="s">
        <v>3</v>
      </c>
      <c r="DL781" t="s">
        <v>3</v>
      </c>
      <c r="DM781" t="s">
        <v>3</v>
      </c>
      <c r="DN781">
        <v>0</v>
      </c>
      <c r="DO781">
        <v>0</v>
      </c>
      <c r="DP781">
        <v>1</v>
      </c>
      <c r="DQ781">
        <v>1</v>
      </c>
      <c r="DU781">
        <v>1007</v>
      </c>
      <c r="DV781" t="s">
        <v>61</v>
      </c>
      <c r="DW781" t="s">
        <v>61</v>
      </c>
      <c r="DX781">
        <v>1</v>
      </c>
      <c r="DZ781" t="s">
        <v>3</v>
      </c>
      <c r="EA781" t="s">
        <v>3</v>
      </c>
      <c r="EB781" t="s">
        <v>3</v>
      </c>
      <c r="EC781" t="s">
        <v>3</v>
      </c>
      <c r="EE781">
        <v>40700003</v>
      </c>
      <c r="EF781">
        <v>200</v>
      </c>
      <c r="EG781" t="s">
        <v>237</v>
      </c>
      <c r="EH781">
        <v>0</v>
      </c>
      <c r="EI781" t="s">
        <v>3</v>
      </c>
      <c r="EJ781">
        <v>1</v>
      </c>
      <c r="EK781">
        <v>1617</v>
      </c>
      <c r="EL781" t="s">
        <v>238</v>
      </c>
      <c r="EM781" t="s">
        <v>239</v>
      </c>
      <c r="EO781" t="s">
        <v>213</v>
      </c>
      <c r="EQ781">
        <v>131072</v>
      </c>
      <c r="ER781">
        <v>104.99</v>
      </c>
      <c r="ES781">
        <v>104.99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FQ781">
        <v>0</v>
      </c>
      <c r="FR781">
        <v>0</v>
      </c>
      <c r="FS781">
        <v>0</v>
      </c>
      <c r="FX781">
        <v>0</v>
      </c>
      <c r="FY781">
        <v>0</v>
      </c>
      <c r="GA781" t="s">
        <v>3</v>
      </c>
      <c r="GD781">
        <v>0</v>
      </c>
      <c r="GF781">
        <v>1656295289</v>
      </c>
      <c r="GG781">
        <v>2</v>
      </c>
      <c r="GH781">
        <v>1</v>
      </c>
      <c r="GI781">
        <v>2</v>
      </c>
      <c r="GJ781">
        <v>0</v>
      </c>
      <c r="GK781">
        <f>ROUND(R781*(R12)/100,2)</f>
        <v>0</v>
      </c>
      <c r="GL781">
        <f t="shared" si="542"/>
        <v>0</v>
      </c>
      <c r="GM781">
        <f t="shared" si="549"/>
        <v>0</v>
      </c>
      <c r="GN781">
        <f t="shared" si="543"/>
        <v>0</v>
      </c>
      <c r="GO781">
        <f t="shared" si="544"/>
        <v>0</v>
      </c>
      <c r="GP781">
        <f t="shared" si="545"/>
        <v>0</v>
      </c>
      <c r="GR781">
        <v>0</v>
      </c>
      <c r="GS781">
        <v>3</v>
      </c>
      <c r="GT781">
        <v>0</v>
      </c>
      <c r="GU781" t="s">
        <v>3</v>
      </c>
      <c r="GV781">
        <f t="shared" si="546"/>
        <v>0</v>
      </c>
      <c r="GW781">
        <v>1</v>
      </c>
      <c r="GX781">
        <f t="shared" si="547"/>
        <v>0</v>
      </c>
      <c r="HA781">
        <v>0</v>
      </c>
      <c r="HB781">
        <v>0</v>
      </c>
      <c r="HC781">
        <f t="shared" si="548"/>
        <v>0</v>
      </c>
      <c r="HE781" t="s">
        <v>3</v>
      </c>
      <c r="HF781" t="s">
        <v>3</v>
      </c>
      <c r="HM781" t="s">
        <v>3</v>
      </c>
      <c r="HN781" t="s">
        <v>3</v>
      </c>
      <c r="HO781" t="s">
        <v>3</v>
      </c>
      <c r="HP781" t="s">
        <v>3</v>
      </c>
      <c r="HQ781" t="s">
        <v>3</v>
      </c>
      <c r="HS781">
        <v>0</v>
      </c>
      <c r="IK781">
        <v>0</v>
      </c>
    </row>
    <row r="782" spans="1:245" x14ac:dyDescent="0.2">
      <c r="A782">
        <v>17</v>
      </c>
      <c r="B782">
        <v>1</v>
      </c>
      <c r="E782" t="s">
        <v>312</v>
      </c>
      <c r="F782" t="s">
        <v>309</v>
      </c>
      <c r="G782" t="s">
        <v>310</v>
      </c>
      <c r="H782" t="s">
        <v>273</v>
      </c>
      <c r="I782">
        <f>ROUND(2.58/100,9)</f>
        <v>2.58E-2</v>
      </c>
      <c r="J782">
        <v>0</v>
      </c>
      <c r="K782">
        <f>ROUND(2.58/100,9)</f>
        <v>2.58E-2</v>
      </c>
      <c r="O782">
        <f t="shared" si="511"/>
        <v>1699.52</v>
      </c>
      <c r="P782">
        <f t="shared" si="512"/>
        <v>0</v>
      </c>
      <c r="Q782">
        <f t="shared" si="513"/>
        <v>0</v>
      </c>
      <c r="R782">
        <f t="shared" si="514"/>
        <v>0</v>
      </c>
      <c r="S782">
        <f t="shared" si="515"/>
        <v>1699.52</v>
      </c>
      <c r="T782">
        <f t="shared" si="516"/>
        <v>0</v>
      </c>
      <c r="U782">
        <f t="shared" si="517"/>
        <v>3.6188425728000002</v>
      </c>
      <c r="V782">
        <f t="shared" si="518"/>
        <v>0</v>
      </c>
      <c r="W782">
        <f t="shared" si="519"/>
        <v>0</v>
      </c>
      <c r="X782">
        <f t="shared" si="520"/>
        <v>1478.58</v>
      </c>
      <c r="Y782">
        <f t="shared" si="521"/>
        <v>696.8</v>
      </c>
      <c r="AA782">
        <v>44842498</v>
      </c>
      <c r="AB782">
        <f t="shared" si="522"/>
        <v>1103.6865</v>
      </c>
      <c r="AC782">
        <f t="shared" si="523"/>
        <v>0</v>
      </c>
      <c r="AD782">
        <f t="shared" si="524"/>
        <v>0</v>
      </c>
      <c r="AE782">
        <f t="shared" si="525"/>
        <v>0</v>
      </c>
      <c r="AF782">
        <f t="shared" si="526"/>
        <v>1103.6865</v>
      </c>
      <c r="AG782">
        <f t="shared" si="527"/>
        <v>0</v>
      </c>
      <c r="AH782">
        <f t="shared" si="528"/>
        <v>112.39200000000001</v>
      </c>
      <c r="AI782">
        <f t="shared" si="529"/>
        <v>0</v>
      </c>
      <c r="AJ782">
        <f t="shared" si="530"/>
        <v>0</v>
      </c>
      <c r="AK782">
        <v>1051.1300000000001</v>
      </c>
      <c r="AL782">
        <v>0</v>
      </c>
      <c r="AM782">
        <v>0</v>
      </c>
      <c r="AN782">
        <v>0</v>
      </c>
      <c r="AO782">
        <v>1051.1300000000001</v>
      </c>
      <c r="AP782">
        <v>0</v>
      </c>
      <c r="AQ782">
        <v>107.04</v>
      </c>
      <c r="AR782">
        <v>0</v>
      </c>
      <c r="AS782">
        <v>0</v>
      </c>
      <c r="AT782">
        <v>87</v>
      </c>
      <c r="AU782">
        <v>41</v>
      </c>
      <c r="AV782">
        <v>1.248</v>
      </c>
      <c r="AW782">
        <v>1</v>
      </c>
      <c r="AZ782">
        <v>1</v>
      </c>
      <c r="BA782">
        <v>47.82</v>
      </c>
      <c r="BB782">
        <v>1</v>
      </c>
      <c r="BC782">
        <v>1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1</v>
      </c>
      <c r="BJ782" t="s">
        <v>311</v>
      </c>
      <c r="BM782">
        <v>16</v>
      </c>
      <c r="BN782">
        <v>0</v>
      </c>
      <c r="BO782" t="s">
        <v>309</v>
      </c>
      <c r="BP782">
        <v>1</v>
      </c>
      <c r="BQ782">
        <v>30</v>
      </c>
      <c r="BR782">
        <v>0</v>
      </c>
      <c r="BS782">
        <v>47.82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87</v>
      </c>
      <c r="CA782">
        <v>41</v>
      </c>
      <c r="CB782" t="s">
        <v>3</v>
      </c>
      <c r="CE782">
        <v>30</v>
      </c>
      <c r="CF782">
        <v>0</v>
      </c>
      <c r="CG782">
        <v>0</v>
      </c>
      <c r="CM782">
        <v>0</v>
      </c>
      <c r="CN782" t="s">
        <v>1008</v>
      </c>
      <c r="CO782">
        <v>0</v>
      </c>
      <c r="CP782">
        <f t="shared" si="531"/>
        <v>1699.52</v>
      </c>
      <c r="CQ782">
        <f t="shared" si="532"/>
        <v>0</v>
      </c>
      <c r="CR782">
        <f t="shared" si="533"/>
        <v>0</v>
      </c>
      <c r="CS782">
        <f t="shared" si="534"/>
        <v>0</v>
      </c>
      <c r="CT782">
        <f t="shared" si="535"/>
        <v>65867.27</v>
      </c>
      <c r="CU782">
        <f t="shared" si="536"/>
        <v>0</v>
      </c>
      <c r="CV782">
        <f t="shared" si="537"/>
        <v>140.26521600000001</v>
      </c>
      <c r="CW782">
        <f t="shared" si="538"/>
        <v>0</v>
      </c>
      <c r="CX782">
        <f t="shared" si="539"/>
        <v>0</v>
      </c>
      <c r="CY782">
        <f t="shared" si="540"/>
        <v>1478.5824</v>
      </c>
      <c r="CZ782">
        <f t="shared" si="541"/>
        <v>696.80319999999995</v>
      </c>
      <c r="DC782" t="s">
        <v>3</v>
      </c>
      <c r="DD782" t="s">
        <v>3</v>
      </c>
      <c r="DE782" t="s">
        <v>218</v>
      </c>
      <c r="DF782" t="s">
        <v>218</v>
      </c>
      <c r="DG782" t="s">
        <v>218</v>
      </c>
      <c r="DH782" t="s">
        <v>3</v>
      </c>
      <c r="DI782" t="s">
        <v>218</v>
      </c>
      <c r="DJ782" t="s">
        <v>218</v>
      </c>
      <c r="DK782" t="s">
        <v>3</v>
      </c>
      <c r="DL782" t="s">
        <v>3</v>
      </c>
      <c r="DM782" t="s">
        <v>3</v>
      </c>
      <c r="DN782">
        <v>105</v>
      </c>
      <c r="DO782">
        <v>77</v>
      </c>
      <c r="DP782">
        <v>1.248</v>
      </c>
      <c r="DQ782">
        <v>1</v>
      </c>
      <c r="DU782">
        <v>1013</v>
      </c>
      <c r="DV782" t="s">
        <v>273</v>
      </c>
      <c r="DW782" t="s">
        <v>273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40698446</v>
      </c>
      <c r="EF782">
        <v>30</v>
      </c>
      <c r="EG782" t="s">
        <v>17</v>
      </c>
      <c r="EH782">
        <v>0</v>
      </c>
      <c r="EI782" t="s">
        <v>3</v>
      </c>
      <c r="EJ782">
        <v>1</v>
      </c>
      <c r="EK782">
        <v>16</v>
      </c>
      <c r="EL782" t="s">
        <v>290</v>
      </c>
      <c r="EM782" t="s">
        <v>291</v>
      </c>
      <c r="EO782" t="s">
        <v>213</v>
      </c>
      <c r="EQ782">
        <v>131072</v>
      </c>
      <c r="ER782">
        <v>1051.1300000000001</v>
      </c>
      <c r="ES782">
        <v>0</v>
      </c>
      <c r="ET782">
        <v>0</v>
      </c>
      <c r="EU782">
        <v>0</v>
      </c>
      <c r="EV782">
        <v>1051.1300000000001</v>
      </c>
      <c r="EW782">
        <v>107.04</v>
      </c>
      <c r="EX782">
        <v>0</v>
      </c>
      <c r="EY782">
        <v>0</v>
      </c>
      <c r="FQ782">
        <v>0</v>
      </c>
      <c r="FR782">
        <v>0</v>
      </c>
      <c r="FS782">
        <v>0</v>
      </c>
      <c r="FX782">
        <v>105</v>
      </c>
      <c r="FY782">
        <v>77</v>
      </c>
      <c r="GA782" t="s">
        <v>3</v>
      </c>
      <c r="GD782">
        <v>0</v>
      </c>
      <c r="GF782">
        <v>1725378853</v>
      </c>
      <c r="GG782">
        <v>2</v>
      </c>
      <c r="GH782">
        <v>1</v>
      </c>
      <c r="GI782">
        <v>2</v>
      </c>
      <c r="GJ782">
        <v>0</v>
      </c>
      <c r="GK782">
        <f>ROUND(R782*(R12)/100,2)</f>
        <v>0</v>
      </c>
      <c r="GL782">
        <f t="shared" si="542"/>
        <v>0</v>
      </c>
      <c r="GM782">
        <f t="shared" si="549"/>
        <v>3874.9</v>
      </c>
      <c r="GN782">
        <f t="shared" si="543"/>
        <v>3874.9</v>
      </c>
      <c r="GO782">
        <f t="shared" si="544"/>
        <v>0</v>
      </c>
      <c r="GP782">
        <f t="shared" si="545"/>
        <v>0</v>
      </c>
      <c r="GR782">
        <v>0</v>
      </c>
      <c r="GS782">
        <v>3</v>
      </c>
      <c r="GT782">
        <v>0</v>
      </c>
      <c r="GU782" t="s">
        <v>3</v>
      </c>
      <c r="GV782">
        <f t="shared" si="546"/>
        <v>0</v>
      </c>
      <c r="GW782">
        <v>1</v>
      </c>
      <c r="GX782">
        <f t="shared" si="547"/>
        <v>0</v>
      </c>
      <c r="HA782">
        <v>0</v>
      </c>
      <c r="HB782">
        <v>0</v>
      </c>
      <c r="HC782">
        <f t="shared" si="548"/>
        <v>0</v>
      </c>
      <c r="HE782" t="s">
        <v>3</v>
      </c>
      <c r="HF782" t="s">
        <v>3</v>
      </c>
      <c r="HM782" t="s">
        <v>3</v>
      </c>
      <c r="HN782" t="s">
        <v>3</v>
      </c>
      <c r="HO782" t="s">
        <v>3</v>
      </c>
      <c r="HP782" t="s">
        <v>3</v>
      </c>
      <c r="HQ782" t="s">
        <v>3</v>
      </c>
      <c r="HS782">
        <v>0</v>
      </c>
      <c r="IK782">
        <v>0</v>
      </c>
    </row>
    <row r="783" spans="1:245" x14ac:dyDescent="0.2">
      <c r="A783">
        <v>17</v>
      </c>
      <c r="B783">
        <v>1</v>
      </c>
      <c r="D783">
        <f>ROW(EtalonRes!A146)</f>
        <v>146</v>
      </c>
      <c r="E783" t="s">
        <v>318</v>
      </c>
      <c r="F783" t="s">
        <v>313</v>
      </c>
      <c r="G783" t="s">
        <v>314</v>
      </c>
      <c r="H783" t="s">
        <v>273</v>
      </c>
      <c r="I783">
        <f>ROUND(1.45/100,9)</f>
        <v>1.4500000000000001E-2</v>
      </c>
      <c r="J783">
        <v>0</v>
      </c>
      <c r="K783">
        <f>ROUND(1.45/100,9)</f>
        <v>1.4500000000000001E-2</v>
      </c>
      <c r="O783">
        <f t="shared" si="511"/>
        <v>722.56</v>
      </c>
      <c r="P783">
        <f t="shared" si="512"/>
        <v>0</v>
      </c>
      <c r="Q783">
        <f t="shared" si="513"/>
        <v>0</v>
      </c>
      <c r="R783">
        <f t="shared" si="514"/>
        <v>0</v>
      </c>
      <c r="S783">
        <f t="shared" si="515"/>
        <v>722.56</v>
      </c>
      <c r="T783">
        <f t="shared" si="516"/>
        <v>0</v>
      </c>
      <c r="U783">
        <f t="shared" si="517"/>
        <v>1.5770664000000003</v>
      </c>
      <c r="V783">
        <f t="shared" si="518"/>
        <v>0</v>
      </c>
      <c r="W783">
        <f t="shared" si="519"/>
        <v>0</v>
      </c>
      <c r="X783">
        <f t="shared" si="520"/>
        <v>541.91999999999996</v>
      </c>
      <c r="Y783">
        <f t="shared" si="521"/>
        <v>296.25</v>
      </c>
      <c r="AA783">
        <v>44842498</v>
      </c>
      <c r="AB783">
        <f t="shared" si="522"/>
        <v>834.89700000000005</v>
      </c>
      <c r="AC783">
        <f t="shared" si="523"/>
        <v>0</v>
      </c>
      <c r="AD783">
        <f t="shared" si="524"/>
        <v>0</v>
      </c>
      <c r="AE783">
        <f t="shared" si="525"/>
        <v>0</v>
      </c>
      <c r="AF783">
        <f t="shared" si="526"/>
        <v>834.89700000000005</v>
      </c>
      <c r="AG783">
        <f t="shared" si="527"/>
        <v>0</v>
      </c>
      <c r="AH783">
        <f t="shared" si="528"/>
        <v>87.15</v>
      </c>
      <c r="AI783">
        <f t="shared" si="529"/>
        <v>0</v>
      </c>
      <c r="AJ783">
        <f t="shared" si="530"/>
        <v>0</v>
      </c>
      <c r="AK783">
        <v>795.14</v>
      </c>
      <c r="AL783">
        <v>0</v>
      </c>
      <c r="AM783">
        <v>0</v>
      </c>
      <c r="AN783">
        <v>0</v>
      </c>
      <c r="AO783">
        <v>795.14</v>
      </c>
      <c r="AP783">
        <v>0</v>
      </c>
      <c r="AQ783">
        <v>83</v>
      </c>
      <c r="AR783">
        <v>0</v>
      </c>
      <c r="AS783">
        <v>0</v>
      </c>
      <c r="AT783">
        <v>75</v>
      </c>
      <c r="AU783">
        <v>41</v>
      </c>
      <c r="AV783">
        <v>1.248</v>
      </c>
      <c r="AW783">
        <v>1</v>
      </c>
      <c r="AZ783">
        <v>1</v>
      </c>
      <c r="BA783">
        <v>47.82</v>
      </c>
      <c r="BB783">
        <v>1</v>
      </c>
      <c r="BC783">
        <v>1</v>
      </c>
      <c r="BD783" t="s">
        <v>3</v>
      </c>
      <c r="BE783" t="s">
        <v>3</v>
      </c>
      <c r="BF783" t="s">
        <v>3</v>
      </c>
      <c r="BG783" t="s">
        <v>3</v>
      </c>
      <c r="BH783">
        <v>0</v>
      </c>
      <c r="BI783">
        <v>1</v>
      </c>
      <c r="BJ783" t="s">
        <v>315</v>
      </c>
      <c r="BM783">
        <v>393</v>
      </c>
      <c r="BN783">
        <v>0</v>
      </c>
      <c r="BO783" t="s">
        <v>313</v>
      </c>
      <c r="BP783">
        <v>1</v>
      </c>
      <c r="BQ783">
        <v>60</v>
      </c>
      <c r="BR783">
        <v>0</v>
      </c>
      <c r="BS783">
        <v>47.82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75</v>
      </c>
      <c r="CA783">
        <v>41</v>
      </c>
      <c r="CB783" t="s">
        <v>3</v>
      </c>
      <c r="CE783">
        <v>30</v>
      </c>
      <c r="CF783">
        <v>0</v>
      </c>
      <c r="CG783">
        <v>0</v>
      </c>
      <c r="CM783">
        <v>0</v>
      </c>
      <c r="CN783" t="s">
        <v>1008</v>
      </c>
      <c r="CO783">
        <v>0</v>
      </c>
      <c r="CP783">
        <f t="shared" si="531"/>
        <v>722.56</v>
      </c>
      <c r="CQ783">
        <f t="shared" si="532"/>
        <v>0</v>
      </c>
      <c r="CR783">
        <f t="shared" si="533"/>
        <v>0</v>
      </c>
      <c r="CS783">
        <f t="shared" si="534"/>
        <v>0</v>
      </c>
      <c r="CT783">
        <f t="shared" si="535"/>
        <v>49826.05</v>
      </c>
      <c r="CU783">
        <f t="shared" si="536"/>
        <v>0</v>
      </c>
      <c r="CV783">
        <f t="shared" si="537"/>
        <v>108.76320000000001</v>
      </c>
      <c r="CW783">
        <f t="shared" si="538"/>
        <v>0</v>
      </c>
      <c r="CX783">
        <f t="shared" si="539"/>
        <v>0</v>
      </c>
      <c r="CY783">
        <f t="shared" si="540"/>
        <v>541.91999999999996</v>
      </c>
      <c r="CZ783">
        <f t="shared" si="541"/>
        <v>296.24959999999999</v>
      </c>
      <c r="DC783" t="s">
        <v>3</v>
      </c>
      <c r="DD783" t="s">
        <v>3</v>
      </c>
      <c r="DE783" t="s">
        <v>218</v>
      </c>
      <c r="DF783" t="s">
        <v>218</v>
      </c>
      <c r="DG783" t="s">
        <v>218</v>
      </c>
      <c r="DH783" t="s">
        <v>3</v>
      </c>
      <c r="DI783" t="s">
        <v>218</v>
      </c>
      <c r="DJ783" t="s">
        <v>218</v>
      </c>
      <c r="DK783" t="s">
        <v>3</v>
      </c>
      <c r="DL783" t="s">
        <v>3</v>
      </c>
      <c r="DM783" t="s">
        <v>3</v>
      </c>
      <c r="DN783">
        <v>91</v>
      </c>
      <c r="DO783">
        <v>67</v>
      </c>
      <c r="DP783">
        <v>1.248</v>
      </c>
      <c r="DQ783">
        <v>1</v>
      </c>
      <c r="DU783">
        <v>1013</v>
      </c>
      <c r="DV783" t="s">
        <v>273</v>
      </c>
      <c r="DW783" t="s">
        <v>273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40698779</v>
      </c>
      <c r="EF783">
        <v>60</v>
      </c>
      <c r="EG783" t="s">
        <v>33</v>
      </c>
      <c r="EH783">
        <v>0</v>
      </c>
      <c r="EI783" t="s">
        <v>3</v>
      </c>
      <c r="EJ783">
        <v>1</v>
      </c>
      <c r="EK783">
        <v>393</v>
      </c>
      <c r="EL783" t="s">
        <v>316</v>
      </c>
      <c r="EM783" t="s">
        <v>317</v>
      </c>
      <c r="EO783" t="s">
        <v>213</v>
      </c>
      <c r="EQ783">
        <v>0</v>
      </c>
      <c r="ER783">
        <v>795.14</v>
      </c>
      <c r="ES783">
        <v>0</v>
      </c>
      <c r="ET783">
        <v>0</v>
      </c>
      <c r="EU783">
        <v>0</v>
      </c>
      <c r="EV783">
        <v>795.14</v>
      </c>
      <c r="EW783">
        <v>83</v>
      </c>
      <c r="EX783">
        <v>0</v>
      </c>
      <c r="EY783">
        <v>0</v>
      </c>
      <c r="FQ783">
        <v>0</v>
      </c>
      <c r="FR783">
        <v>0</v>
      </c>
      <c r="FS783">
        <v>0</v>
      </c>
      <c r="FX783">
        <v>91</v>
      </c>
      <c r="FY783">
        <v>67</v>
      </c>
      <c r="GA783" t="s">
        <v>3</v>
      </c>
      <c r="GD783">
        <v>0</v>
      </c>
      <c r="GF783">
        <v>2144161260</v>
      </c>
      <c r="GG783">
        <v>2</v>
      </c>
      <c r="GH783">
        <v>1</v>
      </c>
      <c r="GI783">
        <v>2</v>
      </c>
      <c r="GJ783">
        <v>0</v>
      </c>
      <c r="GK783">
        <f>ROUND(R783*(R12)/100,2)</f>
        <v>0</v>
      </c>
      <c r="GL783">
        <f t="shared" si="542"/>
        <v>0</v>
      </c>
      <c r="GM783">
        <f t="shared" si="549"/>
        <v>1560.73</v>
      </c>
      <c r="GN783">
        <f t="shared" si="543"/>
        <v>1560.73</v>
      </c>
      <c r="GO783">
        <f t="shared" si="544"/>
        <v>0</v>
      </c>
      <c r="GP783">
        <f t="shared" si="545"/>
        <v>0</v>
      </c>
      <c r="GR783">
        <v>0</v>
      </c>
      <c r="GS783">
        <v>3</v>
      </c>
      <c r="GT783">
        <v>0</v>
      </c>
      <c r="GU783" t="s">
        <v>3</v>
      </c>
      <c r="GV783">
        <f t="shared" si="546"/>
        <v>0</v>
      </c>
      <c r="GW783">
        <v>1</v>
      </c>
      <c r="GX783">
        <f t="shared" si="547"/>
        <v>0</v>
      </c>
      <c r="HA783">
        <v>0</v>
      </c>
      <c r="HB783">
        <v>0</v>
      </c>
      <c r="HC783">
        <f t="shared" si="548"/>
        <v>0</v>
      </c>
      <c r="HE783" t="s">
        <v>3</v>
      </c>
      <c r="HF783" t="s">
        <v>3</v>
      </c>
      <c r="HM783" t="s">
        <v>3</v>
      </c>
      <c r="HN783" t="s">
        <v>3</v>
      </c>
      <c r="HO783" t="s">
        <v>3</v>
      </c>
      <c r="HP783" t="s">
        <v>3</v>
      </c>
      <c r="HQ783" t="s">
        <v>3</v>
      </c>
      <c r="HS783">
        <v>0</v>
      </c>
      <c r="IK783">
        <v>0</v>
      </c>
    </row>
    <row r="784" spans="1:245" x14ac:dyDescent="0.2">
      <c r="A784">
        <v>17</v>
      </c>
      <c r="B784">
        <v>1</v>
      </c>
      <c r="E784" t="s">
        <v>490</v>
      </c>
      <c r="F784" t="s">
        <v>136</v>
      </c>
      <c r="G784" t="s">
        <v>182</v>
      </c>
      <c r="H784" t="s">
        <v>61</v>
      </c>
      <c r="I784">
        <v>0</v>
      </c>
      <c r="J784">
        <v>0</v>
      </c>
      <c r="K784">
        <v>0</v>
      </c>
      <c r="O784">
        <f t="shared" si="511"/>
        <v>0</v>
      </c>
      <c r="P784">
        <f t="shared" si="512"/>
        <v>0</v>
      </c>
      <c r="Q784">
        <f t="shared" si="513"/>
        <v>0</v>
      </c>
      <c r="R784">
        <f t="shared" si="514"/>
        <v>0</v>
      </c>
      <c r="S784">
        <f t="shared" si="515"/>
        <v>0</v>
      </c>
      <c r="T784">
        <f t="shared" si="516"/>
        <v>0</v>
      </c>
      <c r="U784">
        <f t="shared" si="517"/>
        <v>0</v>
      </c>
      <c r="V784">
        <f t="shared" si="518"/>
        <v>0</v>
      </c>
      <c r="W784">
        <f t="shared" si="519"/>
        <v>0</v>
      </c>
      <c r="X784">
        <f t="shared" si="520"/>
        <v>0</v>
      </c>
      <c r="Y784">
        <f t="shared" si="521"/>
        <v>0</v>
      </c>
      <c r="AA784">
        <v>44842498</v>
      </c>
      <c r="AB784">
        <f t="shared" si="522"/>
        <v>104.99</v>
      </c>
      <c r="AC784">
        <f t="shared" si="523"/>
        <v>104.99</v>
      </c>
      <c r="AD784">
        <f t="shared" si="524"/>
        <v>0</v>
      </c>
      <c r="AE784">
        <f t="shared" si="525"/>
        <v>0</v>
      </c>
      <c r="AF784">
        <f t="shared" si="526"/>
        <v>0</v>
      </c>
      <c r="AG784">
        <f t="shared" si="527"/>
        <v>0</v>
      </c>
      <c r="AH784">
        <f t="shared" si="528"/>
        <v>0</v>
      </c>
      <c r="AI784">
        <f t="shared" si="529"/>
        <v>0</v>
      </c>
      <c r="AJ784">
        <f t="shared" si="530"/>
        <v>0</v>
      </c>
      <c r="AK784">
        <v>104.99</v>
      </c>
      <c r="AL784">
        <v>104.99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</v>
      </c>
      <c r="AW784">
        <v>1</v>
      </c>
      <c r="AZ784">
        <v>1</v>
      </c>
      <c r="BA784">
        <v>1</v>
      </c>
      <c r="BB784">
        <v>1</v>
      </c>
      <c r="BC784">
        <v>8.91</v>
      </c>
      <c r="BD784" t="s">
        <v>3</v>
      </c>
      <c r="BE784" t="s">
        <v>3</v>
      </c>
      <c r="BF784" t="s">
        <v>3</v>
      </c>
      <c r="BG784" t="s">
        <v>3</v>
      </c>
      <c r="BH784">
        <v>3</v>
      </c>
      <c r="BI784">
        <v>1</v>
      </c>
      <c r="BJ784" t="s">
        <v>183</v>
      </c>
      <c r="BM784">
        <v>1617</v>
      </c>
      <c r="BN784">
        <v>0</v>
      </c>
      <c r="BO784" t="s">
        <v>136</v>
      </c>
      <c r="BP784">
        <v>1</v>
      </c>
      <c r="BQ784">
        <v>200</v>
      </c>
      <c r="BR784">
        <v>0</v>
      </c>
      <c r="BS784">
        <v>1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0</v>
      </c>
      <c r="CA784">
        <v>0</v>
      </c>
      <c r="CB784" t="s">
        <v>3</v>
      </c>
      <c r="CE784">
        <v>30</v>
      </c>
      <c r="CF784">
        <v>0</v>
      </c>
      <c r="CG784">
        <v>0</v>
      </c>
      <c r="CM784">
        <v>0</v>
      </c>
      <c r="CN784" t="s">
        <v>1008</v>
      </c>
      <c r="CO784">
        <v>0</v>
      </c>
      <c r="CP784">
        <f t="shared" si="531"/>
        <v>0</v>
      </c>
      <c r="CQ784">
        <f t="shared" si="532"/>
        <v>935.46</v>
      </c>
      <c r="CR784">
        <f t="shared" si="533"/>
        <v>0</v>
      </c>
      <c r="CS784">
        <f t="shared" si="534"/>
        <v>0</v>
      </c>
      <c r="CT784">
        <f t="shared" si="535"/>
        <v>0</v>
      </c>
      <c r="CU784">
        <f t="shared" si="536"/>
        <v>0</v>
      </c>
      <c r="CV784">
        <f t="shared" si="537"/>
        <v>0</v>
      </c>
      <c r="CW784">
        <f t="shared" si="538"/>
        <v>0</v>
      </c>
      <c r="CX784">
        <f t="shared" si="539"/>
        <v>0</v>
      </c>
      <c r="CY784">
        <f t="shared" si="540"/>
        <v>0</v>
      </c>
      <c r="CZ784">
        <f t="shared" si="541"/>
        <v>0</v>
      </c>
      <c r="DC784" t="s">
        <v>3</v>
      </c>
      <c r="DD784" t="s">
        <v>3</v>
      </c>
      <c r="DE784" t="s">
        <v>218</v>
      </c>
      <c r="DF784" t="s">
        <v>218</v>
      </c>
      <c r="DG784" t="s">
        <v>218</v>
      </c>
      <c r="DH784" t="s">
        <v>3</v>
      </c>
      <c r="DI784" t="s">
        <v>218</v>
      </c>
      <c r="DJ784" t="s">
        <v>218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1007</v>
      </c>
      <c r="DV784" t="s">
        <v>61</v>
      </c>
      <c r="DW784" t="s">
        <v>61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40700003</v>
      </c>
      <c r="EF784">
        <v>200</v>
      </c>
      <c r="EG784" t="s">
        <v>237</v>
      </c>
      <c r="EH784">
        <v>0</v>
      </c>
      <c r="EI784" t="s">
        <v>3</v>
      </c>
      <c r="EJ784">
        <v>1</v>
      </c>
      <c r="EK784">
        <v>1617</v>
      </c>
      <c r="EL784" t="s">
        <v>238</v>
      </c>
      <c r="EM784" t="s">
        <v>239</v>
      </c>
      <c r="EO784" t="s">
        <v>213</v>
      </c>
      <c r="EQ784">
        <v>131072</v>
      </c>
      <c r="ER784">
        <v>104.99</v>
      </c>
      <c r="ES784">
        <v>104.99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FQ784">
        <v>0</v>
      </c>
      <c r="FR784">
        <v>0</v>
      </c>
      <c r="FS784">
        <v>0</v>
      </c>
      <c r="FX784">
        <v>0</v>
      </c>
      <c r="FY784">
        <v>0</v>
      </c>
      <c r="GA784" t="s">
        <v>3</v>
      </c>
      <c r="GD784">
        <v>0</v>
      </c>
      <c r="GF784">
        <v>2069056849</v>
      </c>
      <c r="GG784">
        <v>2</v>
      </c>
      <c r="GH784">
        <v>1</v>
      </c>
      <c r="GI784">
        <v>2</v>
      </c>
      <c r="GJ784">
        <v>0</v>
      </c>
      <c r="GK784">
        <f>ROUND(R784*(R12)/100,2)</f>
        <v>0</v>
      </c>
      <c r="GL784">
        <f t="shared" si="542"/>
        <v>0</v>
      </c>
      <c r="GM784">
        <f t="shared" si="549"/>
        <v>0</v>
      </c>
      <c r="GN784">
        <f t="shared" si="543"/>
        <v>0</v>
      </c>
      <c r="GO784">
        <f t="shared" si="544"/>
        <v>0</v>
      </c>
      <c r="GP784">
        <f t="shared" si="545"/>
        <v>0</v>
      </c>
      <c r="GR784">
        <v>0</v>
      </c>
      <c r="GS784">
        <v>0</v>
      </c>
      <c r="GT784">
        <v>0</v>
      </c>
      <c r="GU784" t="s">
        <v>3</v>
      </c>
      <c r="GV784">
        <f t="shared" si="546"/>
        <v>0</v>
      </c>
      <c r="GW784">
        <v>1</v>
      </c>
      <c r="GX784">
        <f t="shared" si="547"/>
        <v>0</v>
      </c>
      <c r="HA784">
        <v>0</v>
      </c>
      <c r="HB784">
        <v>0</v>
      </c>
      <c r="HC784">
        <f t="shared" si="548"/>
        <v>0</v>
      </c>
      <c r="HE784" t="s">
        <v>3</v>
      </c>
      <c r="HF784" t="s">
        <v>3</v>
      </c>
      <c r="HM784" t="s">
        <v>3</v>
      </c>
      <c r="HN784" t="s">
        <v>3</v>
      </c>
      <c r="HO784" t="s">
        <v>3</v>
      </c>
      <c r="HP784" t="s">
        <v>3</v>
      </c>
      <c r="HQ784" t="s">
        <v>3</v>
      </c>
      <c r="HS784">
        <v>0</v>
      </c>
      <c r="IK784">
        <v>0</v>
      </c>
    </row>
    <row r="785" spans="1:245" x14ac:dyDescent="0.2">
      <c r="A785">
        <v>17</v>
      </c>
      <c r="B785">
        <v>1</v>
      </c>
      <c r="E785" t="s">
        <v>326</v>
      </c>
      <c r="F785" t="s">
        <v>320</v>
      </c>
      <c r="G785" t="s">
        <v>321</v>
      </c>
      <c r="H785" t="s">
        <v>322</v>
      </c>
      <c r="I785">
        <v>3.0000000000000001E-3</v>
      </c>
      <c r="J785">
        <v>0</v>
      </c>
      <c r="K785">
        <v>3.0000000000000001E-3</v>
      </c>
      <c r="O785">
        <f t="shared" si="511"/>
        <v>798.33</v>
      </c>
      <c r="P785">
        <f t="shared" si="512"/>
        <v>539.62</v>
      </c>
      <c r="Q785">
        <f t="shared" si="513"/>
        <v>0</v>
      </c>
      <c r="R785">
        <f t="shared" si="514"/>
        <v>0</v>
      </c>
      <c r="S785">
        <f t="shared" si="515"/>
        <v>258.70999999999998</v>
      </c>
      <c r="T785">
        <f t="shared" si="516"/>
        <v>0</v>
      </c>
      <c r="U785">
        <f t="shared" si="517"/>
        <v>0.48399120000000001</v>
      </c>
      <c r="V785">
        <f t="shared" si="518"/>
        <v>0</v>
      </c>
      <c r="W785">
        <f t="shared" si="519"/>
        <v>0</v>
      </c>
      <c r="X785">
        <f t="shared" si="520"/>
        <v>238.01</v>
      </c>
      <c r="Y785">
        <f t="shared" si="521"/>
        <v>106.07</v>
      </c>
      <c r="AA785">
        <v>44842498</v>
      </c>
      <c r="AB785">
        <f t="shared" si="522"/>
        <v>21244.556</v>
      </c>
      <c r="AC785">
        <f t="shared" si="523"/>
        <v>19554.14</v>
      </c>
      <c r="AD785">
        <f t="shared" si="524"/>
        <v>0</v>
      </c>
      <c r="AE785">
        <f t="shared" si="525"/>
        <v>0</v>
      </c>
      <c r="AF785">
        <f t="shared" si="526"/>
        <v>1690.4159999999999</v>
      </c>
      <c r="AG785">
        <f t="shared" si="527"/>
        <v>0</v>
      </c>
      <c r="AH785">
        <f t="shared" si="528"/>
        <v>151.20000000000002</v>
      </c>
      <c r="AI785">
        <f t="shared" si="529"/>
        <v>0</v>
      </c>
      <c r="AJ785">
        <f t="shared" si="530"/>
        <v>0</v>
      </c>
      <c r="AK785">
        <v>21164.06</v>
      </c>
      <c r="AL785">
        <v>19554.14</v>
      </c>
      <c r="AM785">
        <v>0</v>
      </c>
      <c r="AN785">
        <v>0</v>
      </c>
      <c r="AO785">
        <v>1609.92</v>
      </c>
      <c r="AP785">
        <v>0</v>
      </c>
      <c r="AQ785">
        <v>144</v>
      </c>
      <c r="AR785">
        <v>0</v>
      </c>
      <c r="AS785">
        <v>0</v>
      </c>
      <c r="AT785">
        <v>92</v>
      </c>
      <c r="AU785">
        <v>41</v>
      </c>
      <c r="AV785">
        <v>1.0669999999999999</v>
      </c>
      <c r="AW785">
        <v>1.081</v>
      </c>
      <c r="AZ785">
        <v>1</v>
      </c>
      <c r="BA785">
        <v>47.82</v>
      </c>
      <c r="BB785">
        <v>1</v>
      </c>
      <c r="BC785">
        <v>8.51</v>
      </c>
      <c r="BD785" t="s">
        <v>3</v>
      </c>
      <c r="BE785" t="s">
        <v>3</v>
      </c>
      <c r="BF785" t="s">
        <v>3</v>
      </c>
      <c r="BG785" t="s">
        <v>3</v>
      </c>
      <c r="BH785">
        <v>0</v>
      </c>
      <c r="BI785">
        <v>1</v>
      </c>
      <c r="BJ785" t="s">
        <v>323</v>
      </c>
      <c r="BM785">
        <v>242</v>
      </c>
      <c r="BN785">
        <v>0</v>
      </c>
      <c r="BO785" t="s">
        <v>320</v>
      </c>
      <c r="BP785">
        <v>1</v>
      </c>
      <c r="BQ785">
        <v>30</v>
      </c>
      <c r="BR785">
        <v>0</v>
      </c>
      <c r="BS785">
        <v>47.82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92</v>
      </c>
      <c r="CA785">
        <v>41</v>
      </c>
      <c r="CB785" t="s">
        <v>3</v>
      </c>
      <c r="CE785">
        <v>30</v>
      </c>
      <c r="CF785">
        <v>0</v>
      </c>
      <c r="CG785">
        <v>0</v>
      </c>
      <c r="CM785">
        <v>0</v>
      </c>
      <c r="CN785" t="s">
        <v>1008</v>
      </c>
      <c r="CO785">
        <v>0</v>
      </c>
      <c r="CP785">
        <f t="shared" si="531"/>
        <v>798.32999999999993</v>
      </c>
      <c r="CQ785">
        <f t="shared" si="532"/>
        <v>179884.64</v>
      </c>
      <c r="CR785">
        <f t="shared" si="533"/>
        <v>0</v>
      </c>
      <c r="CS785">
        <f t="shared" si="534"/>
        <v>0</v>
      </c>
      <c r="CT785">
        <f t="shared" si="535"/>
        <v>86251.5</v>
      </c>
      <c r="CU785">
        <f t="shared" si="536"/>
        <v>0</v>
      </c>
      <c r="CV785">
        <f t="shared" si="537"/>
        <v>161.3304</v>
      </c>
      <c r="CW785">
        <f t="shared" si="538"/>
        <v>0</v>
      </c>
      <c r="CX785">
        <f t="shared" si="539"/>
        <v>0</v>
      </c>
      <c r="CY785">
        <f t="shared" si="540"/>
        <v>238.01319999999998</v>
      </c>
      <c r="CZ785">
        <f t="shared" si="541"/>
        <v>106.07109999999999</v>
      </c>
      <c r="DC785" t="s">
        <v>3</v>
      </c>
      <c r="DD785" t="s">
        <v>3</v>
      </c>
      <c r="DE785" t="s">
        <v>218</v>
      </c>
      <c r="DF785" t="s">
        <v>218</v>
      </c>
      <c r="DG785" t="s">
        <v>218</v>
      </c>
      <c r="DH785" t="s">
        <v>3</v>
      </c>
      <c r="DI785" t="s">
        <v>218</v>
      </c>
      <c r="DJ785" t="s">
        <v>218</v>
      </c>
      <c r="DK785" t="s">
        <v>3</v>
      </c>
      <c r="DL785" t="s">
        <v>3</v>
      </c>
      <c r="DM785" t="s">
        <v>3</v>
      </c>
      <c r="DN785">
        <v>112</v>
      </c>
      <c r="DO785">
        <v>70</v>
      </c>
      <c r="DP785">
        <v>1.0669999999999999</v>
      </c>
      <c r="DQ785">
        <v>1.081</v>
      </c>
      <c r="DU785">
        <v>1013</v>
      </c>
      <c r="DV785" t="s">
        <v>322</v>
      </c>
      <c r="DW785" t="s">
        <v>322</v>
      </c>
      <c r="DX785">
        <v>1</v>
      </c>
      <c r="DZ785" t="s">
        <v>3</v>
      </c>
      <c r="EA785" t="s">
        <v>3</v>
      </c>
      <c r="EB785" t="s">
        <v>3</v>
      </c>
      <c r="EC785" t="s">
        <v>3</v>
      </c>
      <c r="EE785">
        <v>40698628</v>
      </c>
      <c r="EF785">
        <v>30</v>
      </c>
      <c r="EG785" t="s">
        <v>17</v>
      </c>
      <c r="EH785">
        <v>0</v>
      </c>
      <c r="EI785" t="s">
        <v>3</v>
      </c>
      <c r="EJ785">
        <v>1</v>
      </c>
      <c r="EK785">
        <v>242</v>
      </c>
      <c r="EL785" t="s">
        <v>324</v>
      </c>
      <c r="EM785" t="s">
        <v>325</v>
      </c>
      <c r="EO785" t="s">
        <v>213</v>
      </c>
      <c r="EQ785">
        <v>131072</v>
      </c>
      <c r="ER785">
        <v>21164.06</v>
      </c>
      <c r="ES785">
        <v>19554.14</v>
      </c>
      <c r="ET785">
        <v>0</v>
      </c>
      <c r="EU785">
        <v>0</v>
      </c>
      <c r="EV785">
        <v>1609.92</v>
      </c>
      <c r="EW785">
        <v>144</v>
      </c>
      <c r="EX785">
        <v>0</v>
      </c>
      <c r="EY785">
        <v>0</v>
      </c>
      <c r="FQ785">
        <v>0</v>
      </c>
      <c r="FR785">
        <v>0</v>
      </c>
      <c r="FS785">
        <v>2</v>
      </c>
      <c r="FX785">
        <v>112</v>
      </c>
      <c r="FY785">
        <v>70</v>
      </c>
      <c r="GA785" t="s">
        <v>3</v>
      </c>
      <c r="GD785">
        <v>0</v>
      </c>
      <c r="GF785">
        <v>706776801</v>
      </c>
      <c r="GG785">
        <v>2</v>
      </c>
      <c r="GH785">
        <v>1</v>
      </c>
      <c r="GI785">
        <v>2</v>
      </c>
      <c r="GJ785">
        <v>0</v>
      </c>
      <c r="GK785">
        <f>ROUND(R785*(R12)/100,2)</f>
        <v>0</v>
      </c>
      <c r="GL785">
        <f t="shared" si="542"/>
        <v>0</v>
      </c>
      <c r="GM785">
        <f t="shared" si="549"/>
        <v>1142.4100000000001</v>
      </c>
      <c r="GN785">
        <f t="shared" si="543"/>
        <v>1142.4100000000001</v>
      </c>
      <c r="GO785">
        <f t="shared" si="544"/>
        <v>0</v>
      </c>
      <c r="GP785">
        <f t="shared" si="545"/>
        <v>0</v>
      </c>
      <c r="GR785">
        <v>0</v>
      </c>
      <c r="GS785">
        <v>3</v>
      </c>
      <c r="GT785">
        <v>0</v>
      </c>
      <c r="GU785" t="s">
        <v>3</v>
      </c>
      <c r="GV785">
        <f t="shared" si="546"/>
        <v>0</v>
      </c>
      <c r="GW785">
        <v>1</v>
      </c>
      <c r="GX785">
        <f t="shared" si="547"/>
        <v>0</v>
      </c>
      <c r="HA785">
        <v>0</v>
      </c>
      <c r="HB785">
        <v>0</v>
      </c>
      <c r="HC785">
        <f t="shared" si="548"/>
        <v>0</v>
      </c>
      <c r="HE785" t="s">
        <v>3</v>
      </c>
      <c r="HF785" t="s">
        <v>3</v>
      </c>
      <c r="HM785" t="s">
        <v>3</v>
      </c>
      <c r="HN785" t="s">
        <v>3</v>
      </c>
      <c r="HO785" t="s">
        <v>3</v>
      </c>
      <c r="HP785" t="s">
        <v>3</v>
      </c>
      <c r="HQ785" t="s">
        <v>3</v>
      </c>
      <c r="HS785">
        <v>0</v>
      </c>
      <c r="IK785">
        <v>0</v>
      </c>
    </row>
    <row r="786" spans="1:245" x14ac:dyDescent="0.2">
      <c r="A786">
        <v>17</v>
      </c>
      <c r="B786">
        <v>1</v>
      </c>
      <c r="E786" t="s">
        <v>564</v>
      </c>
      <c r="F786" t="s">
        <v>327</v>
      </c>
      <c r="G786" t="s">
        <v>328</v>
      </c>
      <c r="H786" t="s">
        <v>322</v>
      </c>
      <c r="I786">
        <v>0</v>
      </c>
      <c r="J786">
        <v>0</v>
      </c>
      <c r="K786">
        <v>0</v>
      </c>
      <c r="O786">
        <f t="shared" si="511"/>
        <v>0</v>
      </c>
      <c r="P786">
        <f t="shared" si="512"/>
        <v>0</v>
      </c>
      <c r="Q786">
        <f t="shared" si="513"/>
        <v>0</v>
      </c>
      <c r="R786">
        <f t="shared" si="514"/>
        <v>0</v>
      </c>
      <c r="S786">
        <f t="shared" si="515"/>
        <v>0</v>
      </c>
      <c r="T786">
        <f t="shared" si="516"/>
        <v>0</v>
      </c>
      <c r="U786">
        <f t="shared" si="517"/>
        <v>0</v>
      </c>
      <c r="V786">
        <f t="shared" si="518"/>
        <v>0</v>
      </c>
      <c r="W786">
        <f t="shared" si="519"/>
        <v>0</v>
      </c>
      <c r="X786">
        <f t="shared" si="520"/>
        <v>0</v>
      </c>
      <c r="Y786">
        <f t="shared" si="521"/>
        <v>0</v>
      </c>
      <c r="AA786">
        <v>44842498</v>
      </c>
      <c r="AB786">
        <f t="shared" si="522"/>
        <v>21174.121999999999</v>
      </c>
      <c r="AC786">
        <f t="shared" si="523"/>
        <v>19554.14</v>
      </c>
      <c r="AD786">
        <f t="shared" si="524"/>
        <v>0</v>
      </c>
      <c r="AE786">
        <f t="shared" si="525"/>
        <v>0</v>
      </c>
      <c r="AF786">
        <f t="shared" si="526"/>
        <v>1619.982</v>
      </c>
      <c r="AG786">
        <f t="shared" si="527"/>
        <v>0</v>
      </c>
      <c r="AH786">
        <f t="shared" si="528"/>
        <v>144.9</v>
      </c>
      <c r="AI786">
        <f t="shared" si="529"/>
        <v>0</v>
      </c>
      <c r="AJ786">
        <f t="shared" si="530"/>
        <v>0</v>
      </c>
      <c r="AK786">
        <v>21096.98</v>
      </c>
      <c r="AL786">
        <v>19554.14</v>
      </c>
      <c r="AM786">
        <v>0</v>
      </c>
      <c r="AN786">
        <v>0</v>
      </c>
      <c r="AO786">
        <v>1542.84</v>
      </c>
      <c r="AP786">
        <v>0</v>
      </c>
      <c r="AQ786">
        <v>138</v>
      </c>
      <c r="AR786">
        <v>0</v>
      </c>
      <c r="AS786">
        <v>0</v>
      </c>
      <c r="AT786">
        <v>92</v>
      </c>
      <c r="AU786">
        <v>41</v>
      </c>
      <c r="AV786">
        <v>1.0669999999999999</v>
      </c>
      <c r="AW786">
        <v>1.081</v>
      </c>
      <c r="AZ786">
        <v>1</v>
      </c>
      <c r="BA786">
        <v>47.82</v>
      </c>
      <c r="BB786">
        <v>1</v>
      </c>
      <c r="BC786">
        <v>8.51</v>
      </c>
      <c r="BD786" t="s">
        <v>3</v>
      </c>
      <c r="BE786" t="s">
        <v>3</v>
      </c>
      <c r="BF786" t="s">
        <v>3</v>
      </c>
      <c r="BG786" t="s">
        <v>3</v>
      </c>
      <c r="BH786">
        <v>0</v>
      </c>
      <c r="BI786">
        <v>1</v>
      </c>
      <c r="BJ786" t="s">
        <v>329</v>
      </c>
      <c r="BM786">
        <v>242</v>
      </c>
      <c r="BN786">
        <v>0</v>
      </c>
      <c r="BO786" t="s">
        <v>327</v>
      </c>
      <c r="BP786">
        <v>1</v>
      </c>
      <c r="BQ786">
        <v>30</v>
      </c>
      <c r="BR786">
        <v>0</v>
      </c>
      <c r="BS786">
        <v>47.82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92</v>
      </c>
      <c r="CA786">
        <v>41</v>
      </c>
      <c r="CB786" t="s">
        <v>3</v>
      </c>
      <c r="CE786">
        <v>30</v>
      </c>
      <c r="CF786">
        <v>0</v>
      </c>
      <c r="CG786">
        <v>0</v>
      </c>
      <c r="CM786">
        <v>0</v>
      </c>
      <c r="CN786" t="s">
        <v>1008</v>
      </c>
      <c r="CO786">
        <v>0</v>
      </c>
      <c r="CP786">
        <f t="shared" si="531"/>
        <v>0</v>
      </c>
      <c r="CQ786">
        <f t="shared" si="532"/>
        <v>179884.64</v>
      </c>
      <c r="CR786">
        <f t="shared" si="533"/>
        <v>0</v>
      </c>
      <c r="CS786">
        <f t="shared" si="534"/>
        <v>0</v>
      </c>
      <c r="CT786">
        <f t="shared" si="535"/>
        <v>82657.83</v>
      </c>
      <c r="CU786">
        <f t="shared" si="536"/>
        <v>0</v>
      </c>
      <c r="CV786">
        <f t="shared" si="537"/>
        <v>154.60829999999999</v>
      </c>
      <c r="CW786">
        <f t="shared" si="538"/>
        <v>0</v>
      </c>
      <c r="CX786">
        <f t="shared" si="539"/>
        <v>0</v>
      </c>
      <c r="CY786">
        <f t="shared" si="540"/>
        <v>0</v>
      </c>
      <c r="CZ786">
        <f t="shared" si="541"/>
        <v>0</v>
      </c>
      <c r="DC786" t="s">
        <v>3</v>
      </c>
      <c r="DD786" t="s">
        <v>3</v>
      </c>
      <c r="DE786" t="s">
        <v>218</v>
      </c>
      <c r="DF786" t="s">
        <v>218</v>
      </c>
      <c r="DG786" t="s">
        <v>218</v>
      </c>
      <c r="DH786" t="s">
        <v>3</v>
      </c>
      <c r="DI786" t="s">
        <v>218</v>
      </c>
      <c r="DJ786" t="s">
        <v>218</v>
      </c>
      <c r="DK786" t="s">
        <v>3</v>
      </c>
      <c r="DL786" t="s">
        <v>3</v>
      </c>
      <c r="DM786" t="s">
        <v>3</v>
      </c>
      <c r="DN786">
        <v>112</v>
      </c>
      <c r="DO786">
        <v>70</v>
      </c>
      <c r="DP786">
        <v>1.0669999999999999</v>
      </c>
      <c r="DQ786">
        <v>1.081</v>
      </c>
      <c r="DU786">
        <v>1013</v>
      </c>
      <c r="DV786" t="s">
        <v>322</v>
      </c>
      <c r="DW786" t="s">
        <v>322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40698628</v>
      </c>
      <c r="EF786">
        <v>30</v>
      </c>
      <c r="EG786" t="s">
        <v>17</v>
      </c>
      <c r="EH786">
        <v>0</v>
      </c>
      <c r="EI786" t="s">
        <v>3</v>
      </c>
      <c r="EJ786">
        <v>1</v>
      </c>
      <c r="EK786">
        <v>242</v>
      </c>
      <c r="EL786" t="s">
        <v>324</v>
      </c>
      <c r="EM786" t="s">
        <v>325</v>
      </c>
      <c r="EO786" t="s">
        <v>213</v>
      </c>
      <c r="EQ786">
        <v>131072</v>
      </c>
      <c r="ER786">
        <v>21096.98</v>
      </c>
      <c r="ES786">
        <v>19554.14</v>
      </c>
      <c r="ET786">
        <v>0</v>
      </c>
      <c r="EU786">
        <v>0</v>
      </c>
      <c r="EV786">
        <v>1542.84</v>
      </c>
      <c r="EW786">
        <v>138</v>
      </c>
      <c r="EX786">
        <v>0</v>
      </c>
      <c r="EY786">
        <v>0</v>
      </c>
      <c r="FQ786">
        <v>0</v>
      </c>
      <c r="FR786">
        <v>0</v>
      </c>
      <c r="FS786">
        <v>2</v>
      </c>
      <c r="FX786">
        <v>112</v>
      </c>
      <c r="FY786">
        <v>70</v>
      </c>
      <c r="GA786" t="s">
        <v>3</v>
      </c>
      <c r="GD786">
        <v>0</v>
      </c>
      <c r="GF786">
        <v>-1466514599</v>
      </c>
      <c r="GG786">
        <v>2</v>
      </c>
      <c r="GH786">
        <v>1</v>
      </c>
      <c r="GI786">
        <v>2</v>
      </c>
      <c r="GJ786">
        <v>0</v>
      </c>
      <c r="GK786">
        <f>ROUND(R786*(R12)/100,2)</f>
        <v>0</v>
      </c>
      <c r="GL786">
        <f t="shared" si="542"/>
        <v>0</v>
      </c>
      <c r="GM786">
        <f t="shared" si="549"/>
        <v>0</v>
      </c>
      <c r="GN786">
        <f t="shared" si="543"/>
        <v>0</v>
      </c>
      <c r="GO786">
        <f t="shared" si="544"/>
        <v>0</v>
      </c>
      <c r="GP786">
        <f t="shared" si="545"/>
        <v>0</v>
      </c>
      <c r="GR786">
        <v>0</v>
      </c>
      <c r="GS786">
        <v>3</v>
      </c>
      <c r="GT786">
        <v>0</v>
      </c>
      <c r="GU786" t="s">
        <v>3</v>
      </c>
      <c r="GV786">
        <f t="shared" si="546"/>
        <v>0</v>
      </c>
      <c r="GW786">
        <v>1</v>
      </c>
      <c r="GX786">
        <f t="shared" si="547"/>
        <v>0</v>
      </c>
      <c r="HA786">
        <v>0</v>
      </c>
      <c r="HB786">
        <v>0</v>
      </c>
      <c r="HC786">
        <f t="shared" si="548"/>
        <v>0</v>
      </c>
      <c r="HE786" t="s">
        <v>3</v>
      </c>
      <c r="HF786" t="s">
        <v>3</v>
      </c>
      <c r="HM786" t="s">
        <v>3</v>
      </c>
      <c r="HN786" t="s">
        <v>3</v>
      </c>
      <c r="HO786" t="s">
        <v>3</v>
      </c>
      <c r="HP786" t="s">
        <v>3</v>
      </c>
      <c r="HQ786" t="s">
        <v>3</v>
      </c>
      <c r="HS786">
        <v>0</v>
      </c>
      <c r="IK786">
        <v>0</v>
      </c>
    </row>
    <row r="787" spans="1:245" x14ac:dyDescent="0.2">
      <c r="A787">
        <v>17</v>
      </c>
      <c r="B787">
        <v>1</v>
      </c>
      <c r="E787" t="s">
        <v>565</v>
      </c>
      <c r="F787" t="s">
        <v>330</v>
      </c>
      <c r="G787" t="s">
        <v>331</v>
      </c>
      <c r="H787" t="s">
        <v>332</v>
      </c>
      <c r="I787">
        <v>0</v>
      </c>
      <c r="J787">
        <v>0</v>
      </c>
      <c r="K787">
        <v>0</v>
      </c>
      <c r="O787">
        <f t="shared" si="511"/>
        <v>0</v>
      </c>
      <c r="P787">
        <f t="shared" si="512"/>
        <v>0</v>
      </c>
      <c r="Q787">
        <f t="shared" si="513"/>
        <v>0</v>
      </c>
      <c r="R787">
        <f t="shared" si="514"/>
        <v>0</v>
      </c>
      <c r="S787">
        <f t="shared" si="515"/>
        <v>0</v>
      </c>
      <c r="T787">
        <f t="shared" si="516"/>
        <v>0</v>
      </c>
      <c r="U787">
        <f t="shared" si="517"/>
        <v>0</v>
      </c>
      <c r="V787">
        <f t="shared" si="518"/>
        <v>0</v>
      </c>
      <c r="W787">
        <f t="shared" si="519"/>
        <v>0</v>
      </c>
      <c r="X787">
        <f t="shared" si="520"/>
        <v>0</v>
      </c>
      <c r="Y787">
        <f t="shared" si="521"/>
        <v>0</v>
      </c>
      <c r="AA787">
        <v>44842498</v>
      </c>
      <c r="AB787">
        <f t="shared" si="522"/>
        <v>15.01</v>
      </c>
      <c r="AC787">
        <f t="shared" si="523"/>
        <v>15.01</v>
      </c>
      <c r="AD787">
        <f t="shared" si="524"/>
        <v>0</v>
      </c>
      <c r="AE787">
        <f t="shared" si="525"/>
        <v>0</v>
      </c>
      <c r="AF787">
        <f t="shared" si="526"/>
        <v>0</v>
      </c>
      <c r="AG787">
        <f t="shared" si="527"/>
        <v>0</v>
      </c>
      <c r="AH787">
        <f t="shared" si="528"/>
        <v>0</v>
      </c>
      <c r="AI787">
        <f t="shared" si="529"/>
        <v>0</v>
      </c>
      <c r="AJ787">
        <f t="shared" si="530"/>
        <v>0</v>
      </c>
      <c r="AK787">
        <v>15.01</v>
      </c>
      <c r="AL787">
        <v>15.01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1</v>
      </c>
      <c r="AZ787">
        <v>1</v>
      </c>
      <c r="BA787">
        <v>1</v>
      </c>
      <c r="BB787">
        <v>1</v>
      </c>
      <c r="BC787">
        <v>10.27</v>
      </c>
      <c r="BD787" t="s">
        <v>3</v>
      </c>
      <c r="BE787" t="s">
        <v>3</v>
      </c>
      <c r="BF787" t="s">
        <v>3</v>
      </c>
      <c r="BG787" t="s">
        <v>3</v>
      </c>
      <c r="BH787">
        <v>3</v>
      </c>
      <c r="BI787">
        <v>1</v>
      </c>
      <c r="BJ787" t="s">
        <v>333</v>
      </c>
      <c r="BM787">
        <v>1617</v>
      </c>
      <c r="BN787">
        <v>0</v>
      </c>
      <c r="BO787" t="s">
        <v>330</v>
      </c>
      <c r="BP787">
        <v>1</v>
      </c>
      <c r="BQ787">
        <v>200</v>
      </c>
      <c r="BR787">
        <v>0</v>
      </c>
      <c r="BS787">
        <v>1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3</v>
      </c>
      <c r="BZ787">
        <v>0</v>
      </c>
      <c r="CA787">
        <v>0</v>
      </c>
      <c r="CB787" t="s">
        <v>3</v>
      </c>
      <c r="CE787">
        <v>30</v>
      </c>
      <c r="CF787">
        <v>0</v>
      </c>
      <c r="CG787">
        <v>0</v>
      </c>
      <c r="CM787">
        <v>0</v>
      </c>
      <c r="CN787" t="s">
        <v>1008</v>
      </c>
      <c r="CO787">
        <v>0</v>
      </c>
      <c r="CP787">
        <f t="shared" si="531"/>
        <v>0</v>
      </c>
      <c r="CQ787">
        <f t="shared" si="532"/>
        <v>154.15</v>
      </c>
      <c r="CR787">
        <f t="shared" si="533"/>
        <v>0</v>
      </c>
      <c r="CS787">
        <f t="shared" si="534"/>
        <v>0</v>
      </c>
      <c r="CT787">
        <f t="shared" si="535"/>
        <v>0</v>
      </c>
      <c r="CU787">
        <f t="shared" si="536"/>
        <v>0</v>
      </c>
      <c r="CV787">
        <f t="shared" si="537"/>
        <v>0</v>
      </c>
      <c r="CW787">
        <f t="shared" si="538"/>
        <v>0</v>
      </c>
      <c r="CX787">
        <f t="shared" si="539"/>
        <v>0</v>
      </c>
      <c r="CY787">
        <f t="shared" si="540"/>
        <v>0</v>
      </c>
      <c r="CZ787">
        <f t="shared" si="541"/>
        <v>0</v>
      </c>
      <c r="DC787" t="s">
        <v>3</v>
      </c>
      <c r="DD787" t="s">
        <v>3</v>
      </c>
      <c r="DE787" t="s">
        <v>218</v>
      </c>
      <c r="DF787" t="s">
        <v>218</v>
      </c>
      <c r="DG787" t="s">
        <v>218</v>
      </c>
      <c r="DH787" t="s">
        <v>3</v>
      </c>
      <c r="DI787" t="s">
        <v>218</v>
      </c>
      <c r="DJ787" t="s">
        <v>218</v>
      </c>
      <c r="DK787" t="s">
        <v>3</v>
      </c>
      <c r="DL787" t="s">
        <v>3</v>
      </c>
      <c r="DM787" t="s">
        <v>3</v>
      </c>
      <c r="DN787">
        <v>0</v>
      </c>
      <c r="DO787">
        <v>0</v>
      </c>
      <c r="DP787">
        <v>1</v>
      </c>
      <c r="DQ787">
        <v>1</v>
      </c>
      <c r="DU787">
        <v>1003</v>
      </c>
      <c r="DV787" t="s">
        <v>332</v>
      </c>
      <c r="DW787" t="s">
        <v>332</v>
      </c>
      <c r="DX787">
        <v>1</v>
      </c>
      <c r="DZ787" t="s">
        <v>3</v>
      </c>
      <c r="EA787" t="s">
        <v>3</v>
      </c>
      <c r="EB787" t="s">
        <v>3</v>
      </c>
      <c r="EC787" t="s">
        <v>3</v>
      </c>
      <c r="EE787">
        <v>40700003</v>
      </c>
      <c r="EF787">
        <v>200</v>
      </c>
      <c r="EG787" t="s">
        <v>237</v>
      </c>
      <c r="EH787">
        <v>0</v>
      </c>
      <c r="EI787" t="s">
        <v>3</v>
      </c>
      <c r="EJ787">
        <v>1</v>
      </c>
      <c r="EK787">
        <v>1617</v>
      </c>
      <c r="EL787" t="s">
        <v>238</v>
      </c>
      <c r="EM787" t="s">
        <v>239</v>
      </c>
      <c r="EO787" t="s">
        <v>213</v>
      </c>
      <c r="EQ787">
        <v>131072</v>
      </c>
      <c r="ER787">
        <v>15.01</v>
      </c>
      <c r="ES787">
        <v>15.01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FQ787">
        <v>0</v>
      </c>
      <c r="FR787">
        <v>0</v>
      </c>
      <c r="FS787">
        <v>0</v>
      </c>
      <c r="FX787">
        <v>0</v>
      </c>
      <c r="FY787">
        <v>0</v>
      </c>
      <c r="GA787" t="s">
        <v>3</v>
      </c>
      <c r="GD787">
        <v>0</v>
      </c>
      <c r="GF787">
        <v>-1592532487</v>
      </c>
      <c r="GG787">
        <v>2</v>
      </c>
      <c r="GH787">
        <v>1</v>
      </c>
      <c r="GI787">
        <v>2</v>
      </c>
      <c r="GJ787">
        <v>0</v>
      </c>
      <c r="GK787">
        <f>ROUND(R787*(R12)/100,2)</f>
        <v>0</v>
      </c>
      <c r="GL787">
        <f t="shared" si="542"/>
        <v>0</v>
      </c>
      <c r="GM787">
        <f t="shared" si="549"/>
        <v>0</v>
      </c>
      <c r="GN787">
        <f t="shared" si="543"/>
        <v>0</v>
      </c>
      <c r="GO787">
        <f t="shared" si="544"/>
        <v>0</v>
      </c>
      <c r="GP787">
        <f t="shared" si="545"/>
        <v>0</v>
      </c>
      <c r="GR787">
        <v>0</v>
      </c>
      <c r="GS787">
        <v>3</v>
      </c>
      <c r="GT787">
        <v>0</v>
      </c>
      <c r="GU787" t="s">
        <v>3</v>
      </c>
      <c r="GV787">
        <f t="shared" si="546"/>
        <v>0</v>
      </c>
      <c r="GW787">
        <v>1</v>
      </c>
      <c r="GX787">
        <f t="shared" si="547"/>
        <v>0</v>
      </c>
      <c r="HA787">
        <v>0</v>
      </c>
      <c r="HB787">
        <v>0</v>
      </c>
      <c r="HC787">
        <f t="shared" si="548"/>
        <v>0</v>
      </c>
      <c r="HE787" t="s">
        <v>3</v>
      </c>
      <c r="HF787" t="s">
        <v>3</v>
      </c>
      <c r="HM787" t="s">
        <v>3</v>
      </c>
      <c r="HN787" t="s">
        <v>3</v>
      </c>
      <c r="HO787" t="s">
        <v>3</v>
      </c>
      <c r="HP787" t="s">
        <v>3</v>
      </c>
      <c r="HQ787" t="s">
        <v>3</v>
      </c>
      <c r="HS787">
        <v>0</v>
      </c>
      <c r="IK787">
        <v>0</v>
      </c>
    </row>
    <row r="788" spans="1:245" x14ac:dyDescent="0.2">
      <c r="A788">
        <v>17</v>
      </c>
      <c r="B788">
        <v>1</v>
      </c>
      <c r="E788" t="s">
        <v>566</v>
      </c>
      <c r="F788" t="s">
        <v>334</v>
      </c>
      <c r="G788" t="s">
        <v>335</v>
      </c>
      <c r="H788" t="s">
        <v>332</v>
      </c>
      <c r="I788">
        <v>0</v>
      </c>
      <c r="J788">
        <v>0</v>
      </c>
      <c r="K788">
        <v>0</v>
      </c>
      <c r="O788">
        <f t="shared" si="511"/>
        <v>0</v>
      </c>
      <c r="P788">
        <f t="shared" si="512"/>
        <v>0</v>
      </c>
      <c r="Q788">
        <f t="shared" si="513"/>
        <v>0</v>
      </c>
      <c r="R788">
        <f t="shared" si="514"/>
        <v>0</v>
      </c>
      <c r="S788">
        <f t="shared" si="515"/>
        <v>0</v>
      </c>
      <c r="T788">
        <f t="shared" si="516"/>
        <v>0</v>
      </c>
      <c r="U788">
        <f t="shared" si="517"/>
        <v>0</v>
      </c>
      <c r="V788">
        <f t="shared" si="518"/>
        <v>0</v>
      </c>
      <c r="W788">
        <f t="shared" si="519"/>
        <v>0</v>
      </c>
      <c r="X788">
        <f t="shared" si="520"/>
        <v>0</v>
      </c>
      <c r="Y788">
        <f t="shared" si="521"/>
        <v>0</v>
      </c>
      <c r="AA788">
        <v>44842498</v>
      </c>
      <c r="AB788">
        <f t="shared" si="522"/>
        <v>24.4</v>
      </c>
      <c r="AC788">
        <f t="shared" si="523"/>
        <v>24.4</v>
      </c>
      <c r="AD788">
        <f t="shared" si="524"/>
        <v>0</v>
      </c>
      <c r="AE788">
        <f t="shared" si="525"/>
        <v>0</v>
      </c>
      <c r="AF788">
        <f t="shared" si="526"/>
        <v>0</v>
      </c>
      <c r="AG788">
        <f t="shared" si="527"/>
        <v>0</v>
      </c>
      <c r="AH788">
        <f t="shared" si="528"/>
        <v>0</v>
      </c>
      <c r="AI788">
        <f t="shared" si="529"/>
        <v>0</v>
      </c>
      <c r="AJ788">
        <f t="shared" si="530"/>
        <v>0</v>
      </c>
      <c r="AK788">
        <v>24.4</v>
      </c>
      <c r="AL788">
        <v>24.4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1</v>
      </c>
      <c r="AW788">
        <v>1</v>
      </c>
      <c r="AZ788">
        <v>1</v>
      </c>
      <c r="BA788">
        <v>1</v>
      </c>
      <c r="BB788">
        <v>1</v>
      </c>
      <c r="BC788">
        <v>10.63</v>
      </c>
      <c r="BD788" t="s">
        <v>3</v>
      </c>
      <c r="BE788" t="s">
        <v>3</v>
      </c>
      <c r="BF788" t="s">
        <v>3</v>
      </c>
      <c r="BG788" t="s">
        <v>3</v>
      </c>
      <c r="BH788">
        <v>3</v>
      </c>
      <c r="BI788">
        <v>1</v>
      </c>
      <c r="BJ788" t="s">
        <v>336</v>
      </c>
      <c r="BM788">
        <v>1617</v>
      </c>
      <c r="BN788">
        <v>0</v>
      </c>
      <c r="BO788" t="s">
        <v>334</v>
      </c>
      <c r="BP788">
        <v>1</v>
      </c>
      <c r="BQ788">
        <v>200</v>
      </c>
      <c r="BR788">
        <v>0</v>
      </c>
      <c r="BS788">
        <v>1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0</v>
      </c>
      <c r="CA788">
        <v>0</v>
      </c>
      <c r="CB788" t="s">
        <v>3</v>
      </c>
      <c r="CE788">
        <v>30</v>
      </c>
      <c r="CF788">
        <v>0</v>
      </c>
      <c r="CG788">
        <v>0</v>
      </c>
      <c r="CM788">
        <v>0</v>
      </c>
      <c r="CN788" t="s">
        <v>1008</v>
      </c>
      <c r="CO788">
        <v>0</v>
      </c>
      <c r="CP788">
        <f t="shared" si="531"/>
        <v>0</v>
      </c>
      <c r="CQ788">
        <f t="shared" si="532"/>
        <v>259.37</v>
      </c>
      <c r="CR788">
        <f t="shared" si="533"/>
        <v>0</v>
      </c>
      <c r="CS788">
        <f t="shared" si="534"/>
        <v>0</v>
      </c>
      <c r="CT788">
        <f t="shared" si="535"/>
        <v>0</v>
      </c>
      <c r="CU788">
        <f t="shared" si="536"/>
        <v>0</v>
      </c>
      <c r="CV788">
        <f t="shared" si="537"/>
        <v>0</v>
      </c>
      <c r="CW788">
        <f t="shared" si="538"/>
        <v>0</v>
      </c>
      <c r="CX788">
        <f t="shared" si="539"/>
        <v>0</v>
      </c>
      <c r="CY788">
        <f t="shared" si="540"/>
        <v>0</v>
      </c>
      <c r="CZ788">
        <f t="shared" si="541"/>
        <v>0</v>
      </c>
      <c r="DC788" t="s">
        <v>3</v>
      </c>
      <c r="DD788" t="s">
        <v>3</v>
      </c>
      <c r="DE788" t="s">
        <v>218</v>
      </c>
      <c r="DF788" t="s">
        <v>218</v>
      </c>
      <c r="DG788" t="s">
        <v>218</v>
      </c>
      <c r="DH788" t="s">
        <v>3</v>
      </c>
      <c r="DI788" t="s">
        <v>218</v>
      </c>
      <c r="DJ788" t="s">
        <v>218</v>
      </c>
      <c r="DK788" t="s">
        <v>3</v>
      </c>
      <c r="DL788" t="s">
        <v>3</v>
      </c>
      <c r="DM788" t="s">
        <v>3</v>
      </c>
      <c r="DN788">
        <v>0</v>
      </c>
      <c r="DO788">
        <v>0</v>
      </c>
      <c r="DP788">
        <v>1</v>
      </c>
      <c r="DQ788">
        <v>1</v>
      </c>
      <c r="DU788">
        <v>1003</v>
      </c>
      <c r="DV788" t="s">
        <v>332</v>
      </c>
      <c r="DW788" t="s">
        <v>332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40700003</v>
      </c>
      <c r="EF788">
        <v>200</v>
      </c>
      <c r="EG788" t="s">
        <v>237</v>
      </c>
      <c r="EH788">
        <v>0</v>
      </c>
      <c r="EI788" t="s">
        <v>3</v>
      </c>
      <c r="EJ788">
        <v>1</v>
      </c>
      <c r="EK788">
        <v>1617</v>
      </c>
      <c r="EL788" t="s">
        <v>238</v>
      </c>
      <c r="EM788" t="s">
        <v>239</v>
      </c>
      <c r="EO788" t="s">
        <v>213</v>
      </c>
      <c r="EQ788">
        <v>131072</v>
      </c>
      <c r="ER788">
        <v>24.4</v>
      </c>
      <c r="ES788">
        <v>24.4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FQ788">
        <v>0</v>
      </c>
      <c r="FR788">
        <v>0</v>
      </c>
      <c r="FS788">
        <v>0</v>
      </c>
      <c r="FX788">
        <v>0</v>
      </c>
      <c r="FY788">
        <v>0</v>
      </c>
      <c r="GA788" t="s">
        <v>3</v>
      </c>
      <c r="GD788">
        <v>0</v>
      </c>
      <c r="GF788">
        <v>1524889976</v>
      </c>
      <c r="GG788">
        <v>2</v>
      </c>
      <c r="GH788">
        <v>1</v>
      </c>
      <c r="GI788">
        <v>2</v>
      </c>
      <c r="GJ788">
        <v>0</v>
      </c>
      <c r="GK788">
        <f>ROUND(R788*(R12)/100,2)</f>
        <v>0</v>
      </c>
      <c r="GL788">
        <f t="shared" si="542"/>
        <v>0</v>
      </c>
      <c r="GM788">
        <f t="shared" si="549"/>
        <v>0</v>
      </c>
      <c r="GN788">
        <f t="shared" si="543"/>
        <v>0</v>
      </c>
      <c r="GO788">
        <f t="shared" si="544"/>
        <v>0</v>
      </c>
      <c r="GP788">
        <f t="shared" si="545"/>
        <v>0</v>
      </c>
      <c r="GR788">
        <v>0</v>
      </c>
      <c r="GS788">
        <v>3</v>
      </c>
      <c r="GT788">
        <v>0</v>
      </c>
      <c r="GU788" t="s">
        <v>3</v>
      </c>
      <c r="GV788">
        <f t="shared" si="546"/>
        <v>0</v>
      </c>
      <c r="GW788">
        <v>1</v>
      </c>
      <c r="GX788">
        <f t="shared" si="547"/>
        <v>0</v>
      </c>
      <c r="HA788">
        <v>0</v>
      </c>
      <c r="HB788">
        <v>0</v>
      </c>
      <c r="HC788">
        <f t="shared" si="548"/>
        <v>0</v>
      </c>
      <c r="HE788" t="s">
        <v>3</v>
      </c>
      <c r="HF788" t="s">
        <v>3</v>
      </c>
      <c r="HM788" t="s">
        <v>3</v>
      </c>
      <c r="HN788" t="s">
        <v>3</v>
      </c>
      <c r="HO788" t="s">
        <v>3</v>
      </c>
      <c r="HP788" t="s">
        <v>3</v>
      </c>
      <c r="HQ788" t="s">
        <v>3</v>
      </c>
      <c r="HS788">
        <v>0</v>
      </c>
      <c r="IK788">
        <v>0</v>
      </c>
    </row>
    <row r="789" spans="1:245" x14ac:dyDescent="0.2">
      <c r="A789">
        <v>17</v>
      </c>
      <c r="B789">
        <v>1</v>
      </c>
      <c r="E789" t="s">
        <v>3</v>
      </c>
      <c r="F789" t="s">
        <v>337</v>
      </c>
      <c r="G789" t="s">
        <v>338</v>
      </c>
      <c r="H789" t="s">
        <v>322</v>
      </c>
      <c r="I789">
        <v>0</v>
      </c>
      <c r="J789">
        <v>0</v>
      </c>
      <c r="K789">
        <v>0</v>
      </c>
      <c r="O789">
        <f t="shared" si="511"/>
        <v>0</v>
      </c>
      <c r="P789">
        <f t="shared" si="512"/>
        <v>0</v>
      </c>
      <c r="Q789">
        <f t="shared" si="513"/>
        <v>0</v>
      </c>
      <c r="R789">
        <f t="shared" si="514"/>
        <v>0</v>
      </c>
      <c r="S789">
        <f t="shared" si="515"/>
        <v>0</v>
      </c>
      <c r="T789">
        <f t="shared" si="516"/>
        <v>0</v>
      </c>
      <c r="U789">
        <f t="shared" si="517"/>
        <v>0</v>
      </c>
      <c r="V789">
        <f t="shared" si="518"/>
        <v>0</v>
      </c>
      <c r="W789">
        <f t="shared" si="519"/>
        <v>0</v>
      </c>
      <c r="X789">
        <f t="shared" si="520"/>
        <v>0</v>
      </c>
      <c r="Y789">
        <f t="shared" si="521"/>
        <v>0</v>
      </c>
      <c r="AA789">
        <v>-1</v>
      </c>
      <c r="AB789">
        <f t="shared" si="522"/>
        <v>1605.6669999999999</v>
      </c>
      <c r="AC789">
        <f t="shared" si="523"/>
        <v>44.38</v>
      </c>
      <c r="AD789">
        <f t="shared" si="524"/>
        <v>0</v>
      </c>
      <c r="AE789">
        <f t="shared" si="525"/>
        <v>0</v>
      </c>
      <c r="AF789">
        <f t="shared" si="526"/>
        <v>1561.287</v>
      </c>
      <c r="AG789">
        <f t="shared" si="527"/>
        <v>0</v>
      </c>
      <c r="AH789">
        <f t="shared" si="528"/>
        <v>139.65</v>
      </c>
      <c r="AI789">
        <f t="shared" si="529"/>
        <v>0</v>
      </c>
      <c r="AJ789">
        <f t="shared" si="530"/>
        <v>0</v>
      </c>
      <c r="AK789">
        <v>1531.32</v>
      </c>
      <c r="AL789">
        <v>44.38</v>
      </c>
      <c r="AM789">
        <v>0</v>
      </c>
      <c r="AN789">
        <v>0</v>
      </c>
      <c r="AO789">
        <v>1486.94</v>
      </c>
      <c r="AP789">
        <v>0</v>
      </c>
      <c r="AQ789">
        <v>133</v>
      </c>
      <c r="AR789">
        <v>0</v>
      </c>
      <c r="AS789">
        <v>0</v>
      </c>
      <c r="AT789">
        <v>0</v>
      </c>
      <c r="AU789">
        <v>0</v>
      </c>
      <c r="AV789">
        <v>1</v>
      </c>
      <c r="AW789">
        <v>1</v>
      </c>
      <c r="AZ789">
        <v>1</v>
      </c>
      <c r="BA789">
        <v>1</v>
      </c>
      <c r="BB789">
        <v>1</v>
      </c>
      <c r="BC789">
        <v>1</v>
      </c>
      <c r="BD789" t="s">
        <v>3</v>
      </c>
      <c r="BE789" t="s">
        <v>3</v>
      </c>
      <c r="BF789" t="s">
        <v>3</v>
      </c>
      <c r="BG789" t="s">
        <v>3</v>
      </c>
      <c r="BH789">
        <v>0</v>
      </c>
      <c r="BI789">
        <v>1</v>
      </c>
      <c r="BJ789" t="s">
        <v>339</v>
      </c>
      <c r="BM789">
        <v>242</v>
      </c>
      <c r="BN789">
        <v>0</v>
      </c>
      <c r="BO789" t="s">
        <v>3</v>
      </c>
      <c r="BP789">
        <v>0</v>
      </c>
      <c r="BQ789">
        <v>30</v>
      </c>
      <c r="BR789">
        <v>0</v>
      </c>
      <c r="BS789">
        <v>1</v>
      </c>
      <c r="BT789">
        <v>1</v>
      </c>
      <c r="BU789">
        <v>1</v>
      </c>
      <c r="BV789">
        <v>1</v>
      </c>
      <c r="BW789">
        <v>1</v>
      </c>
      <c r="BX789">
        <v>1</v>
      </c>
      <c r="BY789" t="s">
        <v>3</v>
      </c>
      <c r="BZ789">
        <v>0</v>
      </c>
      <c r="CA789">
        <v>0</v>
      </c>
      <c r="CB789" t="s">
        <v>3</v>
      </c>
      <c r="CE789">
        <v>30</v>
      </c>
      <c r="CF789">
        <v>0</v>
      </c>
      <c r="CG789">
        <v>0</v>
      </c>
      <c r="CM789">
        <v>0</v>
      </c>
      <c r="CN789" t="s">
        <v>1008</v>
      </c>
      <c r="CO789">
        <v>0</v>
      </c>
      <c r="CP789">
        <f t="shared" si="531"/>
        <v>0</v>
      </c>
      <c r="CQ789">
        <f t="shared" si="532"/>
        <v>44.38</v>
      </c>
      <c r="CR789">
        <f t="shared" si="533"/>
        <v>0</v>
      </c>
      <c r="CS789">
        <f t="shared" si="534"/>
        <v>0</v>
      </c>
      <c r="CT789">
        <f t="shared" si="535"/>
        <v>1561.29</v>
      </c>
      <c r="CU789">
        <f t="shared" si="536"/>
        <v>0</v>
      </c>
      <c r="CV789">
        <f t="shared" si="537"/>
        <v>139.65</v>
      </c>
      <c r="CW789">
        <f t="shared" si="538"/>
        <v>0</v>
      </c>
      <c r="CX789">
        <f t="shared" si="539"/>
        <v>0</v>
      </c>
      <c r="CY789">
        <f t="shared" si="540"/>
        <v>0</v>
      </c>
      <c r="CZ789">
        <f t="shared" si="541"/>
        <v>0</v>
      </c>
      <c r="DC789" t="s">
        <v>3</v>
      </c>
      <c r="DD789" t="s">
        <v>3</v>
      </c>
      <c r="DE789" t="s">
        <v>218</v>
      </c>
      <c r="DF789" t="s">
        <v>218</v>
      </c>
      <c r="DG789" t="s">
        <v>218</v>
      </c>
      <c r="DH789" t="s">
        <v>3</v>
      </c>
      <c r="DI789" t="s">
        <v>218</v>
      </c>
      <c r="DJ789" t="s">
        <v>218</v>
      </c>
      <c r="DK789" t="s">
        <v>3</v>
      </c>
      <c r="DL789" t="s">
        <v>3</v>
      </c>
      <c r="DM789" t="s">
        <v>3</v>
      </c>
      <c r="DN789">
        <v>112</v>
      </c>
      <c r="DO789">
        <v>70</v>
      </c>
      <c r="DP789">
        <v>1.0669999999999999</v>
      </c>
      <c r="DQ789">
        <v>1.081</v>
      </c>
      <c r="DU789">
        <v>1013</v>
      </c>
      <c r="DV789" t="s">
        <v>322</v>
      </c>
      <c r="DW789" t="s">
        <v>322</v>
      </c>
      <c r="DX789">
        <v>1</v>
      </c>
      <c r="DZ789" t="s">
        <v>3</v>
      </c>
      <c r="EA789" t="s">
        <v>3</v>
      </c>
      <c r="EB789" t="s">
        <v>3</v>
      </c>
      <c r="EC789" t="s">
        <v>3</v>
      </c>
      <c r="EE789">
        <v>40698628</v>
      </c>
      <c r="EF789">
        <v>30</v>
      </c>
      <c r="EG789" t="s">
        <v>17</v>
      </c>
      <c r="EH789">
        <v>0</v>
      </c>
      <c r="EI789" t="s">
        <v>3</v>
      </c>
      <c r="EJ789">
        <v>1</v>
      </c>
      <c r="EK789">
        <v>242</v>
      </c>
      <c r="EL789" t="s">
        <v>324</v>
      </c>
      <c r="EM789" t="s">
        <v>325</v>
      </c>
      <c r="EO789" t="s">
        <v>213</v>
      </c>
      <c r="EQ789">
        <v>132096</v>
      </c>
      <c r="ER789">
        <v>1531.32</v>
      </c>
      <c r="ES789">
        <v>44.38</v>
      </c>
      <c r="ET789">
        <v>0</v>
      </c>
      <c r="EU789">
        <v>0</v>
      </c>
      <c r="EV789">
        <v>1486.94</v>
      </c>
      <c r="EW789">
        <v>133</v>
      </c>
      <c r="EX789">
        <v>0</v>
      </c>
      <c r="EY789">
        <v>0</v>
      </c>
      <c r="FQ789">
        <v>0</v>
      </c>
      <c r="FR789">
        <v>0</v>
      </c>
      <c r="FS789">
        <v>0</v>
      </c>
      <c r="FX789">
        <v>112</v>
      </c>
      <c r="FY789">
        <v>70</v>
      </c>
      <c r="GA789" t="s">
        <v>3</v>
      </c>
      <c r="GD789">
        <v>1</v>
      </c>
      <c r="GF789">
        <v>-1576545789</v>
      </c>
      <c r="GG789">
        <v>2</v>
      </c>
      <c r="GH789">
        <v>1</v>
      </c>
      <c r="GI789">
        <v>-2</v>
      </c>
      <c r="GJ789">
        <v>0</v>
      </c>
      <c r="GK789">
        <v>0</v>
      </c>
      <c r="GL789">
        <f t="shared" si="542"/>
        <v>0</v>
      </c>
      <c r="GM789">
        <f>ROUND(O789+X789+Y789,2)+GX789</f>
        <v>0</v>
      </c>
      <c r="GN789">
        <f t="shared" si="543"/>
        <v>0</v>
      </c>
      <c r="GO789">
        <f t="shared" si="544"/>
        <v>0</v>
      </c>
      <c r="GP789">
        <f t="shared" si="545"/>
        <v>0</v>
      </c>
      <c r="GR789">
        <v>0</v>
      </c>
      <c r="GS789">
        <v>0</v>
      </c>
      <c r="GT789">
        <v>0</v>
      </c>
      <c r="GU789" t="s">
        <v>3</v>
      </c>
      <c r="GV789">
        <f t="shared" si="546"/>
        <v>0</v>
      </c>
      <c r="GW789">
        <v>1</v>
      </c>
      <c r="GX789">
        <f t="shared" si="547"/>
        <v>0</v>
      </c>
      <c r="HA789">
        <v>0</v>
      </c>
      <c r="HB789">
        <v>0</v>
      </c>
      <c r="HC789">
        <f t="shared" si="548"/>
        <v>0</v>
      </c>
      <c r="HE789" t="s">
        <v>3</v>
      </c>
      <c r="HF789" t="s">
        <v>3</v>
      </c>
      <c r="HM789" t="s">
        <v>3</v>
      </c>
      <c r="HN789" t="s">
        <v>3</v>
      </c>
      <c r="HO789" t="s">
        <v>3</v>
      </c>
      <c r="HP789" t="s">
        <v>3</v>
      </c>
      <c r="HQ789" t="s">
        <v>3</v>
      </c>
      <c r="HS789">
        <v>0</v>
      </c>
      <c r="IK789">
        <v>0</v>
      </c>
    </row>
    <row r="790" spans="1:245" x14ac:dyDescent="0.2">
      <c r="A790">
        <v>17</v>
      </c>
      <c r="B790">
        <v>1</v>
      </c>
      <c r="E790" t="s">
        <v>567</v>
      </c>
      <c r="F790" t="s">
        <v>340</v>
      </c>
      <c r="G790" t="s">
        <v>341</v>
      </c>
      <c r="H790" t="s">
        <v>342</v>
      </c>
      <c r="I790">
        <v>7.0000000000000001E-3</v>
      </c>
      <c r="J790">
        <v>0</v>
      </c>
      <c r="K790">
        <v>7.0000000000000001E-3</v>
      </c>
      <c r="O790">
        <f t="shared" si="511"/>
        <v>619.12</v>
      </c>
      <c r="P790">
        <f t="shared" si="512"/>
        <v>0</v>
      </c>
      <c r="Q790">
        <f t="shared" si="513"/>
        <v>27.59</v>
      </c>
      <c r="R790">
        <f t="shared" si="514"/>
        <v>10.52</v>
      </c>
      <c r="S790">
        <f t="shared" si="515"/>
        <v>591.53</v>
      </c>
      <c r="T790">
        <f t="shared" si="516"/>
        <v>0</v>
      </c>
      <c r="U790">
        <f t="shared" si="517"/>
        <v>1.1595062324999998</v>
      </c>
      <c r="V790">
        <f t="shared" si="518"/>
        <v>0</v>
      </c>
      <c r="W790">
        <f t="shared" si="519"/>
        <v>0</v>
      </c>
      <c r="X790">
        <f t="shared" si="520"/>
        <v>544.21</v>
      </c>
      <c r="Y790">
        <f t="shared" si="521"/>
        <v>242.53</v>
      </c>
      <c r="AA790">
        <v>44842498</v>
      </c>
      <c r="AB790">
        <f t="shared" si="522"/>
        <v>1927.6949999999999</v>
      </c>
      <c r="AC790">
        <f t="shared" si="523"/>
        <v>0</v>
      </c>
      <c r="AD790">
        <f t="shared" si="524"/>
        <v>271.64550000000003</v>
      </c>
      <c r="AE790">
        <f t="shared" si="525"/>
        <v>29.8095</v>
      </c>
      <c r="AF790">
        <f t="shared" si="526"/>
        <v>1656.0495000000001</v>
      </c>
      <c r="AG790">
        <f t="shared" si="527"/>
        <v>0</v>
      </c>
      <c r="AH790">
        <f t="shared" si="528"/>
        <v>155.24250000000001</v>
      </c>
      <c r="AI790">
        <f t="shared" si="529"/>
        <v>0</v>
      </c>
      <c r="AJ790">
        <f t="shared" si="530"/>
        <v>0</v>
      </c>
      <c r="AK790">
        <v>1835.9</v>
      </c>
      <c r="AL790">
        <v>0</v>
      </c>
      <c r="AM790">
        <v>258.70999999999998</v>
      </c>
      <c r="AN790">
        <v>28.39</v>
      </c>
      <c r="AO790">
        <v>1577.19</v>
      </c>
      <c r="AP790">
        <v>0</v>
      </c>
      <c r="AQ790">
        <v>147.85</v>
      </c>
      <c r="AR790">
        <v>0</v>
      </c>
      <c r="AS790">
        <v>0</v>
      </c>
      <c r="AT790">
        <v>92</v>
      </c>
      <c r="AU790">
        <v>41</v>
      </c>
      <c r="AV790">
        <v>1.0669999999999999</v>
      </c>
      <c r="AW790">
        <v>1.081</v>
      </c>
      <c r="AZ790">
        <v>1</v>
      </c>
      <c r="BA790">
        <v>47.82</v>
      </c>
      <c r="BB790">
        <v>13.59</v>
      </c>
      <c r="BC790">
        <v>1</v>
      </c>
      <c r="BD790" t="s">
        <v>3</v>
      </c>
      <c r="BE790" t="s">
        <v>3</v>
      </c>
      <c r="BF790" t="s">
        <v>3</v>
      </c>
      <c r="BG790" t="s">
        <v>3</v>
      </c>
      <c r="BH790">
        <v>0</v>
      </c>
      <c r="BI790">
        <v>1</v>
      </c>
      <c r="BJ790" t="s">
        <v>343</v>
      </c>
      <c r="BM790">
        <v>2254</v>
      </c>
      <c r="BN790">
        <v>0</v>
      </c>
      <c r="BO790" t="s">
        <v>340</v>
      </c>
      <c r="BP790">
        <v>1</v>
      </c>
      <c r="BQ790">
        <v>30</v>
      </c>
      <c r="BR790">
        <v>0</v>
      </c>
      <c r="BS790">
        <v>47.82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3</v>
      </c>
      <c r="BZ790">
        <v>92</v>
      </c>
      <c r="CA790">
        <v>41</v>
      </c>
      <c r="CB790" t="s">
        <v>3</v>
      </c>
      <c r="CE790">
        <v>30</v>
      </c>
      <c r="CF790">
        <v>0</v>
      </c>
      <c r="CG790">
        <v>0</v>
      </c>
      <c r="CM790">
        <v>0</v>
      </c>
      <c r="CN790" t="s">
        <v>1008</v>
      </c>
      <c r="CO790">
        <v>0</v>
      </c>
      <c r="CP790">
        <f t="shared" si="531"/>
        <v>619.12</v>
      </c>
      <c r="CQ790">
        <f t="shared" si="532"/>
        <v>0</v>
      </c>
      <c r="CR790">
        <f t="shared" si="533"/>
        <v>3939.06</v>
      </c>
      <c r="CS790">
        <f t="shared" si="534"/>
        <v>1521.15</v>
      </c>
      <c r="CT790">
        <f t="shared" si="535"/>
        <v>84497.94</v>
      </c>
      <c r="CU790">
        <f t="shared" si="536"/>
        <v>0</v>
      </c>
      <c r="CV790">
        <f t="shared" si="537"/>
        <v>165.64374749999999</v>
      </c>
      <c r="CW790">
        <f t="shared" si="538"/>
        <v>0</v>
      </c>
      <c r="CX790">
        <f t="shared" si="539"/>
        <v>0</v>
      </c>
      <c r="CY790">
        <f t="shared" si="540"/>
        <v>544.20759999999996</v>
      </c>
      <c r="CZ790">
        <f t="shared" si="541"/>
        <v>242.52729999999997</v>
      </c>
      <c r="DC790" t="s">
        <v>3</v>
      </c>
      <c r="DD790" t="s">
        <v>3</v>
      </c>
      <c r="DE790" t="s">
        <v>218</v>
      </c>
      <c r="DF790" t="s">
        <v>218</v>
      </c>
      <c r="DG790" t="s">
        <v>218</v>
      </c>
      <c r="DH790" t="s">
        <v>3</v>
      </c>
      <c r="DI790" t="s">
        <v>218</v>
      </c>
      <c r="DJ790" t="s">
        <v>218</v>
      </c>
      <c r="DK790" t="s">
        <v>3</v>
      </c>
      <c r="DL790" t="s">
        <v>3</v>
      </c>
      <c r="DM790" t="s">
        <v>3</v>
      </c>
      <c r="DN790">
        <v>112</v>
      </c>
      <c r="DO790">
        <v>70</v>
      </c>
      <c r="DP790">
        <v>1.0669999999999999</v>
      </c>
      <c r="DQ790">
        <v>1.081</v>
      </c>
      <c r="DU790">
        <v>1013</v>
      </c>
      <c r="DV790" t="s">
        <v>342</v>
      </c>
      <c r="DW790" t="s">
        <v>342</v>
      </c>
      <c r="DX790">
        <v>1</v>
      </c>
      <c r="DZ790" t="s">
        <v>3</v>
      </c>
      <c r="EA790" t="s">
        <v>3</v>
      </c>
      <c r="EB790" t="s">
        <v>3</v>
      </c>
      <c r="EC790" t="s">
        <v>3</v>
      </c>
      <c r="EE790">
        <v>40700682</v>
      </c>
      <c r="EF790">
        <v>30</v>
      </c>
      <c r="EG790" t="s">
        <v>17</v>
      </c>
      <c r="EH790">
        <v>0</v>
      </c>
      <c r="EI790" t="s">
        <v>3</v>
      </c>
      <c r="EJ790">
        <v>1</v>
      </c>
      <c r="EK790">
        <v>2254</v>
      </c>
      <c r="EL790" t="s">
        <v>344</v>
      </c>
      <c r="EM790" t="s">
        <v>345</v>
      </c>
      <c r="EO790" t="s">
        <v>213</v>
      </c>
      <c r="EQ790">
        <v>131072</v>
      </c>
      <c r="ER790">
        <v>1835.9</v>
      </c>
      <c r="ES790">
        <v>0</v>
      </c>
      <c r="ET790">
        <v>258.70999999999998</v>
      </c>
      <c r="EU790">
        <v>28.39</v>
      </c>
      <c r="EV790">
        <v>1577.19</v>
      </c>
      <c r="EW790">
        <v>147.85</v>
      </c>
      <c r="EX790">
        <v>0</v>
      </c>
      <c r="EY790">
        <v>0</v>
      </c>
      <c r="FQ790">
        <v>0</v>
      </c>
      <c r="FR790">
        <v>0</v>
      </c>
      <c r="FS790">
        <v>0</v>
      </c>
      <c r="FX790">
        <v>112</v>
      </c>
      <c r="FY790">
        <v>70</v>
      </c>
      <c r="GA790" t="s">
        <v>3</v>
      </c>
      <c r="GD790">
        <v>0</v>
      </c>
      <c r="GF790">
        <v>-1068329133</v>
      </c>
      <c r="GG790">
        <v>2</v>
      </c>
      <c r="GH790">
        <v>1</v>
      </c>
      <c r="GI790">
        <v>2</v>
      </c>
      <c r="GJ790">
        <v>0</v>
      </c>
      <c r="GK790">
        <f>ROUND(R790*(R12)/100,2)</f>
        <v>16.829999999999998</v>
      </c>
      <c r="GL790">
        <f t="shared" si="542"/>
        <v>0</v>
      </c>
      <c r="GM790">
        <f t="shared" ref="GM790:GM801" si="550">ROUND(O790+X790+Y790+GK790,2)+GX790</f>
        <v>1422.69</v>
      </c>
      <c r="GN790">
        <f t="shared" si="543"/>
        <v>1422.69</v>
      </c>
      <c r="GO790">
        <f t="shared" si="544"/>
        <v>0</v>
      </c>
      <c r="GP790">
        <f t="shared" si="545"/>
        <v>0</v>
      </c>
      <c r="GR790">
        <v>0</v>
      </c>
      <c r="GS790">
        <v>3</v>
      </c>
      <c r="GT790">
        <v>0</v>
      </c>
      <c r="GU790" t="s">
        <v>3</v>
      </c>
      <c r="GV790">
        <f t="shared" si="546"/>
        <v>0</v>
      </c>
      <c r="GW790">
        <v>1</v>
      </c>
      <c r="GX790">
        <f t="shared" si="547"/>
        <v>0</v>
      </c>
      <c r="HA790">
        <v>0</v>
      </c>
      <c r="HB790">
        <v>0</v>
      </c>
      <c r="HC790">
        <f t="shared" si="548"/>
        <v>0</v>
      </c>
      <c r="HE790" t="s">
        <v>3</v>
      </c>
      <c r="HF790" t="s">
        <v>3</v>
      </c>
      <c r="HM790" t="s">
        <v>3</v>
      </c>
      <c r="HN790" t="s">
        <v>3</v>
      </c>
      <c r="HO790" t="s">
        <v>3</v>
      </c>
      <c r="HP790" t="s">
        <v>3</v>
      </c>
      <c r="HQ790" t="s">
        <v>3</v>
      </c>
      <c r="HS790">
        <v>0</v>
      </c>
      <c r="IK790">
        <v>0</v>
      </c>
    </row>
    <row r="791" spans="1:245" x14ac:dyDescent="0.2">
      <c r="A791">
        <v>17</v>
      </c>
      <c r="B791">
        <v>1</v>
      </c>
      <c r="E791" t="s">
        <v>568</v>
      </c>
      <c r="F791" t="s">
        <v>346</v>
      </c>
      <c r="G791" t="s">
        <v>347</v>
      </c>
      <c r="H791" t="s">
        <v>342</v>
      </c>
      <c r="I791">
        <v>7.0000000000000001E-3</v>
      </c>
      <c r="J791">
        <v>0</v>
      </c>
      <c r="K791">
        <v>7.0000000000000001E-3</v>
      </c>
      <c r="O791">
        <f t="shared" si="511"/>
        <v>465.33</v>
      </c>
      <c r="P791">
        <f t="shared" si="512"/>
        <v>0</v>
      </c>
      <c r="Q791">
        <f t="shared" si="513"/>
        <v>27.3</v>
      </c>
      <c r="R791">
        <f t="shared" si="514"/>
        <v>10.52</v>
      </c>
      <c r="S791">
        <f t="shared" si="515"/>
        <v>438.03</v>
      </c>
      <c r="T791">
        <f t="shared" si="516"/>
        <v>0</v>
      </c>
      <c r="U791">
        <f t="shared" si="517"/>
        <v>0.84541610999999994</v>
      </c>
      <c r="V791">
        <f t="shared" si="518"/>
        <v>0</v>
      </c>
      <c r="W791">
        <f t="shared" si="519"/>
        <v>0</v>
      </c>
      <c r="X791">
        <f t="shared" si="520"/>
        <v>402.99</v>
      </c>
      <c r="Y791">
        <f t="shared" si="521"/>
        <v>179.59</v>
      </c>
      <c r="AA791">
        <v>44842498</v>
      </c>
      <c r="AB791">
        <f t="shared" si="522"/>
        <v>1495.0844999999999</v>
      </c>
      <c r="AC791">
        <f t="shared" si="523"/>
        <v>0</v>
      </c>
      <c r="AD791">
        <f t="shared" si="524"/>
        <v>268.76850000000002</v>
      </c>
      <c r="AE791">
        <f t="shared" si="525"/>
        <v>29.484000000000002</v>
      </c>
      <c r="AF791">
        <f t="shared" si="526"/>
        <v>1226.316</v>
      </c>
      <c r="AG791">
        <f t="shared" si="527"/>
        <v>0</v>
      </c>
      <c r="AH791">
        <f t="shared" si="528"/>
        <v>113.19</v>
      </c>
      <c r="AI791">
        <f t="shared" si="529"/>
        <v>0</v>
      </c>
      <c r="AJ791">
        <f t="shared" si="530"/>
        <v>0</v>
      </c>
      <c r="AK791">
        <v>1423.89</v>
      </c>
      <c r="AL791">
        <v>0</v>
      </c>
      <c r="AM791">
        <v>255.97</v>
      </c>
      <c r="AN791">
        <v>28.08</v>
      </c>
      <c r="AO791">
        <v>1167.92</v>
      </c>
      <c r="AP791">
        <v>0</v>
      </c>
      <c r="AQ791">
        <v>107.8</v>
      </c>
      <c r="AR791">
        <v>0</v>
      </c>
      <c r="AS791">
        <v>0</v>
      </c>
      <c r="AT791">
        <v>92</v>
      </c>
      <c r="AU791">
        <v>41</v>
      </c>
      <c r="AV791">
        <v>1.0669999999999999</v>
      </c>
      <c r="AW791">
        <v>1.081</v>
      </c>
      <c r="AZ791">
        <v>1</v>
      </c>
      <c r="BA791">
        <v>47.82</v>
      </c>
      <c r="BB791">
        <v>13.58</v>
      </c>
      <c r="BC791">
        <v>1</v>
      </c>
      <c r="BD791" t="s">
        <v>3</v>
      </c>
      <c r="BE791" t="s">
        <v>3</v>
      </c>
      <c r="BF791" t="s">
        <v>3</v>
      </c>
      <c r="BG791" t="s">
        <v>3</v>
      </c>
      <c r="BH791">
        <v>0</v>
      </c>
      <c r="BI791">
        <v>1</v>
      </c>
      <c r="BJ791" t="s">
        <v>348</v>
      </c>
      <c r="BM791">
        <v>2254</v>
      </c>
      <c r="BN791">
        <v>0</v>
      </c>
      <c r="BO791" t="s">
        <v>346</v>
      </c>
      <c r="BP791">
        <v>1</v>
      </c>
      <c r="BQ791">
        <v>30</v>
      </c>
      <c r="BR791">
        <v>0</v>
      </c>
      <c r="BS791">
        <v>47.82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3</v>
      </c>
      <c r="BZ791">
        <v>92</v>
      </c>
      <c r="CA791">
        <v>41</v>
      </c>
      <c r="CB791" t="s">
        <v>3</v>
      </c>
      <c r="CE791">
        <v>30</v>
      </c>
      <c r="CF791">
        <v>0</v>
      </c>
      <c r="CG791">
        <v>0</v>
      </c>
      <c r="CM791">
        <v>0</v>
      </c>
      <c r="CN791" t="s">
        <v>1008</v>
      </c>
      <c r="CO791">
        <v>0</v>
      </c>
      <c r="CP791">
        <f t="shared" si="531"/>
        <v>465.33</v>
      </c>
      <c r="CQ791">
        <f t="shared" si="532"/>
        <v>0</v>
      </c>
      <c r="CR791">
        <f t="shared" si="533"/>
        <v>3894.47</v>
      </c>
      <c r="CS791">
        <f t="shared" si="534"/>
        <v>1504.42</v>
      </c>
      <c r="CT791">
        <f t="shared" si="535"/>
        <v>62571.51</v>
      </c>
      <c r="CU791">
        <f t="shared" si="536"/>
        <v>0</v>
      </c>
      <c r="CV791">
        <f t="shared" si="537"/>
        <v>120.77372999999999</v>
      </c>
      <c r="CW791">
        <f t="shared" si="538"/>
        <v>0</v>
      </c>
      <c r="CX791">
        <f t="shared" si="539"/>
        <v>0</v>
      </c>
      <c r="CY791">
        <f t="shared" si="540"/>
        <v>402.98759999999999</v>
      </c>
      <c r="CZ791">
        <f t="shared" si="541"/>
        <v>179.59229999999997</v>
      </c>
      <c r="DC791" t="s">
        <v>3</v>
      </c>
      <c r="DD791" t="s">
        <v>3</v>
      </c>
      <c r="DE791" t="s">
        <v>218</v>
      </c>
      <c r="DF791" t="s">
        <v>218</v>
      </c>
      <c r="DG791" t="s">
        <v>218</v>
      </c>
      <c r="DH791" t="s">
        <v>3</v>
      </c>
      <c r="DI791" t="s">
        <v>218</v>
      </c>
      <c r="DJ791" t="s">
        <v>218</v>
      </c>
      <c r="DK791" t="s">
        <v>3</v>
      </c>
      <c r="DL791" t="s">
        <v>3</v>
      </c>
      <c r="DM791" t="s">
        <v>3</v>
      </c>
      <c r="DN791">
        <v>112</v>
      </c>
      <c r="DO791">
        <v>70</v>
      </c>
      <c r="DP791">
        <v>1.0669999999999999</v>
      </c>
      <c r="DQ791">
        <v>1.081</v>
      </c>
      <c r="DU791">
        <v>1013</v>
      </c>
      <c r="DV791" t="s">
        <v>342</v>
      </c>
      <c r="DW791" t="s">
        <v>342</v>
      </c>
      <c r="DX791">
        <v>1</v>
      </c>
      <c r="DZ791" t="s">
        <v>3</v>
      </c>
      <c r="EA791" t="s">
        <v>3</v>
      </c>
      <c r="EB791" t="s">
        <v>3</v>
      </c>
      <c r="EC791" t="s">
        <v>3</v>
      </c>
      <c r="EE791">
        <v>40700682</v>
      </c>
      <c r="EF791">
        <v>30</v>
      </c>
      <c r="EG791" t="s">
        <v>17</v>
      </c>
      <c r="EH791">
        <v>0</v>
      </c>
      <c r="EI791" t="s">
        <v>3</v>
      </c>
      <c r="EJ791">
        <v>1</v>
      </c>
      <c r="EK791">
        <v>2254</v>
      </c>
      <c r="EL791" t="s">
        <v>344</v>
      </c>
      <c r="EM791" t="s">
        <v>345</v>
      </c>
      <c r="EO791" t="s">
        <v>213</v>
      </c>
      <c r="EQ791">
        <v>131072</v>
      </c>
      <c r="ER791">
        <v>1423.89</v>
      </c>
      <c r="ES791">
        <v>0</v>
      </c>
      <c r="ET791">
        <v>255.97</v>
      </c>
      <c r="EU791">
        <v>28.08</v>
      </c>
      <c r="EV791">
        <v>1167.92</v>
      </c>
      <c r="EW791">
        <v>107.8</v>
      </c>
      <c r="EX791">
        <v>0</v>
      </c>
      <c r="EY791">
        <v>0</v>
      </c>
      <c r="FQ791">
        <v>0</v>
      </c>
      <c r="FR791">
        <v>0</v>
      </c>
      <c r="FS791">
        <v>0</v>
      </c>
      <c r="FX791">
        <v>112</v>
      </c>
      <c r="FY791">
        <v>70</v>
      </c>
      <c r="GA791" t="s">
        <v>3</v>
      </c>
      <c r="GD791">
        <v>0</v>
      </c>
      <c r="GF791">
        <v>-654616270</v>
      </c>
      <c r="GG791">
        <v>2</v>
      </c>
      <c r="GH791">
        <v>1</v>
      </c>
      <c r="GI791">
        <v>2</v>
      </c>
      <c r="GJ791">
        <v>0</v>
      </c>
      <c r="GK791">
        <f>ROUND(R791*(R12)/100,2)</f>
        <v>16.829999999999998</v>
      </c>
      <c r="GL791">
        <f t="shared" si="542"/>
        <v>0</v>
      </c>
      <c r="GM791">
        <f t="shared" si="550"/>
        <v>1064.74</v>
      </c>
      <c r="GN791">
        <f t="shared" si="543"/>
        <v>1064.74</v>
      </c>
      <c r="GO791">
        <f t="shared" si="544"/>
        <v>0</v>
      </c>
      <c r="GP791">
        <f t="shared" si="545"/>
        <v>0</v>
      </c>
      <c r="GR791">
        <v>0</v>
      </c>
      <c r="GS791">
        <v>3</v>
      </c>
      <c r="GT791">
        <v>0</v>
      </c>
      <c r="GU791" t="s">
        <v>3</v>
      </c>
      <c r="GV791">
        <f t="shared" si="546"/>
        <v>0</v>
      </c>
      <c r="GW791">
        <v>1</v>
      </c>
      <c r="GX791">
        <f t="shared" si="547"/>
        <v>0</v>
      </c>
      <c r="HA791">
        <v>0</v>
      </c>
      <c r="HB791">
        <v>0</v>
      </c>
      <c r="HC791">
        <f t="shared" si="548"/>
        <v>0</v>
      </c>
      <c r="HE791" t="s">
        <v>3</v>
      </c>
      <c r="HF791" t="s">
        <v>3</v>
      </c>
      <c r="HM791" t="s">
        <v>3</v>
      </c>
      <c r="HN791" t="s">
        <v>3</v>
      </c>
      <c r="HO791" t="s">
        <v>3</v>
      </c>
      <c r="HP791" t="s">
        <v>3</v>
      </c>
      <c r="HQ791" t="s">
        <v>3</v>
      </c>
      <c r="HS791">
        <v>0</v>
      </c>
      <c r="IK791">
        <v>0</v>
      </c>
    </row>
    <row r="792" spans="1:245" x14ac:dyDescent="0.2">
      <c r="A792">
        <v>17</v>
      </c>
      <c r="B792">
        <v>1</v>
      </c>
      <c r="E792" t="s">
        <v>569</v>
      </c>
      <c r="F792" t="s">
        <v>349</v>
      </c>
      <c r="G792" t="s">
        <v>350</v>
      </c>
      <c r="H792" t="s">
        <v>332</v>
      </c>
      <c r="I792">
        <f>ROUND((I790+I791)*1000,9)</f>
        <v>14</v>
      </c>
      <c r="J792">
        <v>0</v>
      </c>
      <c r="K792">
        <f>ROUND((I790+I791)*1000,9)</f>
        <v>14</v>
      </c>
      <c r="O792">
        <f t="shared" si="511"/>
        <v>12940.43</v>
      </c>
      <c r="P792">
        <f t="shared" si="512"/>
        <v>12940.43</v>
      </c>
      <c r="Q792">
        <f t="shared" si="513"/>
        <v>0</v>
      </c>
      <c r="R792">
        <f t="shared" si="514"/>
        <v>0</v>
      </c>
      <c r="S792">
        <f t="shared" si="515"/>
        <v>0</v>
      </c>
      <c r="T792">
        <f t="shared" si="516"/>
        <v>0</v>
      </c>
      <c r="U792">
        <f t="shared" si="517"/>
        <v>0</v>
      </c>
      <c r="V792">
        <f t="shared" si="518"/>
        <v>0</v>
      </c>
      <c r="W792">
        <f t="shared" si="519"/>
        <v>0</v>
      </c>
      <c r="X792">
        <f t="shared" si="520"/>
        <v>0</v>
      </c>
      <c r="Y792">
        <f t="shared" si="521"/>
        <v>0</v>
      </c>
      <c r="AA792">
        <v>44842498</v>
      </c>
      <c r="AB792">
        <f t="shared" si="522"/>
        <v>93.554400000000001</v>
      </c>
      <c r="AC792">
        <f>ROUND(((ES792*1.02)),6)</f>
        <v>93.554400000000001</v>
      </c>
      <c r="AD792">
        <f t="shared" si="524"/>
        <v>0</v>
      </c>
      <c r="AE792">
        <f t="shared" si="525"/>
        <v>0</v>
      </c>
      <c r="AF792">
        <f t="shared" si="526"/>
        <v>0</v>
      </c>
      <c r="AG792">
        <f t="shared" si="527"/>
        <v>0</v>
      </c>
      <c r="AH792">
        <f t="shared" si="528"/>
        <v>0</v>
      </c>
      <c r="AI792">
        <f t="shared" si="529"/>
        <v>0</v>
      </c>
      <c r="AJ792">
        <f t="shared" si="530"/>
        <v>0</v>
      </c>
      <c r="AK792">
        <v>91.72</v>
      </c>
      <c r="AL792">
        <v>91.72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1</v>
      </c>
      <c r="AZ792">
        <v>1</v>
      </c>
      <c r="BA792">
        <v>1</v>
      </c>
      <c r="BB792">
        <v>1</v>
      </c>
      <c r="BC792">
        <v>9.8800000000000008</v>
      </c>
      <c r="BD792" t="s">
        <v>3</v>
      </c>
      <c r="BE792" t="s">
        <v>3</v>
      </c>
      <c r="BF792" t="s">
        <v>3</v>
      </c>
      <c r="BG792" t="s">
        <v>3</v>
      </c>
      <c r="BH792">
        <v>3</v>
      </c>
      <c r="BI792">
        <v>1</v>
      </c>
      <c r="BJ792" t="s">
        <v>3</v>
      </c>
      <c r="BM792">
        <v>400002</v>
      </c>
      <c r="BN792">
        <v>0</v>
      </c>
      <c r="BO792" t="s">
        <v>3</v>
      </c>
      <c r="BP792">
        <v>0</v>
      </c>
      <c r="BQ792">
        <v>202</v>
      </c>
      <c r="BR792">
        <v>0</v>
      </c>
      <c r="BS792">
        <v>1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0</v>
      </c>
      <c r="CA792">
        <v>0</v>
      </c>
      <c r="CB792" t="s">
        <v>3</v>
      </c>
      <c r="CE792">
        <v>30</v>
      </c>
      <c r="CF792">
        <v>0</v>
      </c>
      <c r="CG792">
        <v>0</v>
      </c>
      <c r="CM792">
        <v>0</v>
      </c>
      <c r="CN792" t="s">
        <v>1008</v>
      </c>
      <c r="CO792">
        <v>0</v>
      </c>
      <c r="CP792">
        <f t="shared" si="531"/>
        <v>12940.43</v>
      </c>
      <c r="CQ792">
        <f t="shared" si="532"/>
        <v>924.27</v>
      </c>
      <c r="CR792">
        <f t="shared" si="533"/>
        <v>0</v>
      </c>
      <c r="CS792">
        <f t="shared" si="534"/>
        <v>0</v>
      </c>
      <c r="CT792">
        <f t="shared" si="535"/>
        <v>0</v>
      </c>
      <c r="CU792">
        <f t="shared" si="536"/>
        <v>0</v>
      </c>
      <c r="CV792">
        <f t="shared" si="537"/>
        <v>0</v>
      </c>
      <c r="CW792">
        <f t="shared" si="538"/>
        <v>0</v>
      </c>
      <c r="CX792">
        <f t="shared" si="539"/>
        <v>0</v>
      </c>
      <c r="CY792">
        <f t="shared" si="540"/>
        <v>0</v>
      </c>
      <c r="CZ792">
        <f t="shared" si="541"/>
        <v>0</v>
      </c>
      <c r="DC792" t="s">
        <v>3</v>
      </c>
      <c r="DD792" t="s">
        <v>351</v>
      </c>
      <c r="DE792" t="s">
        <v>218</v>
      </c>
      <c r="DF792" t="s">
        <v>218</v>
      </c>
      <c r="DG792" t="s">
        <v>218</v>
      </c>
      <c r="DH792" t="s">
        <v>3</v>
      </c>
      <c r="DI792" t="s">
        <v>218</v>
      </c>
      <c r="DJ792" t="s">
        <v>218</v>
      </c>
      <c r="DK792" t="s">
        <v>3</v>
      </c>
      <c r="DL792" t="s">
        <v>3</v>
      </c>
      <c r="DM792" t="s">
        <v>3</v>
      </c>
      <c r="DN792">
        <v>0</v>
      </c>
      <c r="DO792">
        <v>0</v>
      </c>
      <c r="DP792">
        <v>1</v>
      </c>
      <c r="DQ792">
        <v>1</v>
      </c>
      <c r="DU792">
        <v>1003</v>
      </c>
      <c r="DV792" t="s">
        <v>332</v>
      </c>
      <c r="DW792" t="s">
        <v>332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40700353</v>
      </c>
      <c r="EF792">
        <v>202</v>
      </c>
      <c r="EG792" t="s">
        <v>352</v>
      </c>
      <c r="EH792">
        <v>0</v>
      </c>
      <c r="EI792" t="s">
        <v>3</v>
      </c>
      <c r="EJ792">
        <v>1</v>
      </c>
      <c r="EK792">
        <v>400002</v>
      </c>
      <c r="EL792" t="s">
        <v>353</v>
      </c>
      <c r="EM792" t="s">
        <v>352</v>
      </c>
      <c r="EO792" t="s">
        <v>213</v>
      </c>
      <c r="EQ792">
        <v>131072</v>
      </c>
      <c r="ER792">
        <v>91.72</v>
      </c>
      <c r="ES792">
        <v>91.72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5</v>
      </c>
      <c r="FC792">
        <v>0</v>
      </c>
      <c r="FD792">
        <v>18</v>
      </c>
      <c r="FF792">
        <v>906.23</v>
      </c>
      <c r="FQ792">
        <v>0</v>
      </c>
      <c r="FR792">
        <v>0</v>
      </c>
      <c r="FS792">
        <v>0</v>
      </c>
      <c r="FX792">
        <v>0</v>
      </c>
      <c r="FY792">
        <v>0</v>
      </c>
      <c r="GA792" t="s">
        <v>570</v>
      </c>
      <c r="GD792">
        <v>0</v>
      </c>
      <c r="GF792">
        <v>-382089388</v>
      </c>
      <c r="GG792">
        <v>2</v>
      </c>
      <c r="GH792">
        <v>3</v>
      </c>
      <c r="GI792">
        <v>3</v>
      </c>
      <c r="GJ792">
        <v>0</v>
      </c>
      <c r="GK792">
        <f>ROUND(R792*(R12)/100,2)</f>
        <v>0</v>
      </c>
      <c r="GL792">
        <f t="shared" si="542"/>
        <v>0</v>
      </c>
      <c r="GM792">
        <f t="shared" si="550"/>
        <v>12940.43</v>
      </c>
      <c r="GN792">
        <f t="shared" si="543"/>
        <v>12940.43</v>
      </c>
      <c r="GO792">
        <f t="shared" si="544"/>
        <v>0</v>
      </c>
      <c r="GP792">
        <f t="shared" si="545"/>
        <v>0</v>
      </c>
      <c r="GR792">
        <v>1</v>
      </c>
      <c r="GS792">
        <v>1</v>
      </c>
      <c r="GT792">
        <v>0</v>
      </c>
      <c r="GU792" t="s">
        <v>3</v>
      </c>
      <c r="GV792">
        <f t="shared" si="546"/>
        <v>0</v>
      </c>
      <c r="GW792">
        <v>1</v>
      </c>
      <c r="GX792">
        <f t="shared" si="547"/>
        <v>0</v>
      </c>
      <c r="HA792">
        <v>0</v>
      </c>
      <c r="HB792">
        <v>0</v>
      </c>
      <c r="HC792">
        <f t="shared" si="548"/>
        <v>0</v>
      </c>
      <c r="HE792" t="s">
        <v>355</v>
      </c>
      <c r="HF792" t="s">
        <v>355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HS792">
        <v>0</v>
      </c>
      <c r="IK792">
        <v>0</v>
      </c>
    </row>
    <row r="793" spans="1:245" x14ac:dyDescent="0.2">
      <c r="A793">
        <v>17</v>
      </c>
      <c r="B793">
        <v>1</v>
      </c>
      <c r="E793" t="s">
        <v>571</v>
      </c>
      <c r="F793" t="s">
        <v>136</v>
      </c>
      <c r="G793" t="s">
        <v>137</v>
      </c>
      <c r="H793" t="s">
        <v>61</v>
      </c>
      <c r="I793">
        <v>1.24</v>
      </c>
      <c r="J793">
        <v>0</v>
      </c>
      <c r="K793">
        <v>1.24</v>
      </c>
      <c r="O793">
        <f t="shared" si="511"/>
        <v>1159.99</v>
      </c>
      <c r="P793">
        <f t="shared" si="512"/>
        <v>1159.99</v>
      </c>
      <c r="Q793">
        <f t="shared" si="513"/>
        <v>0</v>
      </c>
      <c r="R793">
        <f t="shared" si="514"/>
        <v>0</v>
      </c>
      <c r="S793">
        <f t="shared" si="515"/>
        <v>0</v>
      </c>
      <c r="T793">
        <f t="shared" si="516"/>
        <v>0</v>
      </c>
      <c r="U793">
        <f t="shared" si="517"/>
        <v>0</v>
      </c>
      <c r="V793">
        <f t="shared" si="518"/>
        <v>0</v>
      </c>
      <c r="W793">
        <f t="shared" si="519"/>
        <v>0</v>
      </c>
      <c r="X793">
        <f t="shared" si="520"/>
        <v>0</v>
      </c>
      <c r="Y793">
        <f t="shared" si="521"/>
        <v>0</v>
      </c>
      <c r="AA793">
        <v>44842498</v>
      </c>
      <c r="AB793">
        <f t="shared" si="522"/>
        <v>104.99</v>
      </c>
      <c r="AC793">
        <f t="shared" ref="AC793:AC801" si="551">ROUND((ES793),6)</f>
        <v>104.99</v>
      </c>
      <c r="AD793">
        <f t="shared" si="524"/>
        <v>0</v>
      </c>
      <c r="AE793">
        <f t="shared" si="525"/>
        <v>0</v>
      </c>
      <c r="AF793">
        <f t="shared" si="526"/>
        <v>0</v>
      </c>
      <c r="AG793">
        <f t="shared" si="527"/>
        <v>0</v>
      </c>
      <c r="AH793">
        <f t="shared" si="528"/>
        <v>0</v>
      </c>
      <c r="AI793">
        <f t="shared" si="529"/>
        <v>0</v>
      </c>
      <c r="AJ793">
        <f t="shared" si="530"/>
        <v>0</v>
      </c>
      <c r="AK793">
        <v>104.99</v>
      </c>
      <c r="AL793">
        <v>104.99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1</v>
      </c>
      <c r="AZ793">
        <v>1</v>
      </c>
      <c r="BA793">
        <v>1</v>
      </c>
      <c r="BB793">
        <v>1</v>
      </c>
      <c r="BC793">
        <v>8.91</v>
      </c>
      <c r="BD793" t="s">
        <v>3</v>
      </c>
      <c r="BE793" t="s">
        <v>3</v>
      </c>
      <c r="BF793" t="s">
        <v>3</v>
      </c>
      <c r="BG793" t="s">
        <v>3</v>
      </c>
      <c r="BH793">
        <v>3</v>
      </c>
      <c r="BI793">
        <v>1</v>
      </c>
      <c r="BJ793" t="s">
        <v>138</v>
      </c>
      <c r="BM793">
        <v>1617</v>
      </c>
      <c r="BN793">
        <v>0</v>
      </c>
      <c r="BO793" t="s">
        <v>136</v>
      </c>
      <c r="BP793">
        <v>1</v>
      </c>
      <c r="BQ793">
        <v>200</v>
      </c>
      <c r="BR793">
        <v>0</v>
      </c>
      <c r="BS793">
        <v>1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0</v>
      </c>
      <c r="CA793">
        <v>0</v>
      </c>
      <c r="CB793" t="s">
        <v>3</v>
      </c>
      <c r="CE793">
        <v>30</v>
      </c>
      <c r="CF793">
        <v>0</v>
      </c>
      <c r="CG793">
        <v>0</v>
      </c>
      <c r="CM793">
        <v>0</v>
      </c>
      <c r="CN793" t="s">
        <v>1008</v>
      </c>
      <c r="CO793">
        <v>0</v>
      </c>
      <c r="CP793">
        <f t="shared" si="531"/>
        <v>1159.99</v>
      </c>
      <c r="CQ793">
        <f t="shared" si="532"/>
        <v>935.46</v>
      </c>
      <c r="CR793">
        <f t="shared" si="533"/>
        <v>0</v>
      </c>
      <c r="CS793">
        <f t="shared" si="534"/>
        <v>0</v>
      </c>
      <c r="CT793">
        <f t="shared" si="535"/>
        <v>0</v>
      </c>
      <c r="CU793">
        <f t="shared" si="536"/>
        <v>0</v>
      </c>
      <c r="CV793">
        <f t="shared" si="537"/>
        <v>0</v>
      </c>
      <c r="CW793">
        <f t="shared" si="538"/>
        <v>0</v>
      </c>
      <c r="CX793">
        <f t="shared" si="539"/>
        <v>0</v>
      </c>
      <c r="CY793">
        <f t="shared" si="540"/>
        <v>0</v>
      </c>
      <c r="CZ793">
        <f t="shared" si="541"/>
        <v>0</v>
      </c>
      <c r="DC793" t="s">
        <v>3</v>
      </c>
      <c r="DD793" t="s">
        <v>3</v>
      </c>
      <c r="DE793" t="s">
        <v>218</v>
      </c>
      <c r="DF793" t="s">
        <v>218</v>
      </c>
      <c r="DG793" t="s">
        <v>218</v>
      </c>
      <c r="DH793" t="s">
        <v>3</v>
      </c>
      <c r="DI793" t="s">
        <v>218</v>
      </c>
      <c r="DJ793" t="s">
        <v>218</v>
      </c>
      <c r="DK793" t="s">
        <v>3</v>
      </c>
      <c r="DL793" t="s">
        <v>3</v>
      </c>
      <c r="DM793" t="s">
        <v>3</v>
      </c>
      <c r="DN793">
        <v>0</v>
      </c>
      <c r="DO793">
        <v>0</v>
      </c>
      <c r="DP793">
        <v>1</v>
      </c>
      <c r="DQ793">
        <v>1</v>
      </c>
      <c r="DU793">
        <v>1007</v>
      </c>
      <c r="DV793" t="s">
        <v>61</v>
      </c>
      <c r="DW793" t="s">
        <v>61</v>
      </c>
      <c r="DX793">
        <v>1</v>
      </c>
      <c r="DZ793" t="s">
        <v>3</v>
      </c>
      <c r="EA793" t="s">
        <v>3</v>
      </c>
      <c r="EB793" t="s">
        <v>3</v>
      </c>
      <c r="EC793" t="s">
        <v>3</v>
      </c>
      <c r="EE793">
        <v>40700003</v>
      </c>
      <c r="EF793">
        <v>200</v>
      </c>
      <c r="EG793" t="s">
        <v>237</v>
      </c>
      <c r="EH793">
        <v>0</v>
      </c>
      <c r="EI793" t="s">
        <v>3</v>
      </c>
      <c r="EJ793">
        <v>1</v>
      </c>
      <c r="EK793">
        <v>1617</v>
      </c>
      <c r="EL793" t="s">
        <v>238</v>
      </c>
      <c r="EM793" t="s">
        <v>239</v>
      </c>
      <c r="EO793" t="s">
        <v>213</v>
      </c>
      <c r="EQ793">
        <v>131072</v>
      </c>
      <c r="ER793">
        <v>104.99</v>
      </c>
      <c r="ES793">
        <v>104.99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FQ793">
        <v>0</v>
      </c>
      <c r="FR793">
        <v>0</v>
      </c>
      <c r="FS793">
        <v>0</v>
      </c>
      <c r="FX793">
        <v>0</v>
      </c>
      <c r="FY793">
        <v>0</v>
      </c>
      <c r="GA793" t="s">
        <v>3</v>
      </c>
      <c r="GD793">
        <v>0</v>
      </c>
      <c r="GF793">
        <v>-449487181</v>
      </c>
      <c r="GG793">
        <v>2</v>
      </c>
      <c r="GH793">
        <v>1</v>
      </c>
      <c r="GI793">
        <v>2</v>
      </c>
      <c r="GJ793">
        <v>0</v>
      </c>
      <c r="GK793">
        <f>ROUND(R793*(R12)/100,2)</f>
        <v>0</v>
      </c>
      <c r="GL793">
        <f t="shared" si="542"/>
        <v>0</v>
      </c>
      <c r="GM793">
        <f t="shared" si="550"/>
        <v>1159.99</v>
      </c>
      <c r="GN793">
        <f t="shared" si="543"/>
        <v>1159.99</v>
      </c>
      <c r="GO793">
        <f t="shared" si="544"/>
        <v>0</v>
      </c>
      <c r="GP793">
        <f t="shared" si="545"/>
        <v>0</v>
      </c>
      <c r="GR793">
        <v>0</v>
      </c>
      <c r="GS793">
        <v>3</v>
      </c>
      <c r="GT793">
        <v>0</v>
      </c>
      <c r="GU793" t="s">
        <v>3</v>
      </c>
      <c r="GV793">
        <f t="shared" si="546"/>
        <v>0</v>
      </c>
      <c r="GW793">
        <v>1</v>
      </c>
      <c r="GX793">
        <f t="shared" si="547"/>
        <v>0</v>
      </c>
      <c r="HA793">
        <v>0</v>
      </c>
      <c r="HB793">
        <v>0</v>
      </c>
      <c r="HC793">
        <f t="shared" si="548"/>
        <v>0</v>
      </c>
      <c r="HE793" t="s">
        <v>3</v>
      </c>
      <c r="HF793" t="s">
        <v>3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HS793">
        <v>0</v>
      </c>
      <c r="IK793">
        <v>0</v>
      </c>
    </row>
    <row r="794" spans="1:245" x14ac:dyDescent="0.2">
      <c r="A794">
        <v>17</v>
      </c>
      <c r="B794">
        <v>1</v>
      </c>
      <c r="E794" t="s">
        <v>572</v>
      </c>
      <c r="F794" t="s">
        <v>358</v>
      </c>
      <c r="G794" t="s">
        <v>359</v>
      </c>
      <c r="H794" t="s">
        <v>360</v>
      </c>
      <c r="I794">
        <v>2E-3</v>
      </c>
      <c r="J794">
        <v>0</v>
      </c>
      <c r="K794">
        <v>2E-3</v>
      </c>
      <c r="O794">
        <f t="shared" si="511"/>
        <v>149.4</v>
      </c>
      <c r="P794">
        <f t="shared" si="512"/>
        <v>3.15</v>
      </c>
      <c r="Q794">
        <f t="shared" si="513"/>
        <v>1.83</v>
      </c>
      <c r="R794">
        <f t="shared" si="514"/>
        <v>0.96</v>
      </c>
      <c r="S794">
        <f t="shared" si="515"/>
        <v>144.41999999999999</v>
      </c>
      <c r="T794">
        <f t="shared" si="516"/>
        <v>0</v>
      </c>
      <c r="U794">
        <f t="shared" si="517"/>
        <v>0.27390316799999997</v>
      </c>
      <c r="V794">
        <f t="shared" si="518"/>
        <v>0</v>
      </c>
      <c r="W794">
        <f t="shared" si="519"/>
        <v>0</v>
      </c>
      <c r="X794">
        <f t="shared" si="520"/>
        <v>132.87</v>
      </c>
      <c r="Y794">
        <f t="shared" si="521"/>
        <v>59.21</v>
      </c>
      <c r="AA794">
        <v>44842498</v>
      </c>
      <c r="AB794">
        <f t="shared" si="522"/>
        <v>1548.2940000000001</v>
      </c>
      <c r="AC794">
        <f t="shared" si="551"/>
        <v>78</v>
      </c>
      <c r="AD794">
        <f t="shared" si="524"/>
        <v>54.967500000000001</v>
      </c>
      <c r="AE794">
        <f t="shared" si="525"/>
        <v>8.3475000000000001</v>
      </c>
      <c r="AF794">
        <f t="shared" si="526"/>
        <v>1415.3264999999999</v>
      </c>
      <c r="AG794">
        <f t="shared" si="527"/>
        <v>0</v>
      </c>
      <c r="AH794">
        <f t="shared" si="528"/>
        <v>128.352</v>
      </c>
      <c r="AI794">
        <f t="shared" si="529"/>
        <v>0</v>
      </c>
      <c r="AJ794">
        <f t="shared" si="530"/>
        <v>0</v>
      </c>
      <c r="AK794">
        <v>1478.28</v>
      </c>
      <c r="AL794">
        <v>78</v>
      </c>
      <c r="AM794">
        <v>52.35</v>
      </c>
      <c r="AN794">
        <v>7.95</v>
      </c>
      <c r="AO794">
        <v>1347.93</v>
      </c>
      <c r="AP794">
        <v>0</v>
      </c>
      <c r="AQ794">
        <v>122.24</v>
      </c>
      <c r="AR794">
        <v>0</v>
      </c>
      <c r="AS794">
        <v>0</v>
      </c>
      <c r="AT794">
        <v>92</v>
      </c>
      <c r="AU794">
        <v>41</v>
      </c>
      <c r="AV794">
        <v>1.0669999999999999</v>
      </c>
      <c r="AW794">
        <v>1.081</v>
      </c>
      <c r="AZ794">
        <v>1</v>
      </c>
      <c r="BA794">
        <v>47.82</v>
      </c>
      <c r="BB794">
        <v>15.21</v>
      </c>
      <c r="BC794">
        <v>18.5</v>
      </c>
      <c r="BD794" t="s">
        <v>3</v>
      </c>
      <c r="BE794" t="s">
        <v>3</v>
      </c>
      <c r="BF794" t="s">
        <v>3</v>
      </c>
      <c r="BG794" t="s">
        <v>3</v>
      </c>
      <c r="BH794">
        <v>0</v>
      </c>
      <c r="BI794">
        <v>1</v>
      </c>
      <c r="BJ794" t="s">
        <v>361</v>
      </c>
      <c r="BM794">
        <v>1561</v>
      </c>
      <c r="BN794">
        <v>0</v>
      </c>
      <c r="BO794" t="s">
        <v>358</v>
      </c>
      <c r="BP794">
        <v>1</v>
      </c>
      <c r="BQ794">
        <v>30</v>
      </c>
      <c r="BR794">
        <v>0</v>
      </c>
      <c r="BS794">
        <v>47.82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92</v>
      </c>
      <c r="CA794">
        <v>41</v>
      </c>
      <c r="CB794" t="s">
        <v>3</v>
      </c>
      <c r="CE794">
        <v>30</v>
      </c>
      <c r="CF794">
        <v>0</v>
      </c>
      <c r="CG794">
        <v>0</v>
      </c>
      <c r="CM794">
        <v>0</v>
      </c>
      <c r="CN794" t="s">
        <v>1008</v>
      </c>
      <c r="CO794">
        <v>0</v>
      </c>
      <c r="CP794">
        <f t="shared" si="531"/>
        <v>149.39999999999998</v>
      </c>
      <c r="CQ794">
        <f t="shared" si="532"/>
        <v>1559.92</v>
      </c>
      <c r="CR794">
        <f t="shared" si="533"/>
        <v>892.07</v>
      </c>
      <c r="CS794">
        <f t="shared" si="534"/>
        <v>426.08</v>
      </c>
      <c r="CT794">
        <f t="shared" si="535"/>
        <v>72215.37</v>
      </c>
      <c r="CU794">
        <f t="shared" si="536"/>
        <v>0</v>
      </c>
      <c r="CV794">
        <f t="shared" si="537"/>
        <v>136.951584</v>
      </c>
      <c r="CW794">
        <f t="shared" si="538"/>
        <v>0</v>
      </c>
      <c r="CX794">
        <f t="shared" si="539"/>
        <v>0</v>
      </c>
      <c r="CY794">
        <f t="shared" si="540"/>
        <v>132.8664</v>
      </c>
      <c r="CZ794">
        <f t="shared" si="541"/>
        <v>59.212199999999989</v>
      </c>
      <c r="DC794" t="s">
        <v>3</v>
      </c>
      <c r="DD794" t="s">
        <v>3</v>
      </c>
      <c r="DE794" t="s">
        <v>218</v>
      </c>
      <c r="DF794" t="s">
        <v>218</v>
      </c>
      <c r="DG794" t="s">
        <v>218</v>
      </c>
      <c r="DH794" t="s">
        <v>3</v>
      </c>
      <c r="DI794" t="s">
        <v>218</v>
      </c>
      <c r="DJ794" t="s">
        <v>218</v>
      </c>
      <c r="DK794" t="s">
        <v>3</v>
      </c>
      <c r="DL794" t="s">
        <v>3</v>
      </c>
      <c r="DM794" t="s">
        <v>3</v>
      </c>
      <c r="DN794">
        <v>112</v>
      </c>
      <c r="DO794">
        <v>70</v>
      </c>
      <c r="DP794">
        <v>1.0669999999999999</v>
      </c>
      <c r="DQ794">
        <v>1.081</v>
      </c>
      <c r="DU794">
        <v>1013</v>
      </c>
      <c r="DV794" t="s">
        <v>360</v>
      </c>
      <c r="DW794" t="s">
        <v>360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40699947</v>
      </c>
      <c r="EF794">
        <v>30</v>
      </c>
      <c r="EG794" t="s">
        <v>17</v>
      </c>
      <c r="EH794">
        <v>0</v>
      </c>
      <c r="EI794" t="s">
        <v>3</v>
      </c>
      <c r="EJ794">
        <v>1</v>
      </c>
      <c r="EK794">
        <v>1561</v>
      </c>
      <c r="EL794" t="s">
        <v>362</v>
      </c>
      <c r="EM794" t="s">
        <v>363</v>
      </c>
      <c r="EO794" t="s">
        <v>213</v>
      </c>
      <c r="EQ794">
        <v>131072</v>
      </c>
      <c r="ER794">
        <v>1478.28</v>
      </c>
      <c r="ES794">
        <v>78</v>
      </c>
      <c r="ET794">
        <v>52.35</v>
      </c>
      <c r="EU794">
        <v>7.95</v>
      </c>
      <c r="EV794">
        <v>1347.93</v>
      </c>
      <c r="EW794">
        <v>122.24</v>
      </c>
      <c r="EX794">
        <v>0</v>
      </c>
      <c r="EY794">
        <v>0</v>
      </c>
      <c r="FQ794">
        <v>0</v>
      </c>
      <c r="FR794">
        <v>0</v>
      </c>
      <c r="FS794">
        <v>0</v>
      </c>
      <c r="FX794">
        <v>112</v>
      </c>
      <c r="FY794">
        <v>70</v>
      </c>
      <c r="GA794" t="s">
        <v>3</v>
      </c>
      <c r="GD794">
        <v>0</v>
      </c>
      <c r="GF794">
        <v>-736937061</v>
      </c>
      <c r="GG794">
        <v>2</v>
      </c>
      <c r="GH794">
        <v>1</v>
      </c>
      <c r="GI794">
        <v>2</v>
      </c>
      <c r="GJ794">
        <v>0</v>
      </c>
      <c r="GK794">
        <f>ROUND(R794*(R12)/100,2)</f>
        <v>1.54</v>
      </c>
      <c r="GL794">
        <f t="shared" si="542"/>
        <v>0</v>
      </c>
      <c r="GM794">
        <f t="shared" si="550"/>
        <v>343.02</v>
      </c>
      <c r="GN794">
        <f t="shared" si="543"/>
        <v>343.02</v>
      </c>
      <c r="GO794">
        <f t="shared" si="544"/>
        <v>0</v>
      </c>
      <c r="GP794">
        <f t="shared" si="545"/>
        <v>0</v>
      </c>
      <c r="GR794">
        <v>0</v>
      </c>
      <c r="GS794">
        <v>3</v>
      </c>
      <c r="GT794">
        <v>0</v>
      </c>
      <c r="GU794" t="s">
        <v>3</v>
      </c>
      <c r="GV794">
        <f t="shared" si="546"/>
        <v>0</v>
      </c>
      <c r="GW794">
        <v>1</v>
      </c>
      <c r="GX794">
        <f t="shared" si="547"/>
        <v>0</v>
      </c>
      <c r="HA794">
        <v>0</v>
      </c>
      <c r="HB794">
        <v>0</v>
      </c>
      <c r="HC794">
        <f t="shared" si="548"/>
        <v>0</v>
      </c>
      <c r="HE794" t="s">
        <v>3</v>
      </c>
      <c r="HF794" t="s">
        <v>3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HS794">
        <v>0</v>
      </c>
      <c r="IK794">
        <v>0</v>
      </c>
    </row>
    <row r="795" spans="1:245" x14ac:dyDescent="0.2">
      <c r="A795">
        <v>18</v>
      </c>
      <c r="B795">
        <v>1</v>
      </c>
      <c r="E795" t="s">
        <v>573</v>
      </c>
      <c r="F795" t="s">
        <v>574</v>
      </c>
      <c r="G795" t="s">
        <v>575</v>
      </c>
      <c r="H795" t="s">
        <v>332</v>
      </c>
      <c r="I795">
        <f>I794*J795</f>
        <v>2</v>
      </c>
      <c r="J795">
        <v>1000</v>
      </c>
      <c r="K795">
        <v>1000</v>
      </c>
      <c r="O795">
        <f t="shared" si="511"/>
        <v>365.46</v>
      </c>
      <c r="P795">
        <f t="shared" si="512"/>
        <v>365.46</v>
      </c>
      <c r="Q795">
        <f>(ROUND((ROUND(((ET795)*AV795*I795),2)*BB795),2)+ROUND((ROUND(((AE795-(EU795))*AV795*I795),2)*BS795),2))</f>
        <v>0</v>
      </c>
      <c r="R795">
        <f t="shared" si="514"/>
        <v>0</v>
      </c>
      <c r="S795">
        <f t="shared" si="515"/>
        <v>0</v>
      </c>
      <c r="T795">
        <f t="shared" si="516"/>
        <v>0</v>
      </c>
      <c r="U795">
        <f t="shared" si="517"/>
        <v>0</v>
      </c>
      <c r="V795">
        <f t="shared" si="518"/>
        <v>0</v>
      </c>
      <c r="W795">
        <f t="shared" si="519"/>
        <v>0</v>
      </c>
      <c r="X795">
        <f t="shared" si="520"/>
        <v>0</v>
      </c>
      <c r="Y795">
        <f t="shared" si="521"/>
        <v>0</v>
      </c>
      <c r="AA795">
        <v>44842498</v>
      </c>
      <c r="AB795">
        <f t="shared" si="522"/>
        <v>83.27</v>
      </c>
      <c r="AC795">
        <f t="shared" si="551"/>
        <v>83.27</v>
      </c>
      <c r="AD795">
        <f>ROUND((((ET795)-(EU795))+AE795),6)</f>
        <v>0</v>
      </c>
      <c r="AE795">
        <f>ROUND((EU795),6)</f>
        <v>0</v>
      </c>
      <c r="AF795">
        <f>ROUND((EV795),6)</f>
        <v>0</v>
      </c>
      <c r="AG795">
        <f t="shared" si="527"/>
        <v>0</v>
      </c>
      <c r="AH795">
        <f>(EW795)</f>
        <v>0</v>
      </c>
      <c r="AI795">
        <f>(EX795)</f>
        <v>0</v>
      </c>
      <c r="AJ795">
        <f t="shared" si="530"/>
        <v>0</v>
      </c>
      <c r="AK795">
        <v>83.27</v>
      </c>
      <c r="AL795">
        <v>83.27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1</v>
      </c>
      <c r="AW795">
        <v>1.081</v>
      </c>
      <c r="AZ795">
        <v>1</v>
      </c>
      <c r="BA795">
        <v>1</v>
      </c>
      <c r="BB795">
        <v>1</v>
      </c>
      <c r="BC795">
        <v>2.0299999999999998</v>
      </c>
      <c r="BD795" t="s">
        <v>3</v>
      </c>
      <c r="BE795" t="s">
        <v>3</v>
      </c>
      <c r="BF795" t="s">
        <v>3</v>
      </c>
      <c r="BG795" t="s">
        <v>3</v>
      </c>
      <c r="BH795">
        <v>3</v>
      </c>
      <c r="BI795">
        <v>1</v>
      </c>
      <c r="BJ795" t="s">
        <v>576</v>
      </c>
      <c r="BM795">
        <v>1561</v>
      </c>
      <c r="BN795">
        <v>0</v>
      </c>
      <c r="BO795" t="s">
        <v>574</v>
      </c>
      <c r="BP795">
        <v>1</v>
      </c>
      <c r="BQ795">
        <v>30</v>
      </c>
      <c r="BR795">
        <v>0</v>
      </c>
      <c r="BS795">
        <v>1</v>
      </c>
      <c r="BT795">
        <v>1</v>
      </c>
      <c r="BU795">
        <v>1</v>
      </c>
      <c r="BV795">
        <v>1</v>
      </c>
      <c r="BW795">
        <v>1</v>
      </c>
      <c r="BX795">
        <v>1</v>
      </c>
      <c r="BY795" t="s">
        <v>3</v>
      </c>
      <c r="BZ795">
        <v>0</v>
      </c>
      <c r="CA795">
        <v>0</v>
      </c>
      <c r="CB795" t="s">
        <v>3</v>
      </c>
      <c r="CE795">
        <v>30</v>
      </c>
      <c r="CF795">
        <v>0</v>
      </c>
      <c r="CG795">
        <v>0</v>
      </c>
      <c r="CM795">
        <v>0</v>
      </c>
      <c r="CN795" t="s">
        <v>3</v>
      </c>
      <c r="CO795">
        <v>0</v>
      </c>
      <c r="CP795">
        <f t="shared" si="531"/>
        <v>365.46</v>
      </c>
      <c r="CQ795">
        <f t="shared" si="532"/>
        <v>182.72</v>
      </c>
      <c r="CR795">
        <f>(ROUND((ROUND(((ET795)*AV795*1),2)*BB795),2)+ROUND((ROUND(((AE795-(EU795))*AV795*1),2)*BS795),2))</f>
        <v>0</v>
      </c>
      <c r="CS795">
        <f t="shared" si="534"/>
        <v>0</v>
      </c>
      <c r="CT795">
        <f t="shared" si="535"/>
        <v>0</v>
      </c>
      <c r="CU795">
        <f t="shared" si="536"/>
        <v>0</v>
      </c>
      <c r="CV795">
        <f t="shared" si="537"/>
        <v>0</v>
      </c>
      <c r="CW795">
        <f t="shared" si="538"/>
        <v>0</v>
      </c>
      <c r="CX795">
        <f t="shared" si="539"/>
        <v>0</v>
      </c>
      <c r="CY795">
        <f t="shared" si="540"/>
        <v>0</v>
      </c>
      <c r="CZ795">
        <f t="shared" si="541"/>
        <v>0</v>
      </c>
      <c r="DC795" t="s">
        <v>3</v>
      </c>
      <c r="DD795" t="s">
        <v>3</v>
      </c>
      <c r="DE795" t="s">
        <v>3</v>
      </c>
      <c r="DF795" t="s">
        <v>3</v>
      </c>
      <c r="DG795" t="s">
        <v>3</v>
      </c>
      <c r="DH795" t="s">
        <v>3</v>
      </c>
      <c r="DI795" t="s">
        <v>3</v>
      </c>
      <c r="DJ795" t="s">
        <v>3</v>
      </c>
      <c r="DK795" t="s">
        <v>3</v>
      </c>
      <c r="DL795" t="s">
        <v>3</v>
      </c>
      <c r="DM795" t="s">
        <v>3</v>
      </c>
      <c r="DN795">
        <v>112</v>
      </c>
      <c r="DO795">
        <v>70</v>
      </c>
      <c r="DP795">
        <v>1.0669999999999999</v>
      </c>
      <c r="DQ795">
        <v>1.081</v>
      </c>
      <c r="DU795">
        <v>1003</v>
      </c>
      <c r="DV795" t="s">
        <v>332</v>
      </c>
      <c r="DW795" t="s">
        <v>332</v>
      </c>
      <c r="DX795">
        <v>1</v>
      </c>
      <c r="DZ795" t="s">
        <v>3</v>
      </c>
      <c r="EA795" t="s">
        <v>3</v>
      </c>
      <c r="EB795" t="s">
        <v>3</v>
      </c>
      <c r="EC795" t="s">
        <v>3</v>
      </c>
      <c r="EE795">
        <v>40699947</v>
      </c>
      <c r="EF795">
        <v>30</v>
      </c>
      <c r="EG795" t="s">
        <v>17</v>
      </c>
      <c r="EH795">
        <v>0</v>
      </c>
      <c r="EI795" t="s">
        <v>3</v>
      </c>
      <c r="EJ795">
        <v>1</v>
      </c>
      <c r="EK795">
        <v>1561</v>
      </c>
      <c r="EL795" t="s">
        <v>362</v>
      </c>
      <c r="EM795" t="s">
        <v>363</v>
      </c>
      <c r="EO795" t="s">
        <v>3</v>
      </c>
      <c r="EQ795">
        <v>0</v>
      </c>
      <c r="ER795">
        <v>83.27</v>
      </c>
      <c r="ES795">
        <v>83.27</v>
      </c>
      <c r="ET795">
        <v>0</v>
      </c>
      <c r="EU795">
        <v>0</v>
      </c>
      <c r="EV795">
        <v>0</v>
      </c>
      <c r="EW795">
        <v>0</v>
      </c>
      <c r="EX795">
        <v>0</v>
      </c>
      <c r="FQ795">
        <v>0</v>
      </c>
      <c r="FR795">
        <v>0</v>
      </c>
      <c r="FS795">
        <v>0</v>
      </c>
      <c r="FX795">
        <v>112</v>
      </c>
      <c r="FY795">
        <v>70</v>
      </c>
      <c r="GA795" t="s">
        <v>3</v>
      </c>
      <c r="GD795">
        <v>0</v>
      </c>
      <c r="GF795">
        <v>2092399505</v>
      </c>
      <c r="GG795">
        <v>2</v>
      </c>
      <c r="GH795">
        <v>1</v>
      </c>
      <c r="GI795">
        <v>2</v>
      </c>
      <c r="GJ795">
        <v>0</v>
      </c>
      <c r="GK795">
        <f>ROUND(R795*(R12)/100,2)</f>
        <v>0</v>
      </c>
      <c r="GL795">
        <f t="shared" si="542"/>
        <v>0</v>
      </c>
      <c r="GM795">
        <f t="shared" si="550"/>
        <v>365.46</v>
      </c>
      <c r="GN795">
        <f t="shared" si="543"/>
        <v>365.46</v>
      </c>
      <c r="GO795">
        <f t="shared" si="544"/>
        <v>0</v>
      </c>
      <c r="GP795">
        <f t="shared" si="545"/>
        <v>0</v>
      </c>
      <c r="GR795">
        <v>0</v>
      </c>
      <c r="GS795">
        <v>3</v>
      </c>
      <c r="GT795">
        <v>0</v>
      </c>
      <c r="GU795" t="s">
        <v>3</v>
      </c>
      <c r="GV795">
        <f t="shared" si="546"/>
        <v>0</v>
      </c>
      <c r="GW795">
        <v>1</v>
      </c>
      <c r="GX795">
        <f t="shared" si="547"/>
        <v>0</v>
      </c>
      <c r="HA795">
        <v>0</v>
      </c>
      <c r="HB795">
        <v>0</v>
      </c>
      <c r="HC795">
        <f t="shared" si="548"/>
        <v>0</v>
      </c>
      <c r="HE795" t="s">
        <v>3</v>
      </c>
      <c r="HF795" t="s">
        <v>3</v>
      </c>
      <c r="HM795" t="s">
        <v>3</v>
      </c>
      <c r="HN795" t="s">
        <v>3</v>
      </c>
      <c r="HO795" t="s">
        <v>3</v>
      </c>
      <c r="HP795" t="s">
        <v>3</v>
      </c>
      <c r="HQ795" t="s">
        <v>3</v>
      </c>
      <c r="HS795">
        <v>0</v>
      </c>
      <c r="IK795">
        <v>0</v>
      </c>
    </row>
    <row r="796" spans="1:245" x14ac:dyDescent="0.2">
      <c r="A796">
        <v>17</v>
      </c>
      <c r="B796">
        <v>1</v>
      </c>
      <c r="E796" t="s">
        <v>577</v>
      </c>
      <c r="F796" t="s">
        <v>381</v>
      </c>
      <c r="G796" t="s">
        <v>382</v>
      </c>
      <c r="H796" t="s">
        <v>377</v>
      </c>
      <c r="I796">
        <f>ROUND(1/100,9)</f>
        <v>0.01</v>
      </c>
      <c r="J796">
        <v>0</v>
      </c>
      <c r="K796">
        <f>ROUND(1/100,9)</f>
        <v>0.01</v>
      </c>
      <c r="O796">
        <f t="shared" si="511"/>
        <v>1692.8</v>
      </c>
      <c r="P796">
        <f t="shared" si="512"/>
        <v>0</v>
      </c>
      <c r="Q796">
        <f>(ROUND((ROUND((((ET796*1.05))*AV796*I796),2)*BB796),2)+ROUND((ROUND(((AE796-((EU796*1.05)))*AV796*I796),2)*BS796),2))</f>
        <v>705.8</v>
      </c>
      <c r="R796">
        <f t="shared" si="514"/>
        <v>497.81</v>
      </c>
      <c r="S796">
        <f t="shared" si="515"/>
        <v>987</v>
      </c>
      <c r="T796">
        <f t="shared" si="516"/>
        <v>0</v>
      </c>
      <c r="U796">
        <f t="shared" si="517"/>
        <v>1.6929990000000001</v>
      </c>
      <c r="V796">
        <f t="shared" si="518"/>
        <v>0</v>
      </c>
      <c r="W796">
        <f t="shared" si="519"/>
        <v>0</v>
      </c>
      <c r="X796">
        <f t="shared" si="520"/>
        <v>740.25</v>
      </c>
      <c r="Y796">
        <f t="shared" si="521"/>
        <v>404.67</v>
      </c>
      <c r="AA796">
        <v>44842498</v>
      </c>
      <c r="AB796">
        <f t="shared" si="522"/>
        <v>4765.1729999999998</v>
      </c>
      <c r="AC796">
        <f t="shared" si="551"/>
        <v>0</v>
      </c>
      <c r="AD796">
        <f>ROUND(((((ET796*1.05))-((EU796*1.05)))+AE796),6)</f>
        <v>2794.05</v>
      </c>
      <c r="AE796">
        <f t="shared" ref="AE796:AF800" si="552">ROUND(((EU796*1.05)),6)</f>
        <v>993.82500000000005</v>
      </c>
      <c r="AF796">
        <f t="shared" si="552"/>
        <v>1971.123</v>
      </c>
      <c r="AG796">
        <f t="shared" si="527"/>
        <v>0</v>
      </c>
      <c r="AH796">
        <f t="shared" ref="AH796:AI800" si="553">((EW796*1.05))</f>
        <v>161.70000000000002</v>
      </c>
      <c r="AI796">
        <f t="shared" si="553"/>
        <v>0</v>
      </c>
      <c r="AJ796">
        <f t="shared" si="530"/>
        <v>0</v>
      </c>
      <c r="AK796">
        <v>4538.26</v>
      </c>
      <c r="AL796">
        <v>0</v>
      </c>
      <c r="AM796">
        <v>2661</v>
      </c>
      <c r="AN796">
        <v>946.5</v>
      </c>
      <c r="AO796">
        <v>1877.26</v>
      </c>
      <c r="AP796">
        <v>0</v>
      </c>
      <c r="AQ796">
        <v>154</v>
      </c>
      <c r="AR796">
        <v>0</v>
      </c>
      <c r="AS796">
        <v>0</v>
      </c>
      <c r="AT796">
        <v>75</v>
      </c>
      <c r="AU796">
        <v>41</v>
      </c>
      <c r="AV796">
        <v>1.0469999999999999</v>
      </c>
      <c r="AW796">
        <v>1.002</v>
      </c>
      <c r="AZ796">
        <v>1</v>
      </c>
      <c r="BA796">
        <v>47.82</v>
      </c>
      <c r="BB796">
        <v>24.13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578</v>
      </c>
      <c r="BM796">
        <v>682</v>
      </c>
      <c r="BN796">
        <v>0</v>
      </c>
      <c r="BO796" t="s">
        <v>381</v>
      </c>
      <c r="BP796">
        <v>1</v>
      </c>
      <c r="BQ796">
        <v>60</v>
      </c>
      <c r="BR796">
        <v>0</v>
      </c>
      <c r="BS796">
        <v>47.82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75</v>
      </c>
      <c r="CA796">
        <v>41</v>
      </c>
      <c r="CB796" t="s">
        <v>3</v>
      </c>
      <c r="CE796">
        <v>30</v>
      </c>
      <c r="CF796">
        <v>0</v>
      </c>
      <c r="CG796">
        <v>0</v>
      </c>
      <c r="CM796">
        <v>0</v>
      </c>
      <c r="CN796" t="s">
        <v>1008</v>
      </c>
      <c r="CO796">
        <v>0</v>
      </c>
      <c r="CP796">
        <f t="shared" si="531"/>
        <v>1692.8</v>
      </c>
      <c r="CQ796">
        <f t="shared" si="532"/>
        <v>0</v>
      </c>
      <c r="CR796">
        <f>(ROUND((ROUND((((ET796*1.05))*AV796*1),2)*BB796),2)+ROUND((ROUND(((AE796-((EU796*1.05)))*AV796*1),2)*BS796),2))</f>
        <v>70589.179999999993</v>
      </c>
      <c r="CS796">
        <f t="shared" si="534"/>
        <v>49758.14</v>
      </c>
      <c r="CT796">
        <f t="shared" si="535"/>
        <v>98689.48</v>
      </c>
      <c r="CU796">
        <f t="shared" si="536"/>
        <v>0</v>
      </c>
      <c r="CV796">
        <f t="shared" si="537"/>
        <v>169.29990000000001</v>
      </c>
      <c r="CW796">
        <f t="shared" si="538"/>
        <v>0</v>
      </c>
      <c r="CX796">
        <f t="shared" si="539"/>
        <v>0</v>
      </c>
      <c r="CY796">
        <f t="shared" si="540"/>
        <v>740.25</v>
      </c>
      <c r="CZ796">
        <f t="shared" si="541"/>
        <v>404.66999999999996</v>
      </c>
      <c r="DC796" t="s">
        <v>3</v>
      </c>
      <c r="DD796" t="s">
        <v>3</v>
      </c>
      <c r="DE796" t="s">
        <v>218</v>
      </c>
      <c r="DF796" t="s">
        <v>218</v>
      </c>
      <c r="DG796" t="s">
        <v>218</v>
      </c>
      <c r="DH796" t="s">
        <v>3</v>
      </c>
      <c r="DI796" t="s">
        <v>218</v>
      </c>
      <c r="DJ796" t="s">
        <v>218</v>
      </c>
      <c r="DK796" t="s">
        <v>3</v>
      </c>
      <c r="DL796" t="s">
        <v>3</v>
      </c>
      <c r="DM796" t="s">
        <v>3</v>
      </c>
      <c r="DN796">
        <v>91</v>
      </c>
      <c r="DO796">
        <v>70</v>
      </c>
      <c r="DP796">
        <v>1.0469999999999999</v>
      </c>
      <c r="DQ796">
        <v>1.002</v>
      </c>
      <c r="DU796">
        <v>1013</v>
      </c>
      <c r="DV796" t="s">
        <v>377</v>
      </c>
      <c r="DW796" t="s">
        <v>377</v>
      </c>
      <c r="DX796">
        <v>1</v>
      </c>
      <c r="DZ796" t="s">
        <v>3</v>
      </c>
      <c r="EA796" t="s">
        <v>3</v>
      </c>
      <c r="EB796" t="s">
        <v>3</v>
      </c>
      <c r="EC796" t="s">
        <v>3</v>
      </c>
      <c r="EE796">
        <v>40699068</v>
      </c>
      <c r="EF796">
        <v>60</v>
      </c>
      <c r="EG796" t="s">
        <v>33</v>
      </c>
      <c r="EH796">
        <v>0</v>
      </c>
      <c r="EI796" t="s">
        <v>3</v>
      </c>
      <c r="EJ796">
        <v>1</v>
      </c>
      <c r="EK796">
        <v>682</v>
      </c>
      <c r="EL796" t="s">
        <v>379</v>
      </c>
      <c r="EM796" t="s">
        <v>380</v>
      </c>
      <c r="EO796" t="s">
        <v>213</v>
      </c>
      <c r="EQ796">
        <v>131072</v>
      </c>
      <c r="ER796">
        <v>4538.26</v>
      </c>
      <c r="ES796">
        <v>0</v>
      </c>
      <c r="ET796">
        <v>2661</v>
      </c>
      <c r="EU796">
        <v>946.5</v>
      </c>
      <c r="EV796">
        <v>1877.26</v>
      </c>
      <c r="EW796">
        <v>154</v>
      </c>
      <c r="EX796">
        <v>0</v>
      </c>
      <c r="EY796">
        <v>0</v>
      </c>
      <c r="FQ796">
        <v>0</v>
      </c>
      <c r="FR796">
        <v>0</v>
      </c>
      <c r="FS796">
        <v>0</v>
      </c>
      <c r="FX796">
        <v>91</v>
      </c>
      <c r="FY796">
        <v>70</v>
      </c>
      <c r="GA796" t="s">
        <v>3</v>
      </c>
      <c r="GD796">
        <v>0</v>
      </c>
      <c r="GF796">
        <v>-1995148582</v>
      </c>
      <c r="GG796">
        <v>2</v>
      </c>
      <c r="GH796">
        <v>1</v>
      </c>
      <c r="GI796">
        <v>2</v>
      </c>
      <c r="GJ796">
        <v>0</v>
      </c>
      <c r="GK796">
        <f>ROUND(R796*(R12)/100,2)</f>
        <v>796.5</v>
      </c>
      <c r="GL796">
        <f t="shared" si="542"/>
        <v>0</v>
      </c>
      <c r="GM796">
        <f t="shared" si="550"/>
        <v>3634.22</v>
      </c>
      <c r="GN796">
        <f t="shared" si="543"/>
        <v>3634.22</v>
      </c>
      <c r="GO796">
        <f t="shared" si="544"/>
        <v>0</v>
      </c>
      <c r="GP796">
        <f t="shared" si="545"/>
        <v>0</v>
      </c>
      <c r="GR796">
        <v>0</v>
      </c>
      <c r="GS796">
        <v>3</v>
      </c>
      <c r="GT796">
        <v>0</v>
      </c>
      <c r="GU796" t="s">
        <v>3</v>
      </c>
      <c r="GV796">
        <f t="shared" si="546"/>
        <v>0</v>
      </c>
      <c r="GW796">
        <v>1</v>
      </c>
      <c r="GX796">
        <f t="shared" si="547"/>
        <v>0</v>
      </c>
      <c r="HA796">
        <v>0</v>
      </c>
      <c r="HB796">
        <v>0</v>
      </c>
      <c r="HC796">
        <f t="shared" si="548"/>
        <v>0</v>
      </c>
      <c r="HE796" t="s">
        <v>3</v>
      </c>
      <c r="HF796" t="s">
        <v>3</v>
      </c>
      <c r="HM796" t="s">
        <v>3</v>
      </c>
      <c r="HN796" t="s">
        <v>3</v>
      </c>
      <c r="HO796" t="s">
        <v>3</v>
      </c>
      <c r="HP796" t="s">
        <v>3</v>
      </c>
      <c r="HQ796" t="s">
        <v>3</v>
      </c>
      <c r="HS796">
        <v>0</v>
      </c>
      <c r="IK796">
        <v>0</v>
      </c>
    </row>
    <row r="797" spans="1:245" x14ac:dyDescent="0.2">
      <c r="A797">
        <v>17</v>
      </c>
      <c r="B797">
        <v>1</v>
      </c>
      <c r="E797" t="s">
        <v>3</v>
      </c>
      <c r="F797" t="s">
        <v>381</v>
      </c>
      <c r="G797" t="s">
        <v>382</v>
      </c>
      <c r="H797" t="s">
        <v>377</v>
      </c>
      <c r="I797">
        <v>0</v>
      </c>
      <c r="J797">
        <v>0</v>
      </c>
      <c r="K797">
        <v>0</v>
      </c>
      <c r="O797">
        <f t="shared" si="511"/>
        <v>0</v>
      </c>
      <c r="P797">
        <f t="shared" si="512"/>
        <v>0</v>
      </c>
      <c r="Q797">
        <f>(ROUND((ROUND((((ET797*1.05))*AV797*I797),2)*BB797),2)+ROUND((ROUND(((AE797-((EU797*1.05)))*AV797*I797),2)*BS797),2))</f>
        <v>0</v>
      </c>
      <c r="R797">
        <f t="shared" si="514"/>
        <v>0</v>
      </c>
      <c r="S797">
        <f t="shared" si="515"/>
        <v>0</v>
      </c>
      <c r="T797">
        <f t="shared" si="516"/>
        <v>0</v>
      </c>
      <c r="U797">
        <f t="shared" si="517"/>
        <v>0</v>
      </c>
      <c r="V797">
        <f t="shared" si="518"/>
        <v>0</v>
      </c>
      <c r="W797">
        <f t="shared" si="519"/>
        <v>0</v>
      </c>
      <c r="X797">
        <f t="shared" si="520"/>
        <v>0</v>
      </c>
      <c r="Y797">
        <f t="shared" si="521"/>
        <v>0</v>
      </c>
      <c r="AA797">
        <v>-1</v>
      </c>
      <c r="AB797">
        <f t="shared" si="522"/>
        <v>5746.3980000000001</v>
      </c>
      <c r="AC797">
        <f t="shared" si="551"/>
        <v>0</v>
      </c>
      <c r="AD797">
        <f>ROUND(((((ET797*1.05))-((EU797*1.05)))+AE797),6)</f>
        <v>3775.2750000000001</v>
      </c>
      <c r="AE797">
        <f t="shared" si="552"/>
        <v>1056.0374999999999</v>
      </c>
      <c r="AF797">
        <f t="shared" si="552"/>
        <v>1971.123</v>
      </c>
      <c r="AG797">
        <f t="shared" si="527"/>
        <v>0</v>
      </c>
      <c r="AH797">
        <f t="shared" si="553"/>
        <v>161.70000000000002</v>
      </c>
      <c r="AI797">
        <f t="shared" si="553"/>
        <v>0</v>
      </c>
      <c r="AJ797">
        <f t="shared" si="530"/>
        <v>0</v>
      </c>
      <c r="AK797">
        <v>5472.76</v>
      </c>
      <c r="AL797">
        <v>0</v>
      </c>
      <c r="AM797">
        <v>3595.5</v>
      </c>
      <c r="AN797">
        <v>1005.75</v>
      </c>
      <c r="AO797">
        <v>1877.26</v>
      </c>
      <c r="AP797">
        <v>0</v>
      </c>
      <c r="AQ797">
        <v>154</v>
      </c>
      <c r="AR797">
        <v>0</v>
      </c>
      <c r="AS797">
        <v>0</v>
      </c>
      <c r="AT797">
        <v>75</v>
      </c>
      <c r="AU797">
        <v>41</v>
      </c>
      <c r="AV797">
        <v>1.0469999999999999</v>
      </c>
      <c r="AW797">
        <v>1.002</v>
      </c>
      <c r="AZ797">
        <v>1</v>
      </c>
      <c r="BA797">
        <v>47.82</v>
      </c>
      <c r="BB797">
        <v>24.13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0</v>
      </c>
      <c r="BI797">
        <v>1</v>
      </c>
      <c r="BJ797" t="s">
        <v>383</v>
      </c>
      <c r="BM797">
        <v>682</v>
      </c>
      <c r="BN797">
        <v>0</v>
      </c>
      <c r="BO797" t="s">
        <v>381</v>
      </c>
      <c r="BP797">
        <v>1</v>
      </c>
      <c r="BQ797">
        <v>60</v>
      </c>
      <c r="BR797">
        <v>0</v>
      </c>
      <c r="BS797">
        <v>47.82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75</v>
      </c>
      <c r="CA797">
        <v>41</v>
      </c>
      <c r="CB797" t="s">
        <v>3</v>
      </c>
      <c r="CE797">
        <v>30</v>
      </c>
      <c r="CF797">
        <v>0</v>
      </c>
      <c r="CG797">
        <v>0</v>
      </c>
      <c r="CM797">
        <v>0</v>
      </c>
      <c r="CN797" t="s">
        <v>1008</v>
      </c>
      <c r="CO797">
        <v>0</v>
      </c>
      <c r="CP797">
        <f t="shared" si="531"/>
        <v>0</v>
      </c>
      <c r="CQ797">
        <f t="shared" si="532"/>
        <v>0</v>
      </c>
      <c r="CR797">
        <f>(ROUND((ROUND((((ET797*1.05))*AV797*1),2)*BB797),2)+ROUND((ROUND(((AE797-((EU797*1.05)))*AV797*1),2)*BS797),2))</f>
        <v>95378.89</v>
      </c>
      <c r="CS797">
        <f t="shared" si="534"/>
        <v>52873.14</v>
      </c>
      <c r="CT797">
        <f t="shared" si="535"/>
        <v>98689.48</v>
      </c>
      <c r="CU797">
        <f t="shared" si="536"/>
        <v>0</v>
      </c>
      <c r="CV797">
        <f t="shared" si="537"/>
        <v>169.29990000000001</v>
      </c>
      <c r="CW797">
        <f t="shared" si="538"/>
        <v>0</v>
      </c>
      <c r="CX797">
        <f t="shared" si="539"/>
        <v>0</v>
      </c>
      <c r="CY797">
        <f t="shared" si="540"/>
        <v>0</v>
      </c>
      <c r="CZ797">
        <f t="shared" si="541"/>
        <v>0</v>
      </c>
      <c r="DC797" t="s">
        <v>3</v>
      </c>
      <c r="DD797" t="s">
        <v>3</v>
      </c>
      <c r="DE797" t="s">
        <v>218</v>
      </c>
      <c r="DF797" t="s">
        <v>218</v>
      </c>
      <c r="DG797" t="s">
        <v>218</v>
      </c>
      <c r="DH797" t="s">
        <v>3</v>
      </c>
      <c r="DI797" t="s">
        <v>218</v>
      </c>
      <c r="DJ797" t="s">
        <v>218</v>
      </c>
      <c r="DK797" t="s">
        <v>3</v>
      </c>
      <c r="DL797" t="s">
        <v>3</v>
      </c>
      <c r="DM797" t="s">
        <v>3</v>
      </c>
      <c r="DN797">
        <v>91</v>
      </c>
      <c r="DO797">
        <v>70</v>
      </c>
      <c r="DP797">
        <v>1.0469999999999999</v>
      </c>
      <c r="DQ797">
        <v>1.002</v>
      </c>
      <c r="DU797">
        <v>1013</v>
      </c>
      <c r="DV797" t="s">
        <v>377</v>
      </c>
      <c r="DW797" t="s">
        <v>377</v>
      </c>
      <c r="DX797">
        <v>1</v>
      </c>
      <c r="DZ797" t="s">
        <v>3</v>
      </c>
      <c r="EA797" t="s">
        <v>3</v>
      </c>
      <c r="EB797" t="s">
        <v>3</v>
      </c>
      <c r="EC797" t="s">
        <v>3</v>
      </c>
      <c r="EE797">
        <v>40699068</v>
      </c>
      <c r="EF797">
        <v>60</v>
      </c>
      <c r="EG797" t="s">
        <v>33</v>
      </c>
      <c r="EH797">
        <v>0</v>
      </c>
      <c r="EI797" t="s">
        <v>3</v>
      </c>
      <c r="EJ797">
        <v>1</v>
      </c>
      <c r="EK797">
        <v>682</v>
      </c>
      <c r="EL797" t="s">
        <v>379</v>
      </c>
      <c r="EM797" t="s">
        <v>380</v>
      </c>
      <c r="EO797" t="s">
        <v>213</v>
      </c>
      <c r="EQ797">
        <v>132096</v>
      </c>
      <c r="ER797">
        <v>5472.76</v>
      </c>
      <c r="ES797">
        <v>0</v>
      </c>
      <c r="ET797">
        <v>3595.5</v>
      </c>
      <c r="EU797">
        <v>1005.75</v>
      </c>
      <c r="EV797">
        <v>1877.26</v>
      </c>
      <c r="EW797">
        <v>154</v>
      </c>
      <c r="EX797">
        <v>0</v>
      </c>
      <c r="EY797">
        <v>0</v>
      </c>
      <c r="FQ797">
        <v>0</v>
      </c>
      <c r="FR797">
        <v>0</v>
      </c>
      <c r="FS797">
        <v>0</v>
      </c>
      <c r="FX797">
        <v>91</v>
      </c>
      <c r="FY797">
        <v>70</v>
      </c>
      <c r="GA797" t="s">
        <v>3</v>
      </c>
      <c r="GD797">
        <v>0</v>
      </c>
      <c r="GF797">
        <v>481926121</v>
      </c>
      <c r="GG797">
        <v>2</v>
      </c>
      <c r="GH797">
        <v>1</v>
      </c>
      <c r="GI797">
        <v>2</v>
      </c>
      <c r="GJ797">
        <v>0</v>
      </c>
      <c r="GK797">
        <f>ROUND(R797*(R12)/100,2)</f>
        <v>0</v>
      </c>
      <c r="GL797">
        <f t="shared" si="542"/>
        <v>0</v>
      </c>
      <c r="GM797">
        <f t="shared" si="550"/>
        <v>0</v>
      </c>
      <c r="GN797">
        <f t="shared" si="543"/>
        <v>0</v>
      </c>
      <c r="GO797">
        <f t="shared" si="544"/>
        <v>0</v>
      </c>
      <c r="GP797">
        <f t="shared" si="545"/>
        <v>0</v>
      </c>
      <c r="GR797">
        <v>0</v>
      </c>
      <c r="GS797">
        <v>0</v>
      </c>
      <c r="GT797">
        <v>0</v>
      </c>
      <c r="GU797" t="s">
        <v>3</v>
      </c>
      <c r="GV797">
        <f t="shared" si="546"/>
        <v>0</v>
      </c>
      <c r="GW797">
        <v>1</v>
      </c>
      <c r="GX797">
        <f t="shared" si="547"/>
        <v>0</v>
      </c>
      <c r="HA797">
        <v>0</v>
      </c>
      <c r="HB797">
        <v>0</v>
      </c>
      <c r="HC797">
        <f t="shared" si="548"/>
        <v>0</v>
      </c>
      <c r="HE797" t="s">
        <v>3</v>
      </c>
      <c r="HF797" t="s">
        <v>3</v>
      </c>
      <c r="HM797" t="s">
        <v>3</v>
      </c>
      <c r="HN797" t="s">
        <v>3</v>
      </c>
      <c r="HO797" t="s">
        <v>3</v>
      </c>
      <c r="HP797" t="s">
        <v>3</v>
      </c>
      <c r="HQ797" t="s">
        <v>3</v>
      </c>
      <c r="HS797">
        <v>0</v>
      </c>
      <c r="IK797">
        <v>0</v>
      </c>
    </row>
    <row r="798" spans="1:245" x14ac:dyDescent="0.2">
      <c r="A798">
        <v>17</v>
      </c>
      <c r="B798">
        <v>1</v>
      </c>
      <c r="E798" t="s">
        <v>3</v>
      </c>
      <c r="F798" t="s">
        <v>3</v>
      </c>
      <c r="G798" t="s">
        <v>3</v>
      </c>
      <c r="H798" t="s">
        <v>3</v>
      </c>
      <c r="I798">
        <v>0</v>
      </c>
      <c r="J798">
        <v>0</v>
      </c>
      <c r="K798">
        <v>0</v>
      </c>
      <c r="O798">
        <f t="shared" si="511"/>
        <v>0</v>
      </c>
      <c r="P798">
        <f t="shared" si="512"/>
        <v>0</v>
      </c>
      <c r="Q798">
        <f>(ROUND((ROUND((((ET798*1.05))*AV798*I798),2)*BB798),2)+ROUND((ROUND(((AE798-((EU798*1.05)))*AV798*I798),2)*BS798),2))</f>
        <v>0</v>
      </c>
      <c r="R798">
        <f t="shared" si="514"/>
        <v>0</v>
      </c>
      <c r="S798">
        <f t="shared" si="515"/>
        <v>0</v>
      </c>
      <c r="T798">
        <f t="shared" si="516"/>
        <v>0</v>
      </c>
      <c r="U798">
        <f t="shared" si="517"/>
        <v>0</v>
      </c>
      <c r="V798">
        <f t="shared" si="518"/>
        <v>0</v>
      </c>
      <c r="W798">
        <f t="shared" si="519"/>
        <v>0</v>
      </c>
      <c r="X798">
        <f t="shared" si="520"/>
        <v>0</v>
      </c>
      <c r="Y798">
        <f t="shared" si="521"/>
        <v>0</v>
      </c>
      <c r="AA798">
        <v>-1</v>
      </c>
      <c r="AB798">
        <f t="shared" si="522"/>
        <v>0</v>
      </c>
      <c r="AC798">
        <f t="shared" si="551"/>
        <v>0</v>
      </c>
      <c r="AD798">
        <f>ROUND(((((ET798*1.05))-((EU798*1.05)))+AE798),6)</f>
        <v>0</v>
      </c>
      <c r="AE798">
        <f t="shared" si="552"/>
        <v>0</v>
      </c>
      <c r="AF798">
        <f t="shared" si="552"/>
        <v>0</v>
      </c>
      <c r="AG798">
        <f t="shared" si="527"/>
        <v>0</v>
      </c>
      <c r="AH798">
        <f t="shared" si="553"/>
        <v>0</v>
      </c>
      <c r="AI798">
        <f t="shared" si="553"/>
        <v>0</v>
      </c>
      <c r="AJ798">
        <f t="shared" si="530"/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3</v>
      </c>
      <c r="BI798">
        <v>1</v>
      </c>
      <c r="BJ798" t="s">
        <v>3</v>
      </c>
      <c r="BM798">
        <v>400002</v>
      </c>
      <c r="BN798">
        <v>0</v>
      </c>
      <c r="BO798" t="s">
        <v>3</v>
      </c>
      <c r="BP798">
        <v>0</v>
      </c>
      <c r="BQ798">
        <v>202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0</v>
      </c>
      <c r="CA798">
        <v>0</v>
      </c>
      <c r="CB798" t="s">
        <v>3</v>
      </c>
      <c r="CE798">
        <v>30</v>
      </c>
      <c r="CF798">
        <v>0</v>
      </c>
      <c r="CG798">
        <v>0</v>
      </c>
      <c r="CM798">
        <v>0</v>
      </c>
      <c r="CN798" t="s">
        <v>1008</v>
      </c>
      <c r="CO798">
        <v>0</v>
      </c>
      <c r="CP798">
        <f t="shared" si="531"/>
        <v>0</v>
      </c>
      <c r="CQ798">
        <f t="shared" si="532"/>
        <v>0</v>
      </c>
      <c r="CR798">
        <f>(ROUND((ROUND((((ET798*1.05))*AV798*1),2)*BB798),2)+ROUND((ROUND(((AE798-((EU798*1.05)))*AV798*1),2)*BS798),2))</f>
        <v>0</v>
      </c>
      <c r="CS798">
        <f t="shared" si="534"/>
        <v>0</v>
      </c>
      <c r="CT798">
        <f t="shared" si="535"/>
        <v>0</v>
      </c>
      <c r="CU798">
        <f t="shared" si="536"/>
        <v>0</v>
      </c>
      <c r="CV798">
        <f t="shared" si="537"/>
        <v>0</v>
      </c>
      <c r="CW798">
        <f t="shared" si="538"/>
        <v>0</v>
      </c>
      <c r="CX798">
        <f t="shared" si="539"/>
        <v>0</v>
      </c>
      <c r="CY798">
        <f t="shared" si="540"/>
        <v>0</v>
      </c>
      <c r="CZ798">
        <f t="shared" si="541"/>
        <v>0</v>
      </c>
      <c r="DC798" t="s">
        <v>3</v>
      </c>
      <c r="DD798" t="s">
        <v>3</v>
      </c>
      <c r="DE798" t="s">
        <v>218</v>
      </c>
      <c r="DF798" t="s">
        <v>218</v>
      </c>
      <c r="DG798" t="s">
        <v>218</v>
      </c>
      <c r="DH798" t="s">
        <v>3</v>
      </c>
      <c r="DI798" t="s">
        <v>218</v>
      </c>
      <c r="DJ798" t="s">
        <v>218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Z798" t="s">
        <v>3</v>
      </c>
      <c r="EA798" t="s">
        <v>3</v>
      </c>
      <c r="EB798" t="s">
        <v>3</v>
      </c>
      <c r="EC798" t="s">
        <v>3</v>
      </c>
      <c r="EE798">
        <v>40700353</v>
      </c>
      <c r="EF798">
        <v>202</v>
      </c>
      <c r="EG798" t="s">
        <v>352</v>
      </c>
      <c r="EH798">
        <v>0</v>
      </c>
      <c r="EI798" t="s">
        <v>3</v>
      </c>
      <c r="EJ798">
        <v>1</v>
      </c>
      <c r="EK798">
        <v>400002</v>
      </c>
      <c r="EL798" t="s">
        <v>353</v>
      </c>
      <c r="EM798" t="s">
        <v>352</v>
      </c>
      <c r="EO798" t="s">
        <v>213</v>
      </c>
      <c r="EQ798">
        <v>132096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FQ798">
        <v>0</v>
      </c>
      <c r="FR798">
        <v>0</v>
      </c>
      <c r="FS798">
        <v>0</v>
      </c>
      <c r="FX798">
        <v>0</v>
      </c>
      <c r="FY798">
        <v>0</v>
      </c>
      <c r="GA798" t="s">
        <v>3</v>
      </c>
      <c r="GD798">
        <v>0</v>
      </c>
      <c r="GF798">
        <v>1218112172</v>
      </c>
      <c r="GG798">
        <v>2</v>
      </c>
      <c r="GH798">
        <v>0</v>
      </c>
      <c r="GI798">
        <v>-2</v>
      </c>
      <c r="GJ798">
        <v>0</v>
      </c>
      <c r="GK798">
        <f>ROUND(R798*(R12)/100,2)</f>
        <v>0</v>
      </c>
      <c r="GL798">
        <f t="shared" si="542"/>
        <v>0</v>
      </c>
      <c r="GM798">
        <f t="shared" si="550"/>
        <v>0</v>
      </c>
      <c r="GN798">
        <f t="shared" si="543"/>
        <v>0</v>
      </c>
      <c r="GO798">
        <f t="shared" si="544"/>
        <v>0</v>
      </c>
      <c r="GP798">
        <f t="shared" si="545"/>
        <v>0</v>
      </c>
      <c r="GR798">
        <v>0</v>
      </c>
      <c r="GS798">
        <v>3</v>
      </c>
      <c r="GT798">
        <v>0</v>
      </c>
      <c r="GU798" t="s">
        <v>3</v>
      </c>
      <c r="GV798">
        <f t="shared" si="546"/>
        <v>0</v>
      </c>
      <c r="GW798">
        <v>1</v>
      </c>
      <c r="GX798">
        <f t="shared" si="547"/>
        <v>0</v>
      </c>
      <c r="HA798">
        <v>0</v>
      </c>
      <c r="HB798">
        <v>0</v>
      </c>
      <c r="HC798">
        <f t="shared" si="548"/>
        <v>0</v>
      </c>
      <c r="HE798" t="s">
        <v>3</v>
      </c>
      <c r="HF798" t="s">
        <v>3</v>
      </c>
      <c r="HM798" t="s">
        <v>3</v>
      </c>
      <c r="HN798" t="s">
        <v>3</v>
      </c>
      <c r="HO798" t="s">
        <v>3</v>
      </c>
      <c r="HP798" t="s">
        <v>3</v>
      </c>
      <c r="HQ798" t="s">
        <v>3</v>
      </c>
      <c r="HS798">
        <v>0</v>
      </c>
      <c r="IK798">
        <v>0</v>
      </c>
    </row>
    <row r="799" spans="1:245" x14ac:dyDescent="0.2">
      <c r="A799">
        <v>17</v>
      </c>
      <c r="B799">
        <v>1</v>
      </c>
      <c r="E799" t="s">
        <v>3</v>
      </c>
      <c r="F799" t="s">
        <v>375</v>
      </c>
      <c r="G799" t="s">
        <v>376</v>
      </c>
      <c r="H799" t="s">
        <v>377</v>
      </c>
      <c r="I799">
        <v>0</v>
      </c>
      <c r="J799">
        <v>0</v>
      </c>
      <c r="K799">
        <v>0</v>
      </c>
      <c r="O799">
        <f t="shared" si="511"/>
        <v>0</v>
      </c>
      <c r="P799">
        <f t="shared" si="512"/>
        <v>0</v>
      </c>
      <c r="Q799">
        <f>(ROUND((ROUND((((ET799*1.05))*AV799*I799),2)*BB799),2)+ROUND((ROUND(((AE799-((EU799*1.05)))*AV799*I799),2)*BS799),2))</f>
        <v>0</v>
      </c>
      <c r="R799">
        <f t="shared" si="514"/>
        <v>0</v>
      </c>
      <c r="S799">
        <f t="shared" si="515"/>
        <v>0</v>
      </c>
      <c r="T799">
        <f t="shared" si="516"/>
        <v>0</v>
      </c>
      <c r="U799">
        <f t="shared" si="517"/>
        <v>0</v>
      </c>
      <c r="V799">
        <f t="shared" si="518"/>
        <v>0</v>
      </c>
      <c r="W799">
        <f t="shared" si="519"/>
        <v>0</v>
      </c>
      <c r="X799">
        <f t="shared" si="520"/>
        <v>0</v>
      </c>
      <c r="Y799">
        <f t="shared" si="521"/>
        <v>0</v>
      </c>
      <c r="AA799">
        <v>-1</v>
      </c>
      <c r="AB799">
        <f t="shared" si="522"/>
        <v>7670.3969999999999</v>
      </c>
      <c r="AC799">
        <f t="shared" si="551"/>
        <v>0</v>
      </c>
      <c r="AD799">
        <f>ROUND(((((ET799*1.05))-((EU799*1.05)))+AE799),6)</f>
        <v>5033.7</v>
      </c>
      <c r="AE799">
        <f t="shared" si="552"/>
        <v>1408.05</v>
      </c>
      <c r="AF799">
        <f t="shared" si="552"/>
        <v>2636.6970000000001</v>
      </c>
      <c r="AG799">
        <f t="shared" si="527"/>
        <v>0</v>
      </c>
      <c r="AH799">
        <f t="shared" si="553"/>
        <v>216.3</v>
      </c>
      <c r="AI799">
        <f t="shared" si="553"/>
        <v>0</v>
      </c>
      <c r="AJ799">
        <f t="shared" si="530"/>
        <v>0</v>
      </c>
      <c r="AK799">
        <v>7305.14</v>
      </c>
      <c r="AL799">
        <v>0</v>
      </c>
      <c r="AM799">
        <v>4794</v>
      </c>
      <c r="AN799">
        <v>1341</v>
      </c>
      <c r="AO799">
        <v>2511.14</v>
      </c>
      <c r="AP799">
        <v>0</v>
      </c>
      <c r="AQ799">
        <v>206</v>
      </c>
      <c r="AR799">
        <v>0</v>
      </c>
      <c r="AS799">
        <v>0</v>
      </c>
      <c r="AT799">
        <v>75</v>
      </c>
      <c r="AU799">
        <v>41</v>
      </c>
      <c r="AV799">
        <v>1.0469999999999999</v>
      </c>
      <c r="AW799">
        <v>1.002</v>
      </c>
      <c r="AZ799">
        <v>1</v>
      </c>
      <c r="BA799">
        <v>47.82</v>
      </c>
      <c r="BB799">
        <v>24.13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1</v>
      </c>
      <c r="BJ799" t="s">
        <v>384</v>
      </c>
      <c r="BM799">
        <v>682</v>
      </c>
      <c r="BN799">
        <v>0</v>
      </c>
      <c r="BO799" t="s">
        <v>375</v>
      </c>
      <c r="BP799">
        <v>1</v>
      </c>
      <c r="BQ799">
        <v>60</v>
      </c>
      <c r="BR799">
        <v>0</v>
      </c>
      <c r="BS799">
        <v>47.82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75</v>
      </c>
      <c r="CA799">
        <v>41</v>
      </c>
      <c r="CB799" t="s">
        <v>3</v>
      </c>
      <c r="CE799">
        <v>30</v>
      </c>
      <c r="CF799">
        <v>0</v>
      </c>
      <c r="CG799">
        <v>0</v>
      </c>
      <c r="CM799">
        <v>0</v>
      </c>
      <c r="CN799" t="s">
        <v>1008</v>
      </c>
      <c r="CO799">
        <v>0</v>
      </c>
      <c r="CP799">
        <f t="shared" si="531"/>
        <v>0</v>
      </c>
      <c r="CQ799">
        <f t="shared" si="532"/>
        <v>0</v>
      </c>
      <c r="CR799">
        <f>(ROUND((ROUND((((ET799*1.05))*AV799*1),2)*BB799),2)+ROUND((ROUND(((AE799-((EU799*1.05)))*AV799*1),2)*BS799),2))</f>
        <v>127171.86</v>
      </c>
      <c r="CS799">
        <f t="shared" si="534"/>
        <v>70497.679999999993</v>
      </c>
      <c r="CT799">
        <f t="shared" si="535"/>
        <v>132012.85</v>
      </c>
      <c r="CU799">
        <f t="shared" si="536"/>
        <v>0</v>
      </c>
      <c r="CV799">
        <f t="shared" si="537"/>
        <v>226.46609999999998</v>
      </c>
      <c r="CW799">
        <f t="shared" si="538"/>
        <v>0</v>
      </c>
      <c r="CX799">
        <f t="shared" si="539"/>
        <v>0</v>
      </c>
      <c r="CY799">
        <f t="shared" si="540"/>
        <v>0</v>
      </c>
      <c r="CZ799">
        <f t="shared" si="541"/>
        <v>0</v>
      </c>
      <c r="DC799" t="s">
        <v>3</v>
      </c>
      <c r="DD799" t="s">
        <v>3</v>
      </c>
      <c r="DE799" t="s">
        <v>218</v>
      </c>
      <c r="DF799" t="s">
        <v>218</v>
      </c>
      <c r="DG799" t="s">
        <v>218</v>
      </c>
      <c r="DH799" t="s">
        <v>3</v>
      </c>
      <c r="DI799" t="s">
        <v>218</v>
      </c>
      <c r="DJ799" t="s">
        <v>218</v>
      </c>
      <c r="DK799" t="s">
        <v>3</v>
      </c>
      <c r="DL799" t="s">
        <v>3</v>
      </c>
      <c r="DM799" t="s">
        <v>3</v>
      </c>
      <c r="DN799">
        <v>91</v>
      </c>
      <c r="DO799">
        <v>70</v>
      </c>
      <c r="DP799">
        <v>1.0469999999999999</v>
      </c>
      <c r="DQ799">
        <v>1.002</v>
      </c>
      <c r="DU799">
        <v>1013</v>
      </c>
      <c r="DV799" t="s">
        <v>377</v>
      </c>
      <c r="DW799" t="s">
        <v>377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40699068</v>
      </c>
      <c r="EF799">
        <v>60</v>
      </c>
      <c r="EG799" t="s">
        <v>33</v>
      </c>
      <c r="EH799">
        <v>0</v>
      </c>
      <c r="EI799" t="s">
        <v>3</v>
      </c>
      <c r="EJ799">
        <v>1</v>
      </c>
      <c r="EK799">
        <v>682</v>
      </c>
      <c r="EL799" t="s">
        <v>379</v>
      </c>
      <c r="EM799" t="s">
        <v>380</v>
      </c>
      <c r="EO799" t="s">
        <v>213</v>
      </c>
      <c r="EQ799">
        <v>132096</v>
      </c>
      <c r="ER799">
        <v>7305.14</v>
      </c>
      <c r="ES799">
        <v>0</v>
      </c>
      <c r="ET799">
        <v>4794</v>
      </c>
      <c r="EU799">
        <v>1341</v>
      </c>
      <c r="EV799">
        <v>2511.14</v>
      </c>
      <c r="EW799">
        <v>206</v>
      </c>
      <c r="EX799">
        <v>0</v>
      </c>
      <c r="EY799">
        <v>0</v>
      </c>
      <c r="FQ799">
        <v>0</v>
      </c>
      <c r="FR799">
        <v>0</v>
      </c>
      <c r="FS799">
        <v>0</v>
      </c>
      <c r="FX799">
        <v>91</v>
      </c>
      <c r="FY799">
        <v>70</v>
      </c>
      <c r="GA799" t="s">
        <v>3</v>
      </c>
      <c r="GD799">
        <v>0</v>
      </c>
      <c r="GF799">
        <v>878765690</v>
      </c>
      <c r="GG799">
        <v>2</v>
      </c>
      <c r="GH799">
        <v>1</v>
      </c>
      <c r="GI799">
        <v>2</v>
      </c>
      <c r="GJ799">
        <v>0</v>
      </c>
      <c r="GK799">
        <f>ROUND(R799*(R12)/100,2)</f>
        <v>0</v>
      </c>
      <c r="GL799">
        <f t="shared" si="542"/>
        <v>0</v>
      </c>
      <c r="GM799">
        <f t="shared" si="550"/>
        <v>0</v>
      </c>
      <c r="GN799">
        <f t="shared" si="543"/>
        <v>0</v>
      </c>
      <c r="GO799">
        <f t="shared" si="544"/>
        <v>0</v>
      </c>
      <c r="GP799">
        <f t="shared" si="545"/>
        <v>0</v>
      </c>
      <c r="GR799">
        <v>0</v>
      </c>
      <c r="GS799">
        <v>0</v>
      </c>
      <c r="GT799">
        <v>0</v>
      </c>
      <c r="GU799" t="s">
        <v>3</v>
      </c>
      <c r="GV799">
        <f t="shared" si="546"/>
        <v>0</v>
      </c>
      <c r="GW799">
        <v>1</v>
      </c>
      <c r="GX799">
        <f t="shared" si="547"/>
        <v>0</v>
      </c>
      <c r="HA799">
        <v>0</v>
      </c>
      <c r="HB799">
        <v>0</v>
      </c>
      <c r="HC799">
        <f t="shared" si="548"/>
        <v>0</v>
      </c>
      <c r="HE799" t="s">
        <v>3</v>
      </c>
      <c r="HF799" t="s">
        <v>3</v>
      </c>
      <c r="HM799" t="s">
        <v>3</v>
      </c>
      <c r="HN799" t="s">
        <v>3</v>
      </c>
      <c r="HO799" t="s">
        <v>3</v>
      </c>
      <c r="HP799" t="s">
        <v>3</v>
      </c>
      <c r="HQ799" t="s">
        <v>3</v>
      </c>
      <c r="HS799">
        <v>0</v>
      </c>
      <c r="IK799">
        <v>0</v>
      </c>
    </row>
    <row r="800" spans="1:245" x14ac:dyDescent="0.2">
      <c r="A800">
        <v>17</v>
      </c>
      <c r="B800">
        <v>1</v>
      </c>
      <c r="E800" t="s">
        <v>579</v>
      </c>
      <c r="F800" t="s">
        <v>385</v>
      </c>
      <c r="G800" t="s">
        <v>386</v>
      </c>
      <c r="H800" t="s">
        <v>377</v>
      </c>
      <c r="I800">
        <f>ROUND(1/100,9)</f>
        <v>0.01</v>
      </c>
      <c r="J800">
        <v>0</v>
      </c>
      <c r="K800">
        <f>ROUND(1/100,9)</f>
        <v>0.01</v>
      </c>
      <c r="O800">
        <f t="shared" si="511"/>
        <v>829.19</v>
      </c>
      <c r="P800">
        <f t="shared" si="512"/>
        <v>43.51</v>
      </c>
      <c r="Q800">
        <f>(ROUND((ROUND((((ET800*1.05))*AV800*I800),2)*BB800),2)+ROUND((ROUND(((AE800-((EU800*1.05)))*AV800*I800),2)*BS800),2))</f>
        <v>0</v>
      </c>
      <c r="R800">
        <f t="shared" si="514"/>
        <v>0</v>
      </c>
      <c r="S800">
        <f t="shared" si="515"/>
        <v>785.68</v>
      </c>
      <c r="T800">
        <f t="shared" si="516"/>
        <v>0</v>
      </c>
      <c r="U800">
        <f t="shared" si="517"/>
        <v>1.4511419999999999</v>
      </c>
      <c r="V800">
        <f t="shared" si="518"/>
        <v>0</v>
      </c>
      <c r="W800">
        <f t="shared" si="519"/>
        <v>0</v>
      </c>
      <c r="X800">
        <f t="shared" si="520"/>
        <v>589.26</v>
      </c>
      <c r="Y800">
        <f t="shared" si="521"/>
        <v>322.13</v>
      </c>
      <c r="AA800">
        <v>44842498</v>
      </c>
      <c r="AB800">
        <f t="shared" si="522"/>
        <v>2431.7620000000002</v>
      </c>
      <c r="AC800">
        <f t="shared" si="551"/>
        <v>862.81</v>
      </c>
      <c r="AD800">
        <f>ROUND(((((ET800*1.05))-((EU800*1.05)))+AE800),6)</f>
        <v>0</v>
      </c>
      <c r="AE800">
        <f t="shared" si="552"/>
        <v>0</v>
      </c>
      <c r="AF800">
        <f t="shared" si="552"/>
        <v>1568.952</v>
      </c>
      <c r="AG800">
        <f t="shared" si="527"/>
        <v>0</v>
      </c>
      <c r="AH800">
        <f t="shared" si="553"/>
        <v>138.6</v>
      </c>
      <c r="AI800">
        <f t="shared" si="553"/>
        <v>0</v>
      </c>
      <c r="AJ800">
        <f t="shared" si="530"/>
        <v>0</v>
      </c>
      <c r="AK800">
        <v>2357.0500000000002</v>
      </c>
      <c r="AL800">
        <v>862.81</v>
      </c>
      <c r="AM800">
        <v>0</v>
      </c>
      <c r="AN800">
        <v>0</v>
      </c>
      <c r="AO800">
        <v>1494.24</v>
      </c>
      <c r="AP800">
        <v>0</v>
      </c>
      <c r="AQ800">
        <v>132</v>
      </c>
      <c r="AR800">
        <v>0</v>
      </c>
      <c r="AS800">
        <v>0</v>
      </c>
      <c r="AT800">
        <v>75</v>
      </c>
      <c r="AU800">
        <v>41</v>
      </c>
      <c r="AV800">
        <v>1.0469999999999999</v>
      </c>
      <c r="AW800">
        <v>1.002</v>
      </c>
      <c r="AZ800">
        <v>1</v>
      </c>
      <c r="BA800">
        <v>47.82</v>
      </c>
      <c r="BB800">
        <v>1</v>
      </c>
      <c r="BC800">
        <v>5.03</v>
      </c>
      <c r="BD800" t="s">
        <v>3</v>
      </c>
      <c r="BE800" t="s">
        <v>3</v>
      </c>
      <c r="BF800" t="s">
        <v>3</v>
      </c>
      <c r="BG800" t="s">
        <v>3</v>
      </c>
      <c r="BH800">
        <v>0</v>
      </c>
      <c r="BI800">
        <v>1</v>
      </c>
      <c r="BJ800" t="s">
        <v>387</v>
      </c>
      <c r="BM800">
        <v>682</v>
      </c>
      <c r="BN800">
        <v>0</v>
      </c>
      <c r="BO800" t="s">
        <v>385</v>
      </c>
      <c r="BP800">
        <v>1</v>
      </c>
      <c r="BQ800">
        <v>60</v>
      </c>
      <c r="BR800">
        <v>0</v>
      </c>
      <c r="BS800">
        <v>47.82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75</v>
      </c>
      <c r="CA800">
        <v>41</v>
      </c>
      <c r="CB800" t="s">
        <v>3</v>
      </c>
      <c r="CE800">
        <v>30</v>
      </c>
      <c r="CF800">
        <v>0</v>
      </c>
      <c r="CG800">
        <v>0</v>
      </c>
      <c r="CM800">
        <v>0</v>
      </c>
      <c r="CN800" t="s">
        <v>1008</v>
      </c>
      <c r="CO800">
        <v>0</v>
      </c>
      <c r="CP800">
        <f t="shared" si="531"/>
        <v>829.18999999999994</v>
      </c>
      <c r="CQ800">
        <f t="shared" si="532"/>
        <v>4348.6400000000003</v>
      </c>
      <c r="CR800">
        <f>(ROUND((ROUND((((ET800*1.05))*AV800*1),2)*BB800),2)+ROUND((ROUND(((AE800-((EU800*1.05)))*AV800*1),2)*BS800),2))</f>
        <v>0</v>
      </c>
      <c r="CS800">
        <f t="shared" si="534"/>
        <v>0</v>
      </c>
      <c r="CT800">
        <f t="shared" si="535"/>
        <v>78553.440000000002</v>
      </c>
      <c r="CU800">
        <f t="shared" si="536"/>
        <v>0</v>
      </c>
      <c r="CV800">
        <f t="shared" si="537"/>
        <v>145.11419999999998</v>
      </c>
      <c r="CW800">
        <f t="shared" si="538"/>
        <v>0</v>
      </c>
      <c r="CX800">
        <f t="shared" si="539"/>
        <v>0</v>
      </c>
      <c r="CY800">
        <f t="shared" si="540"/>
        <v>589.26</v>
      </c>
      <c r="CZ800">
        <f t="shared" si="541"/>
        <v>322.12879999999996</v>
      </c>
      <c r="DC800" t="s">
        <v>3</v>
      </c>
      <c r="DD800" t="s">
        <v>3</v>
      </c>
      <c r="DE800" t="s">
        <v>218</v>
      </c>
      <c r="DF800" t="s">
        <v>218</v>
      </c>
      <c r="DG800" t="s">
        <v>218</v>
      </c>
      <c r="DH800" t="s">
        <v>3</v>
      </c>
      <c r="DI800" t="s">
        <v>218</v>
      </c>
      <c r="DJ800" t="s">
        <v>218</v>
      </c>
      <c r="DK800" t="s">
        <v>3</v>
      </c>
      <c r="DL800" t="s">
        <v>3</v>
      </c>
      <c r="DM800" t="s">
        <v>3</v>
      </c>
      <c r="DN800">
        <v>91</v>
      </c>
      <c r="DO800">
        <v>70</v>
      </c>
      <c r="DP800">
        <v>1.0469999999999999</v>
      </c>
      <c r="DQ800">
        <v>1.002</v>
      </c>
      <c r="DU800">
        <v>1013</v>
      </c>
      <c r="DV800" t="s">
        <v>377</v>
      </c>
      <c r="DW800" t="s">
        <v>377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40699068</v>
      </c>
      <c r="EF800">
        <v>60</v>
      </c>
      <c r="EG800" t="s">
        <v>33</v>
      </c>
      <c r="EH800">
        <v>0</v>
      </c>
      <c r="EI800" t="s">
        <v>3</v>
      </c>
      <c r="EJ800">
        <v>1</v>
      </c>
      <c r="EK800">
        <v>682</v>
      </c>
      <c r="EL800" t="s">
        <v>379</v>
      </c>
      <c r="EM800" t="s">
        <v>380</v>
      </c>
      <c r="EO800" t="s">
        <v>213</v>
      </c>
      <c r="EQ800">
        <v>131072</v>
      </c>
      <c r="ER800">
        <v>2357.0500000000002</v>
      </c>
      <c r="ES800">
        <v>862.81</v>
      </c>
      <c r="ET800">
        <v>0</v>
      </c>
      <c r="EU800">
        <v>0</v>
      </c>
      <c r="EV800">
        <v>1494.24</v>
      </c>
      <c r="EW800">
        <v>132</v>
      </c>
      <c r="EX800">
        <v>0</v>
      </c>
      <c r="EY800">
        <v>0</v>
      </c>
      <c r="FQ800">
        <v>0</v>
      </c>
      <c r="FR800">
        <v>0</v>
      </c>
      <c r="FS800">
        <v>0</v>
      </c>
      <c r="FX800">
        <v>91</v>
      </c>
      <c r="FY800">
        <v>70</v>
      </c>
      <c r="GA800" t="s">
        <v>3</v>
      </c>
      <c r="GD800">
        <v>0</v>
      </c>
      <c r="GF800">
        <v>1487233220</v>
      </c>
      <c r="GG800">
        <v>2</v>
      </c>
      <c r="GH800">
        <v>1</v>
      </c>
      <c r="GI800">
        <v>2</v>
      </c>
      <c r="GJ800">
        <v>0</v>
      </c>
      <c r="GK800">
        <f>ROUND(R800*(R12)/100,2)</f>
        <v>0</v>
      </c>
      <c r="GL800">
        <f t="shared" si="542"/>
        <v>0</v>
      </c>
      <c r="GM800">
        <f t="shared" si="550"/>
        <v>1740.58</v>
      </c>
      <c r="GN800">
        <f t="shared" si="543"/>
        <v>1740.58</v>
      </c>
      <c r="GO800">
        <f t="shared" si="544"/>
        <v>0</v>
      </c>
      <c r="GP800">
        <f t="shared" si="545"/>
        <v>0</v>
      </c>
      <c r="GR800">
        <v>0</v>
      </c>
      <c r="GS800">
        <v>3</v>
      </c>
      <c r="GT800">
        <v>0</v>
      </c>
      <c r="GU800" t="s">
        <v>3</v>
      </c>
      <c r="GV800">
        <f t="shared" si="546"/>
        <v>0</v>
      </c>
      <c r="GW800">
        <v>1</v>
      </c>
      <c r="GX800">
        <f t="shared" si="547"/>
        <v>0</v>
      </c>
      <c r="HA800">
        <v>0</v>
      </c>
      <c r="HB800">
        <v>0</v>
      </c>
      <c r="HC800">
        <f t="shared" si="548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HS800">
        <v>0</v>
      </c>
      <c r="IK800">
        <v>0</v>
      </c>
    </row>
    <row r="801" spans="1:245" x14ac:dyDescent="0.2">
      <c r="A801">
        <v>18</v>
      </c>
      <c r="B801">
        <v>1</v>
      </c>
      <c r="E801" t="s">
        <v>580</v>
      </c>
      <c r="F801" t="s">
        <v>145</v>
      </c>
      <c r="G801" t="s">
        <v>177</v>
      </c>
      <c r="H801" t="s">
        <v>61</v>
      </c>
      <c r="I801">
        <f>I800*J801</f>
        <v>4.1599999999999996E-3</v>
      </c>
      <c r="J801">
        <v>0.41599999999999998</v>
      </c>
      <c r="K801">
        <v>0.41599999999999998</v>
      </c>
      <c r="O801">
        <f t="shared" si="511"/>
        <v>26.96</v>
      </c>
      <c r="P801">
        <f t="shared" si="512"/>
        <v>26.96</v>
      </c>
      <c r="Q801">
        <f>(ROUND((ROUND(((ET801)*AV801*I801),2)*BB801),2)+ROUND((ROUND(((AE801-(EU801))*AV801*I801),2)*BS801),2))</f>
        <v>0</v>
      </c>
      <c r="R801">
        <f t="shared" si="514"/>
        <v>0</v>
      </c>
      <c r="S801">
        <f t="shared" si="515"/>
        <v>0</v>
      </c>
      <c r="T801">
        <f t="shared" si="516"/>
        <v>0</v>
      </c>
      <c r="U801">
        <f t="shared" si="517"/>
        <v>0</v>
      </c>
      <c r="V801">
        <f t="shared" si="518"/>
        <v>0</v>
      </c>
      <c r="W801">
        <f t="shared" si="519"/>
        <v>0</v>
      </c>
      <c r="X801">
        <f t="shared" si="520"/>
        <v>0</v>
      </c>
      <c r="Y801">
        <f t="shared" si="521"/>
        <v>0</v>
      </c>
      <c r="AA801">
        <v>44842498</v>
      </c>
      <c r="AB801">
        <f t="shared" si="522"/>
        <v>517.14</v>
      </c>
      <c r="AC801">
        <f t="shared" si="551"/>
        <v>517.14</v>
      </c>
      <c r="AD801">
        <f>ROUND((((ET801)-(EU801))+AE801),6)</f>
        <v>0</v>
      </c>
      <c r="AE801">
        <f>ROUND((EU801),6)</f>
        <v>0</v>
      </c>
      <c r="AF801">
        <f>ROUND((EV801),6)</f>
        <v>0</v>
      </c>
      <c r="AG801">
        <f t="shared" si="527"/>
        <v>0</v>
      </c>
      <c r="AH801">
        <f>(EW801)</f>
        <v>0</v>
      </c>
      <c r="AI801">
        <f>(EX801)</f>
        <v>0</v>
      </c>
      <c r="AJ801">
        <f t="shared" si="530"/>
        <v>0</v>
      </c>
      <c r="AK801">
        <v>517.14</v>
      </c>
      <c r="AL801">
        <v>517.14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</v>
      </c>
      <c r="AW801">
        <v>1.002</v>
      </c>
      <c r="AZ801">
        <v>1</v>
      </c>
      <c r="BA801">
        <v>1</v>
      </c>
      <c r="BB801">
        <v>1</v>
      </c>
      <c r="BC801">
        <v>12.48</v>
      </c>
      <c r="BD801" t="s">
        <v>3</v>
      </c>
      <c r="BE801" t="s">
        <v>3</v>
      </c>
      <c r="BF801" t="s">
        <v>3</v>
      </c>
      <c r="BG801" t="s">
        <v>3</v>
      </c>
      <c r="BH801">
        <v>3</v>
      </c>
      <c r="BI801">
        <v>1</v>
      </c>
      <c r="BJ801" t="s">
        <v>178</v>
      </c>
      <c r="BM801">
        <v>682</v>
      </c>
      <c r="BN801">
        <v>0</v>
      </c>
      <c r="BO801" t="s">
        <v>145</v>
      </c>
      <c r="BP801">
        <v>1</v>
      </c>
      <c r="BQ801">
        <v>60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0</v>
      </c>
      <c r="CA801">
        <v>0</v>
      </c>
      <c r="CB801" t="s">
        <v>3</v>
      </c>
      <c r="CE801">
        <v>30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31"/>
        <v>26.96</v>
      </c>
      <c r="CQ801">
        <f t="shared" si="532"/>
        <v>6466.76</v>
      </c>
      <c r="CR801">
        <f>(ROUND((ROUND(((ET801)*AV801*1),2)*BB801),2)+ROUND((ROUND(((AE801-(EU801))*AV801*1),2)*BS801),2))</f>
        <v>0</v>
      </c>
      <c r="CS801">
        <f t="shared" si="534"/>
        <v>0</v>
      </c>
      <c r="CT801">
        <f t="shared" si="535"/>
        <v>0</v>
      </c>
      <c r="CU801">
        <f t="shared" si="536"/>
        <v>0</v>
      </c>
      <c r="CV801">
        <f t="shared" si="537"/>
        <v>0</v>
      </c>
      <c r="CW801">
        <f t="shared" si="538"/>
        <v>0</v>
      </c>
      <c r="CX801">
        <f t="shared" si="539"/>
        <v>0</v>
      </c>
      <c r="CY801">
        <f t="shared" si="540"/>
        <v>0</v>
      </c>
      <c r="CZ801">
        <f t="shared" si="541"/>
        <v>0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91</v>
      </c>
      <c r="DO801">
        <v>70</v>
      </c>
      <c r="DP801">
        <v>1.0469999999999999</v>
      </c>
      <c r="DQ801">
        <v>1.002</v>
      </c>
      <c r="DU801">
        <v>1007</v>
      </c>
      <c r="DV801" t="s">
        <v>61</v>
      </c>
      <c r="DW801" t="s">
        <v>61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40699068</v>
      </c>
      <c r="EF801">
        <v>60</v>
      </c>
      <c r="EG801" t="s">
        <v>33</v>
      </c>
      <c r="EH801">
        <v>0</v>
      </c>
      <c r="EI801" t="s">
        <v>3</v>
      </c>
      <c r="EJ801">
        <v>1</v>
      </c>
      <c r="EK801">
        <v>682</v>
      </c>
      <c r="EL801" t="s">
        <v>379</v>
      </c>
      <c r="EM801" t="s">
        <v>380</v>
      </c>
      <c r="EO801" t="s">
        <v>3</v>
      </c>
      <c r="EQ801">
        <v>0</v>
      </c>
      <c r="ER801">
        <v>517.14</v>
      </c>
      <c r="ES801">
        <v>517.14</v>
      </c>
      <c r="ET801">
        <v>0</v>
      </c>
      <c r="EU801">
        <v>0</v>
      </c>
      <c r="EV801">
        <v>0</v>
      </c>
      <c r="EW801">
        <v>0</v>
      </c>
      <c r="EX801">
        <v>0</v>
      </c>
      <c r="FQ801">
        <v>0</v>
      </c>
      <c r="FR801">
        <v>0</v>
      </c>
      <c r="FS801">
        <v>0</v>
      </c>
      <c r="FX801">
        <v>91</v>
      </c>
      <c r="FY801">
        <v>70</v>
      </c>
      <c r="GA801" t="s">
        <v>3</v>
      </c>
      <c r="GD801">
        <v>0</v>
      </c>
      <c r="GF801">
        <v>412444006</v>
      </c>
      <c r="GG801">
        <v>2</v>
      </c>
      <c r="GH801">
        <v>1</v>
      </c>
      <c r="GI801">
        <v>2</v>
      </c>
      <c r="GJ801">
        <v>0</v>
      </c>
      <c r="GK801">
        <f>ROUND(R801*(R12)/100,2)</f>
        <v>0</v>
      </c>
      <c r="GL801">
        <f t="shared" si="542"/>
        <v>0</v>
      </c>
      <c r="GM801">
        <f t="shared" si="550"/>
        <v>26.96</v>
      </c>
      <c r="GN801">
        <f t="shared" si="543"/>
        <v>26.96</v>
      </c>
      <c r="GO801">
        <f t="shared" si="544"/>
        <v>0</v>
      </c>
      <c r="GP801">
        <f t="shared" si="545"/>
        <v>0</v>
      </c>
      <c r="GR801">
        <v>0</v>
      </c>
      <c r="GS801">
        <v>0</v>
      </c>
      <c r="GT801">
        <v>0</v>
      </c>
      <c r="GU801" t="s">
        <v>3</v>
      </c>
      <c r="GV801">
        <f t="shared" si="546"/>
        <v>0</v>
      </c>
      <c r="GW801">
        <v>1</v>
      </c>
      <c r="GX801">
        <f t="shared" si="547"/>
        <v>0</v>
      </c>
      <c r="HA801">
        <v>0</v>
      </c>
      <c r="HB801">
        <v>0</v>
      </c>
      <c r="HC801">
        <f t="shared" si="548"/>
        <v>0</v>
      </c>
      <c r="HE801" t="s">
        <v>3</v>
      </c>
      <c r="HF801" t="s">
        <v>3</v>
      </c>
      <c r="HM801" t="s">
        <v>3</v>
      </c>
      <c r="HN801" t="s">
        <v>3</v>
      </c>
      <c r="HO801" t="s">
        <v>3</v>
      </c>
      <c r="HP801" t="s">
        <v>3</v>
      </c>
      <c r="HQ801" t="s">
        <v>3</v>
      </c>
      <c r="HS801">
        <v>0</v>
      </c>
      <c r="IK801">
        <v>0</v>
      </c>
    </row>
    <row r="803" spans="1:245" x14ac:dyDescent="0.2">
      <c r="A803" s="2">
        <v>51</v>
      </c>
      <c r="B803" s="2">
        <f>B769</f>
        <v>1</v>
      </c>
      <c r="C803" s="2">
        <f>A769</f>
        <v>4</v>
      </c>
      <c r="D803" s="2">
        <f>ROW(A769)</f>
        <v>769</v>
      </c>
      <c r="E803" s="2"/>
      <c r="F803" s="2" t="str">
        <f>IF(F769&lt;&gt;"",F769,"")</f>
        <v>Строительные работы</v>
      </c>
      <c r="G803" s="2" t="str">
        <f>IF(G769&lt;&gt;"",G769,"")</f>
        <v>Строительные работы</v>
      </c>
      <c r="H803" s="2">
        <v>0</v>
      </c>
      <c r="I803" s="2"/>
      <c r="J803" s="2"/>
      <c r="K803" s="2"/>
      <c r="L803" s="2"/>
      <c r="M803" s="2"/>
      <c r="N803" s="2"/>
      <c r="O803" s="2">
        <f t="shared" ref="O803:T803" si="554">ROUND(AB803,2)</f>
        <v>26627.43</v>
      </c>
      <c r="P803" s="2">
        <f t="shared" si="554"/>
        <v>15079.12</v>
      </c>
      <c r="Q803" s="2">
        <f t="shared" si="554"/>
        <v>762.52</v>
      </c>
      <c r="R803" s="2">
        <f t="shared" si="554"/>
        <v>519.80999999999995</v>
      </c>
      <c r="S803" s="2">
        <f t="shared" si="554"/>
        <v>10785.79</v>
      </c>
      <c r="T803" s="2">
        <f t="shared" si="554"/>
        <v>0</v>
      </c>
      <c r="U803" s="2">
        <f>AH803</f>
        <v>21.279184107300001</v>
      </c>
      <c r="V803" s="2">
        <f>AI803</f>
        <v>0</v>
      </c>
      <c r="W803" s="2">
        <f>ROUND(AJ803,2)</f>
        <v>0</v>
      </c>
      <c r="X803" s="2">
        <f>ROUND(AK803,2)</f>
        <v>9155.85</v>
      </c>
      <c r="Y803" s="2">
        <f>ROUND(AL803,2)</f>
        <v>4422.17</v>
      </c>
      <c r="Z803" s="2"/>
      <c r="AA803" s="2"/>
      <c r="AB803" s="2">
        <f>ROUND(SUMIF(AA773:AA801,"=44842498",O773:O801),2)</f>
        <v>26627.43</v>
      </c>
      <c r="AC803" s="2">
        <f>ROUND(SUMIF(AA773:AA801,"=44842498",P773:P801),2)</f>
        <v>15079.12</v>
      </c>
      <c r="AD803" s="2">
        <f>ROUND(SUMIF(AA773:AA801,"=44842498",Q773:Q801),2)</f>
        <v>762.52</v>
      </c>
      <c r="AE803" s="2">
        <f>ROUND(SUMIF(AA773:AA801,"=44842498",R773:R801),2)</f>
        <v>519.80999999999995</v>
      </c>
      <c r="AF803" s="2">
        <f>ROUND(SUMIF(AA773:AA801,"=44842498",S773:S801),2)</f>
        <v>10785.79</v>
      </c>
      <c r="AG803" s="2">
        <f>ROUND(SUMIF(AA773:AA801,"=44842498",T773:T801),2)</f>
        <v>0</v>
      </c>
      <c r="AH803" s="2">
        <f>SUMIF(AA773:AA801,"=44842498",U773:U801)</f>
        <v>21.279184107300001</v>
      </c>
      <c r="AI803" s="2">
        <f>SUMIF(AA773:AA801,"=44842498",V773:V801)</f>
        <v>0</v>
      </c>
      <c r="AJ803" s="2">
        <f>ROUND(SUMIF(AA773:AA801,"=44842498",W773:W801),2)</f>
        <v>0</v>
      </c>
      <c r="AK803" s="2">
        <f>ROUND(SUMIF(AA773:AA801,"=44842498",X773:X801),2)</f>
        <v>9155.85</v>
      </c>
      <c r="AL803" s="2">
        <f>ROUND(SUMIF(AA773:AA801,"=44842498",Y773:Y801),2)</f>
        <v>4422.17</v>
      </c>
      <c r="AM803" s="2"/>
      <c r="AN803" s="2"/>
      <c r="AO803" s="2">
        <f t="shared" ref="AO803:BD803" si="555">ROUND(BX803,2)</f>
        <v>0</v>
      </c>
      <c r="AP803" s="2">
        <f t="shared" si="555"/>
        <v>0</v>
      </c>
      <c r="AQ803" s="2">
        <f t="shared" si="555"/>
        <v>0</v>
      </c>
      <c r="AR803" s="2">
        <f t="shared" si="555"/>
        <v>41037.15</v>
      </c>
      <c r="AS803" s="2">
        <f t="shared" si="555"/>
        <v>41037.15</v>
      </c>
      <c r="AT803" s="2">
        <f t="shared" si="555"/>
        <v>0</v>
      </c>
      <c r="AU803" s="2">
        <f t="shared" si="555"/>
        <v>0</v>
      </c>
      <c r="AV803" s="2">
        <f t="shared" si="555"/>
        <v>15079.12</v>
      </c>
      <c r="AW803" s="2">
        <f t="shared" si="555"/>
        <v>15079.12</v>
      </c>
      <c r="AX803" s="2">
        <f t="shared" si="555"/>
        <v>0</v>
      </c>
      <c r="AY803" s="2">
        <f t="shared" si="555"/>
        <v>15079.12</v>
      </c>
      <c r="AZ803" s="2">
        <f t="shared" si="555"/>
        <v>0</v>
      </c>
      <c r="BA803" s="2">
        <f t="shared" si="555"/>
        <v>0</v>
      </c>
      <c r="BB803" s="2">
        <f t="shared" si="555"/>
        <v>0</v>
      </c>
      <c r="BC803" s="2">
        <f t="shared" si="555"/>
        <v>0</v>
      </c>
      <c r="BD803" s="2">
        <f t="shared" si="555"/>
        <v>0</v>
      </c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>
        <f>ROUND(SUMIF(AA773:AA801,"=44842498",FQ773:FQ801),2)</f>
        <v>0</v>
      </c>
      <c r="BY803" s="2">
        <f>ROUND(SUMIF(AA773:AA801,"=44842498",FR773:FR801),2)</f>
        <v>0</v>
      </c>
      <c r="BZ803" s="2">
        <f>ROUND(SUMIF(AA773:AA801,"=44842498",GL773:GL801),2)</f>
        <v>0</v>
      </c>
      <c r="CA803" s="2">
        <f>ROUND(SUMIF(AA773:AA801,"=44842498",GM773:GM801),2)</f>
        <v>41037.15</v>
      </c>
      <c r="CB803" s="2">
        <f>ROUND(SUMIF(AA773:AA801,"=44842498",GN773:GN801),2)</f>
        <v>41037.15</v>
      </c>
      <c r="CC803" s="2">
        <f>ROUND(SUMIF(AA773:AA801,"=44842498",GO773:GO801),2)</f>
        <v>0</v>
      </c>
      <c r="CD803" s="2">
        <f>ROUND(SUMIF(AA773:AA801,"=44842498",GP773:GP801),2)</f>
        <v>0</v>
      </c>
      <c r="CE803" s="2">
        <f>AC803-BX803</f>
        <v>15079.12</v>
      </c>
      <c r="CF803" s="2">
        <f>AC803-BY803</f>
        <v>15079.12</v>
      </c>
      <c r="CG803" s="2">
        <f>BX803-BZ803</f>
        <v>0</v>
      </c>
      <c r="CH803" s="2">
        <f>AC803-BX803-BY803+BZ803</f>
        <v>15079.12</v>
      </c>
      <c r="CI803" s="2">
        <f>BY803-BZ803</f>
        <v>0</v>
      </c>
      <c r="CJ803" s="2">
        <f>ROUND(SUMIF(AA773:AA801,"=44842498",GX773:GX801),2)</f>
        <v>0</v>
      </c>
      <c r="CK803" s="2">
        <f>ROUND(SUMIF(AA773:AA801,"=44842498",GY773:GY801),2)</f>
        <v>0</v>
      </c>
      <c r="CL803" s="2">
        <f>ROUND(SUMIF(AA773:AA801,"=44842498",GZ773:GZ801),2)</f>
        <v>0</v>
      </c>
      <c r="CM803" s="2">
        <f>ROUND(SUMIF(AA773:AA801,"=44842498",HD773:HD801),2)</f>
        <v>0</v>
      </c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>
        <v>0</v>
      </c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201</v>
      </c>
      <c r="F805" s="4">
        <f>ROUND(Source!O803,O805)</f>
        <v>26627.43</v>
      </c>
      <c r="G805" s="4" t="s">
        <v>75</v>
      </c>
      <c r="H805" s="4" t="s">
        <v>76</v>
      </c>
      <c r="I805" s="4"/>
      <c r="J805" s="4"/>
      <c r="K805" s="4">
        <v>201</v>
      </c>
      <c r="L805" s="4">
        <v>1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26627.43</v>
      </c>
      <c r="X805" s="4">
        <v>1</v>
      </c>
      <c r="Y805" s="4">
        <v>26627.43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202</v>
      </c>
      <c r="F806" s="4">
        <f>ROUND(Source!P803,O806)</f>
        <v>15079.12</v>
      </c>
      <c r="G806" s="4" t="s">
        <v>77</v>
      </c>
      <c r="H806" s="4" t="s">
        <v>78</v>
      </c>
      <c r="I806" s="4"/>
      <c r="J806" s="4"/>
      <c r="K806" s="4">
        <v>202</v>
      </c>
      <c r="L806" s="4">
        <v>2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15079.12</v>
      </c>
      <c r="X806" s="4">
        <v>1</v>
      </c>
      <c r="Y806" s="4">
        <v>15079.12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222</v>
      </c>
      <c r="F807" s="4">
        <f>ROUND(Source!AO803,O807)</f>
        <v>0</v>
      </c>
      <c r="G807" s="4" t="s">
        <v>79</v>
      </c>
      <c r="H807" s="4" t="s">
        <v>80</v>
      </c>
      <c r="I807" s="4"/>
      <c r="J807" s="4"/>
      <c r="K807" s="4">
        <v>222</v>
      </c>
      <c r="L807" s="4">
        <v>3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225</v>
      </c>
      <c r="F808" s="4">
        <f>ROUND(Source!AV803,O808)</f>
        <v>15079.12</v>
      </c>
      <c r="G808" s="4" t="s">
        <v>81</v>
      </c>
      <c r="H808" s="4" t="s">
        <v>82</v>
      </c>
      <c r="I808" s="4"/>
      <c r="J808" s="4"/>
      <c r="K808" s="4">
        <v>225</v>
      </c>
      <c r="L808" s="4">
        <v>4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15079.12</v>
      </c>
      <c r="X808" s="4">
        <v>1</v>
      </c>
      <c r="Y808" s="4">
        <v>15079.12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226</v>
      </c>
      <c r="F809" s="4">
        <f>ROUND(Source!AW803,O809)</f>
        <v>15079.12</v>
      </c>
      <c r="G809" s="4" t="s">
        <v>83</v>
      </c>
      <c r="H809" s="4" t="s">
        <v>84</v>
      </c>
      <c r="I809" s="4"/>
      <c r="J809" s="4"/>
      <c r="K809" s="4">
        <v>226</v>
      </c>
      <c r="L809" s="4">
        <v>5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15079.12</v>
      </c>
      <c r="X809" s="4">
        <v>1</v>
      </c>
      <c r="Y809" s="4">
        <v>15079.12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227</v>
      </c>
      <c r="F810" s="4">
        <f>ROUND(Source!AX803,O810)</f>
        <v>0</v>
      </c>
      <c r="G810" s="4" t="s">
        <v>85</v>
      </c>
      <c r="H810" s="4" t="s">
        <v>86</v>
      </c>
      <c r="I810" s="4"/>
      <c r="J810" s="4"/>
      <c r="K810" s="4">
        <v>227</v>
      </c>
      <c r="L810" s="4">
        <v>6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228</v>
      </c>
      <c r="F811" s="4">
        <f>ROUND(Source!AY803,O811)</f>
        <v>15079.12</v>
      </c>
      <c r="G811" s="4" t="s">
        <v>87</v>
      </c>
      <c r="H811" s="4" t="s">
        <v>88</v>
      </c>
      <c r="I811" s="4"/>
      <c r="J811" s="4"/>
      <c r="K811" s="4">
        <v>228</v>
      </c>
      <c r="L811" s="4">
        <v>7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15079.12</v>
      </c>
      <c r="X811" s="4">
        <v>1</v>
      </c>
      <c r="Y811" s="4">
        <v>15079.12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216</v>
      </c>
      <c r="F812" s="4">
        <f>ROUND(Source!AP803,O812)</f>
        <v>0</v>
      </c>
      <c r="G812" s="4" t="s">
        <v>89</v>
      </c>
      <c r="H812" s="4" t="s">
        <v>90</v>
      </c>
      <c r="I812" s="4"/>
      <c r="J812" s="4"/>
      <c r="K812" s="4">
        <v>216</v>
      </c>
      <c r="L812" s="4">
        <v>8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223</v>
      </c>
      <c r="F813" s="4">
        <f>ROUND(Source!AQ803,O813)</f>
        <v>0</v>
      </c>
      <c r="G813" s="4" t="s">
        <v>91</v>
      </c>
      <c r="H813" s="4" t="s">
        <v>92</v>
      </c>
      <c r="I813" s="4"/>
      <c r="J813" s="4"/>
      <c r="K813" s="4">
        <v>223</v>
      </c>
      <c r="L813" s="4">
        <v>9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229</v>
      </c>
      <c r="F814" s="4">
        <f>ROUND(Source!AZ803,O814)</f>
        <v>0</v>
      </c>
      <c r="G814" s="4" t="s">
        <v>93</v>
      </c>
      <c r="H814" s="4" t="s">
        <v>94</v>
      </c>
      <c r="I814" s="4"/>
      <c r="J814" s="4"/>
      <c r="K814" s="4">
        <v>229</v>
      </c>
      <c r="L814" s="4">
        <v>10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203</v>
      </c>
      <c r="F815" s="4">
        <f>ROUND(Source!Q803,O815)</f>
        <v>762.52</v>
      </c>
      <c r="G815" s="4" t="s">
        <v>95</v>
      </c>
      <c r="H815" s="4" t="s">
        <v>96</v>
      </c>
      <c r="I815" s="4"/>
      <c r="J815" s="4"/>
      <c r="K815" s="4">
        <v>203</v>
      </c>
      <c r="L815" s="4">
        <v>11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762.52</v>
      </c>
      <c r="X815" s="4">
        <v>1</v>
      </c>
      <c r="Y815" s="4">
        <v>762.52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231</v>
      </c>
      <c r="F816" s="4">
        <f>ROUND(Source!BB803,O816)</f>
        <v>0</v>
      </c>
      <c r="G816" s="4" t="s">
        <v>97</v>
      </c>
      <c r="H816" s="4" t="s">
        <v>98</v>
      </c>
      <c r="I816" s="4"/>
      <c r="J816" s="4"/>
      <c r="K816" s="4">
        <v>231</v>
      </c>
      <c r="L816" s="4">
        <v>12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204</v>
      </c>
      <c r="F817" s="4">
        <f>ROUND(Source!R803,O817)</f>
        <v>519.80999999999995</v>
      </c>
      <c r="G817" s="4" t="s">
        <v>99</v>
      </c>
      <c r="H817" s="4" t="s">
        <v>100</v>
      </c>
      <c r="I817" s="4"/>
      <c r="J817" s="4"/>
      <c r="K817" s="4">
        <v>204</v>
      </c>
      <c r="L817" s="4">
        <v>13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519.80999999999995</v>
      </c>
      <c r="X817" s="4">
        <v>1</v>
      </c>
      <c r="Y817" s="4">
        <v>519.80999999999995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205</v>
      </c>
      <c r="F818" s="4">
        <f>ROUND(Source!S803,O818)</f>
        <v>10785.79</v>
      </c>
      <c r="G818" s="4" t="s">
        <v>101</v>
      </c>
      <c r="H818" s="4" t="s">
        <v>102</v>
      </c>
      <c r="I818" s="4"/>
      <c r="J818" s="4"/>
      <c r="K818" s="4">
        <v>205</v>
      </c>
      <c r="L818" s="4">
        <v>14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10785.79</v>
      </c>
      <c r="X818" s="4">
        <v>1</v>
      </c>
      <c r="Y818" s="4">
        <v>10785.79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232</v>
      </c>
      <c r="F819" s="4">
        <f>ROUND(Source!BC803,O819)</f>
        <v>0</v>
      </c>
      <c r="G819" s="4" t="s">
        <v>103</v>
      </c>
      <c r="H819" s="4" t="s">
        <v>104</v>
      </c>
      <c r="I819" s="4"/>
      <c r="J819" s="4"/>
      <c r="K819" s="4">
        <v>232</v>
      </c>
      <c r="L819" s="4">
        <v>15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214</v>
      </c>
      <c r="F820" s="4">
        <f>ROUND(Source!AS803,O820)</f>
        <v>41037.15</v>
      </c>
      <c r="G820" s="4" t="s">
        <v>105</v>
      </c>
      <c r="H820" s="4" t="s">
        <v>106</v>
      </c>
      <c r="I820" s="4"/>
      <c r="J820" s="4"/>
      <c r="K820" s="4">
        <v>214</v>
      </c>
      <c r="L820" s="4">
        <v>16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41037.15</v>
      </c>
      <c r="X820" s="4">
        <v>1</v>
      </c>
      <c r="Y820" s="4">
        <v>41037.15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215</v>
      </c>
      <c r="F821" s="4">
        <f>ROUND(Source!AT803,O821)</f>
        <v>0</v>
      </c>
      <c r="G821" s="4" t="s">
        <v>107</v>
      </c>
      <c r="H821" s="4" t="s">
        <v>108</v>
      </c>
      <c r="I821" s="4"/>
      <c r="J821" s="4"/>
      <c r="K821" s="4">
        <v>215</v>
      </c>
      <c r="L821" s="4">
        <v>17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217</v>
      </c>
      <c r="F822" s="4">
        <f>ROUND(Source!AU803,O822)</f>
        <v>0</v>
      </c>
      <c r="G822" s="4" t="s">
        <v>109</v>
      </c>
      <c r="H822" s="4" t="s">
        <v>110</v>
      </c>
      <c r="I822" s="4"/>
      <c r="J822" s="4"/>
      <c r="K822" s="4">
        <v>217</v>
      </c>
      <c r="L822" s="4">
        <v>18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230</v>
      </c>
      <c r="F823" s="4">
        <f>ROUND(Source!BA803,O823)</f>
        <v>0</v>
      </c>
      <c r="G823" s="4" t="s">
        <v>111</v>
      </c>
      <c r="H823" s="4" t="s">
        <v>112</v>
      </c>
      <c r="I823" s="4"/>
      <c r="J823" s="4"/>
      <c r="K823" s="4">
        <v>230</v>
      </c>
      <c r="L823" s="4">
        <v>19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206</v>
      </c>
      <c r="F824" s="4">
        <f>ROUND(Source!T803,O824)</f>
        <v>0</v>
      </c>
      <c r="G824" s="4" t="s">
        <v>113</v>
      </c>
      <c r="H824" s="4" t="s">
        <v>114</v>
      </c>
      <c r="I824" s="4"/>
      <c r="J824" s="4"/>
      <c r="K824" s="4">
        <v>206</v>
      </c>
      <c r="L824" s="4">
        <v>20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207</v>
      </c>
      <c r="F825" s="4">
        <f>Source!U803</f>
        <v>21.279184107300001</v>
      </c>
      <c r="G825" s="4" t="s">
        <v>115</v>
      </c>
      <c r="H825" s="4" t="s">
        <v>116</v>
      </c>
      <c r="I825" s="4"/>
      <c r="J825" s="4"/>
      <c r="K825" s="4">
        <v>207</v>
      </c>
      <c r="L825" s="4">
        <v>21</v>
      </c>
      <c r="M825" s="4">
        <v>3</v>
      </c>
      <c r="N825" s="4" t="s">
        <v>3</v>
      </c>
      <c r="O825" s="4">
        <v>-1</v>
      </c>
      <c r="P825" s="4"/>
      <c r="Q825" s="4"/>
      <c r="R825" s="4"/>
      <c r="S825" s="4"/>
      <c r="T825" s="4"/>
      <c r="U825" s="4"/>
      <c r="V825" s="4"/>
      <c r="W825" s="4">
        <v>21.279184107300001</v>
      </c>
      <c r="X825" s="4">
        <v>1</v>
      </c>
      <c r="Y825" s="4">
        <v>21.279184107300001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208</v>
      </c>
      <c r="F826" s="4">
        <f>Source!V803</f>
        <v>0</v>
      </c>
      <c r="G826" s="4" t="s">
        <v>117</v>
      </c>
      <c r="H826" s="4" t="s">
        <v>118</v>
      </c>
      <c r="I826" s="4"/>
      <c r="J826" s="4"/>
      <c r="K826" s="4">
        <v>208</v>
      </c>
      <c r="L826" s="4">
        <v>22</v>
      </c>
      <c r="M826" s="4">
        <v>3</v>
      </c>
      <c r="N826" s="4" t="s">
        <v>3</v>
      </c>
      <c r="O826" s="4">
        <v>-1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209</v>
      </c>
      <c r="F827" s="4">
        <f>ROUND(Source!W803,O827)</f>
        <v>0</v>
      </c>
      <c r="G827" s="4" t="s">
        <v>119</v>
      </c>
      <c r="H827" s="4" t="s">
        <v>120</v>
      </c>
      <c r="I827" s="4"/>
      <c r="J827" s="4"/>
      <c r="K827" s="4">
        <v>209</v>
      </c>
      <c r="L827" s="4">
        <v>23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233</v>
      </c>
      <c r="F828" s="4">
        <f>ROUND(Source!BD803,O828)</f>
        <v>0</v>
      </c>
      <c r="G828" s="4" t="s">
        <v>121</v>
      </c>
      <c r="H828" s="4" t="s">
        <v>122</v>
      </c>
      <c r="I828" s="4"/>
      <c r="J828" s="4"/>
      <c r="K828" s="4">
        <v>233</v>
      </c>
      <c r="L828" s="4">
        <v>24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210</v>
      </c>
      <c r="F829" s="4">
        <f>ROUND(Source!X803,O829)</f>
        <v>9155.85</v>
      </c>
      <c r="G829" s="4" t="s">
        <v>123</v>
      </c>
      <c r="H829" s="4" t="s">
        <v>124</v>
      </c>
      <c r="I829" s="4"/>
      <c r="J829" s="4"/>
      <c r="K829" s="4">
        <v>210</v>
      </c>
      <c r="L829" s="4">
        <v>25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9155.85</v>
      </c>
      <c r="X829" s="4">
        <v>1</v>
      </c>
      <c r="Y829" s="4">
        <v>9155.85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211</v>
      </c>
      <c r="F830" s="4">
        <f>ROUND(Source!Y803,O830)</f>
        <v>4422.17</v>
      </c>
      <c r="G830" s="4" t="s">
        <v>125</v>
      </c>
      <c r="H830" s="4" t="s">
        <v>126</v>
      </c>
      <c r="I830" s="4"/>
      <c r="J830" s="4"/>
      <c r="K830" s="4">
        <v>211</v>
      </c>
      <c r="L830" s="4">
        <v>26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4422.17</v>
      </c>
      <c r="X830" s="4">
        <v>1</v>
      </c>
      <c r="Y830" s="4">
        <v>4422.17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224</v>
      </c>
      <c r="F831" s="4">
        <f>ROUND(Source!AR803,O831)</f>
        <v>41037.15</v>
      </c>
      <c r="G831" s="4" t="s">
        <v>127</v>
      </c>
      <c r="H831" s="4" t="s">
        <v>128</v>
      </c>
      <c r="I831" s="4"/>
      <c r="J831" s="4"/>
      <c r="K831" s="4">
        <v>224</v>
      </c>
      <c r="L831" s="4">
        <v>27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41037.15</v>
      </c>
      <c r="X831" s="4">
        <v>1</v>
      </c>
      <c r="Y831" s="4">
        <v>41037.15</v>
      </c>
      <c r="Z831" s="4"/>
      <c r="AA831" s="4"/>
      <c r="AB831" s="4"/>
    </row>
    <row r="833" spans="1:245" x14ac:dyDescent="0.2">
      <c r="A833" s="1">
        <v>4</v>
      </c>
      <c r="B833" s="1">
        <v>1</v>
      </c>
      <c r="C833" s="1"/>
      <c r="D833" s="1">
        <f>ROW(A856)</f>
        <v>856</v>
      </c>
      <c r="E833" s="1"/>
      <c r="F833" s="1" t="s">
        <v>388</v>
      </c>
      <c r="G833" s="1" t="s">
        <v>388</v>
      </c>
      <c r="H833" s="1" t="s">
        <v>3</v>
      </c>
      <c r="I833" s="1">
        <v>0</v>
      </c>
      <c r="J833" s="1"/>
      <c r="K833" s="1">
        <v>1</v>
      </c>
      <c r="L833" s="1"/>
      <c r="M833" s="1" t="s">
        <v>3</v>
      </c>
      <c r="N833" s="1"/>
      <c r="O833" s="1"/>
      <c r="P833" s="1"/>
      <c r="Q833" s="1"/>
      <c r="R833" s="1"/>
      <c r="S833" s="1">
        <v>0</v>
      </c>
      <c r="T833" s="1"/>
      <c r="U833" s="1" t="s">
        <v>3</v>
      </c>
      <c r="V833" s="1">
        <v>0</v>
      </c>
      <c r="W833" s="1"/>
      <c r="X833" s="1"/>
      <c r="Y833" s="1"/>
      <c r="Z833" s="1"/>
      <c r="AA833" s="1"/>
      <c r="AB833" s="1" t="s">
        <v>3</v>
      </c>
      <c r="AC833" s="1" t="s">
        <v>3</v>
      </c>
      <c r="AD833" s="1" t="s">
        <v>3</v>
      </c>
      <c r="AE833" s="1" t="s">
        <v>3</v>
      </c>
      <c r="AF833" s="1" t="s">
        <v>3</v>
      </c>
      <c r="AG833" s="1" t="s">
        <v>3</v>
      </c>
      <c r="AH833" s="1"/>
      <c r="AI833" s="1"/>
      <c r="AJ833" s="1"/>
      <c r="AK833" s="1"/>
      <c r="AL833" s="1"/>
      <c r="AM833" s="1"/>
      <c r="AN833" s="1"/>
      <c r="AO833" s="1"/>
      <c r="AP833" s="1" t="s">
        <v>3</v>
      </c>
      <c r="AQ833" s="1" t="s">
        <v>3</v>
      </c>
      <c r="AR833" s="1" t="s">
        <v>3</v>
      </c>
      <c r="AS833" s="1"/>
      <c r="AT833" s="1"/>
      <c r="AU833" s="1"/>
      <c r="AV833" s="1"/>
      <c r="AW833" s="1"/>
      <c r="AX833" s="1"/>
      <c r="AY833" s="1"/>
      <c r="AZ833" s="1" t="s">
        <v>3</v>
      </c>
      <c r="BA833" s="1"/>
      <c r="BB833" s="1" t="s">
        <v>3</v>
      </c>
      <c r="BC833" s="1" t="s">
        <v>3</v>
      </c>
      <c r="BD833" s="1" t="s">
        <v>3</v>
      </c>
      <c r="BE833" s="1" t="s">
        <v>3</v>
      </c>
      <c r="BF833" s="1" t="s">
        <v>3</v>
      </c>
      <c r="BG833" s="1" t="s">
        <v>3</v>
      </c>
      <c r="BH833" s="1" t="s">
        <v>3</v>
      </c>
      <c r="BI833" s="1" t="s">
        <v>3</v>
      </c>
      <c r="BJ833" s="1" t="s">
        <v>3</v>
      </c>
      <c r="BK833" s="1" t="s">
        <v>3</v>
      </c>
      <c r="BL833" s="1" t="s">
        <v>3</v>
      </c>
      <c r="BM833" s="1" t="s">
        <v>3</v>
      </c>
      <c r="BN833" s="1" t="s">
        <v>3</v>
      </c>
      <c r="BO833" s="1" t="s">
        <v>3</v>
      </c>
      <c r="BP833" s="1" t="s">
        <v>3</v>
      </c>
      <c r="BQ833" s="1"/>
      <c r="BR833" s="1"/>
      <c r="BS833" s="1"/>
      <c r="BT833" s="1"/>
      <c r="BU833" s="1"/>
      <c r="BV833" s="1"/>
      <c r="BW833" s="1"/>
      <c r="BX833" s="1">
        <v>0</v>
      </c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>
        <v>0</v>
      </c>
    </row>
    <row r="835" spans="1:245" x14ac:dyDescent="0.2">
      <c r="A835" s="2">
        <v>52</v>
      </c>
      <c r="B835" s="2">
        <f t="shared" ref="B835:G835" si="556">B856</f>
        <v>1</v>
      </c>
      <c r="C835" s="2">
        <f t="shared" si="556"/>
        <v>4</v>
      </c>
      <c r="D835" s="2">
        <f t="shared" si="556"/>
        <v>833</v>
      </c>
      <c r="E835" s="2">
        <f t="shared" si="556"/>
        <v>0</v>
      </c>
      <c r="F835" s="2" t="str">
        <f t="shared" si="556"/>
        <v>Монтажные работы</v>
      </c>
      <c r="G835" s="2" t="str">
        <f t="shared" si="556"/>
        <v>Монтажные работы</v>
      </c>
      <c r="H835" s="2"/>
      <c r="I835" s="2"/>
      <c r="J835" s="2"/>
      <c r="K835" s="2"/>
      <c r="L835" s="2"/>
      <c r="M835" s="2"/>
      <c r="N835" s="2"/>
      <c r="O835" s="2">
        <f t="shared" ref="O835:AT835" si="557">O856</f>
        <v>32796.089999999997</v>
      </c>
      <c r="P835" s="2">
        <f t="shared" si="557"/>
        <v>19071.36</v>
      </c>
      <c r="Q835" s="2">
        <f t="shared" si="557"/>
        <v>870.23</v>
      </c>
      <c r="R835" s="2">
        <f t="shared" si="557"/>
        <v>421.3</v>
      </c>
      <c r="S835" s="2">
        <f t="shared" si="557"/>
        <v>12854.5</v>
      </c>
      <c r="T835" s="2">
        <f t="shared" si="557"/>
        <v>0</v>
      </c>
      <c r="U835" s="2">
        <f t="shared" si="557"/>
        <v>19.803997080000002</v>
      </c>
      <c r="V835" s="2">
        <f t="shared" si="557"/>
        <v>0</v>
      </c>
      <c r="W835" s="2">
        <f t="shared" si="557"/>
        <v>0</v>
      </c>
      <c r="X835" s="2">
        <f t="shared" si="557"/>
        <v>11826.14</v>
      </c>
      <c r="Y835" s="2">
        <f t="shared" si="557"/>
        <v>5527.44</v>
      </c>
      <c r="Z835" s="2">
        <f t="shared" si="557"/>
        <v>0</v>
      </c>
      <c r="AA835" s="2">
        <f t="shared" si="557"/>
        <v>0</v>
      </c>
      <c r="AB835" s="2">
        <f t="shared" si="557"/>
        <v>32796.089999999997</v>
      </c>
      <c r="AC835" s="2">
        <f t="shared" si="557"/>
        <v>19071.36</v>
      </c>
      <c r="AD835" s="2">
        <f t="shared" si="557"/>
        <v>870.23</v>
      </c>
      <c r="AE835" s="2">
        <f t="shared" si="557"/>
        <v>421.3</v>
      </c>
      <c r="AF835" s="2">
        <f t="shared" si="557"/>
        <v>12854.5</v>
      </c>
      <c r="AG835" s="2">
        <f t="shared" si="557"/>
        <v>0</v>
      </c>
      <c r="AH835" s="2">
        <f t="shared" si="557"/>
        <v>19.803997080000002</v>
      </c>
      <c r="AI835" s="2">
        <f t="shared" si="557"/>
        <v>0</v>
      </c>
      <c r="AJ835" s="2">
        <f t="shared" si="557"/>
        <v>0</v>
      </c>
      <c r="AK835" s="2">
        <f t="shared" si="557"/>
        <v>11826.14</v>
      </c>
      <c r="AL835" s="2">
        <f t="shared" si="557"/>
        <v>5527.44</v>
      </c>
      <c r="AM835" s="2">
        <f t="shared" si="557"/>
        <v>0</v>
      </c>
      <c r="AN835" s="2">
        <f t="shared" si="557"/>
        <v>0</v>
      </c>
      <c r="AO835" s="2">
        <f t="shared" si="557"/>
        <v>0</v>
      </c>
      <c r="AP835" s="2">
        <f t="shared" si="557"/>
        <v>0</v>
      </c>
      <c r="AQ835" s="2">
        <f t="shared" si="557"/>
        <v>0</v>
      </c>
      <c r="AR835" s="2">
        <f t="shared" si="557"/>
        <v>50823.75</v>
      </c>
      <c r="AS835" s="2">
        <f t="shared" si="557"/>
        <v>0</v>
      </c>
      <c r="AT835" s="2">
        <f t="shared" si="557"/>
        <v>50823.75</v>
      </c>
      <c r="AU835" s="2">
        <f t="shared" ref="AU835:BZ835" si="558">AU856</f>
        <v>0</v>
      </c>
      <c r="AV835" s="2">
        <f t="shared" si="558"/>
        <v>19071.36</v>
      </c>
      <c r="AW835" s="2">
        <f t="shared" si="558"/>
        <v>19071.36</v>
      </c>
      <c r="AX835" s="2">
        <f t="shared" si="558"/>
        <v>0</v>
      </c>
      <c r="AY835" s="2">
        <f t="shared" si="558"/>
        <v>19071.36</v>
      </c>
      <c r="AZ835" s="2">
        <f t="shared" si="558"/>
        <v>0</v>
      </c>
      <c r="BA835" s="2">
        <f t="shared" si="558"/>
        <v>0</v>
      </c>
      <c r="BB835" s="2">
        <f t="shared" si="558"/>
        <v>0</v>
      </c>
      <c r="BC835" s="2">
        <f t="shared" si="558"/>
        <v>0</v>
      </c>
      <c r="BD835" s="2">
        <f t="shared" si="558"/>
        <v>0</v>
      </c>
      <c r="BE835" s="2">
        <f t="shared" si="558"/>
        <v>0</v>
      </c>
      <c r="BF835" s="2">
        <f t="shared" si="558"/>
        <v>0</v>
      </c>
      <c r="BG835" s="2">
        <f t="shared" si="558"/>
        <v>0</v>
      </c>
      <c r="BH835" s="2">
        <f t="shared" si="558"/>
        <v>0</v>
      </c>
      <c r="BI835" s="2">
        <f t="shared" si="558"/>
        <v>0</v>
      </c>
      <c r="BJ835" s="2">
        <f t="shared" si="558"/>
        <v>0</v>
      </c>
      <c r="BK835" s="2">
        <f t="shared" si="558"/>
        <v>0</v>
      </c>
      <c r="BL835" s="2">
        <f t="shared" si="558"/>
        <v>0</v>
      </c>
      <c r="BM835" s="2">
        <f t="shared" si="558"/>
        <v>0</v>
      </c>
      <c r="BN835" s="2">
        <f t="shared" si="558"/>
        <v>0</v>
      </c>
      <c r="BO835" s="2">
        <f t="shared" si="558"/>
        <v>0</v>
      </c>
      <c r="BP835" s="2">
        <f t="shared" si="558"/>
        <v>0</v>
      </c>
      <c r="BQ835" s="2">
        <f t="shared" si="558"/>
        <v>0</v>
      </c>
      <c r="BR835" s="2">
        <f t="shared" si="558"/>
        <v>0</v>
      </c>
      <c r="BS835" s="2">
        <f t="shared" si="558"/>
        <v>0</v>
      </c>
      <c r="BT835" s="2">
        <f t="shared" si="558"/>
        <v>0</v>
      </c>
      <c r="BU835" s="2">
        <f t="shared" si="558"/>
        <v>0</v>
      </c>
      <c r="BV835" s="2">
        <f t="shared" si="558"/>
        <v>0</v>
      </c>
      <c r="BW835" s="2">
        <f t="shared" si="558"/>
        <v>0</v>
      </c>
      <c r="BX835" s="2">
        <f t="shared" si="558"/>
        <v>0</v>
      </c>
      <c r="BY835" s="2">
        <f t="shared" si="558"/>
        <v>0</v>
      </c>
      <c r="BZ835" s="2">
        <f t="shared" si="558"/>
        <v>0</v>
      </c>
      <c r="CA835" s="2">
        <f t="shared" ref="CA835:DF835" si="559">CA856</f>
        <v>50823.75</v>
      </c>
      <c r="CB835" s="2">
        <f t="shared" si="559"/>
        <v>0</v>
      </c>
      <c r="CC835" s="2">
        <f t="shared" si="559"/>
        <v>50823.75</v>
      </c>
      <c r="CD835" s="2">
        <f t="shared" si="559"/>
        <v>0</v>
      </c>
      <c r="CE835" s="2">
        <f t="shared" si="559"/>
        <v>19071.36</v>
      </c>
      <c r="CF835" s="2">
        <f t="shared" si="559"/>
        <v>19071.36</v>
      </c>
      <c r="CG835" s="2">
        <f t="shared" si="559"/>
        <v>0</v>
      </c>
      <c r="CH835" s="2">
        <f t="shared" si="559"/>
        <v>19071.36</v>
      </c>
      <c r="CI835" s="2">
        <f t="shared" si="559"/>
        <v>0</v>
      </c>
      <c r="CJ835" s="2">
        <f t="shared" si="559"/>
        <v>0</v>
      </c>
      <c r="CK835" s="2">
        <f t="shared" si="559"/>
        <v>0</v>
      </c>
      <c r="CL835" s="2">
        <f t="shared" si="559"/>
        <v>0</v>
      </c>
      <c r="CM835" s="2">
        <f t="shared" si="559"/>
        <v>0</v>
      </c>
      <c r="CN835" s="2">
        <f t="shared" si="559"/>
        <v>0</v>
      </c>
      <c r="CO835" s="2">
        <f t="shared" si="559"/>
        <v>0</v>
      </c>
      <c r="CP835" s="2">
        <f t="shared" si="559"/>
        <v>0</v>
      </c>
      <c r="CQ835" s="2">
        <f t="shared" si="559"/>
        <v>0</v>
      </c>
      <c r="CR835" s="2">
        <f t="shared" si="559"/>
        <v>0</v>
      </c>
      <c r="CS835" s="2">
        <f t="shared" si="559"/>
        <v>0</v>
      </c>
      <c r="CT835" s="2">
        <f t="shared" si="559"/>
        <v>0</v>
      </c>
      <c r="CU835" s="2">
        <f t="shared" si="559"/>
        <v>0</v>
      </c>
      <c r="CV835" s="2">
        <f t="shared" si="559"/>
        <v>0</v>
      </c>
      <c r="CW835" s="2">
        <f t="shared" si="559"/>
        <v>0</v>
      </c>
      <c r="CX835" s="2">
        <f t="shared" si="559"/>
        <v>0</v>
      </c>
      <c r="CY835" s="2">
        <f t="shared" si="559"/>
        <v>0</v>
      </c>
      <c r="CZ835" s="2">
        <f t="shared" si="559"/>
        <v>0</v>
      </c>
      <c r="DA835" s="2">
        <f t="shared" si="559"/>
        <v>0</v>
      </c>
      <c r="DB835" s="2">
        <f t="shared" si="559"/>
        <v>0</v>
      </c>
      <c r="DC835" s="2">
        <f t="shared" si="559"/>
        <v>0</v>
      </c>
      <c r="DD835" s="2">
        <f t="shared" si="559"/>
        <v>0</v>
      </c>
      <c r="DE835" s="2">
        <f t="shared" si="559"/>
        <v>0</v>
      </c>
      <c r="DF835" s="2">
        <f t="shared" si="559"/>
        <v>0</v>
      </c>
      <c r="DG835" s="3">
        <f t="shared" ref="DG835:EL835" si="560">DG856</f>
        <v>0</v>
      </c>
      <c r="DH835" s="3">
        <f t="shared" si="560"/>
        <v>0</v>
      </c>
      <c r="DI835" s="3">
        <f t="shared" si="560"/>
        <v>0</v>
      </c>
      <c r="DJ835" s="3">
        <f t="shared" si="560"/>
        <v>0</v>
      </c>
      <c r="DK835" s="3">
        <f t="shared" si="560"/>
        <v>0</v>
      </c>
      <c r="DL835" s="3">
        <f t="shared" si="560"/>
        <v>0</v>
      </c>
      <c r="DM835" s="3">
        <f t="shared" si="560"/>
        <v>0</v>
      </c>
      <c r="DN835" s="3">
        <f t="shared" si="560"/>
        <v>0</v>
      </c>
      <c r="DO835" s="3">
        <f t="shared" si="560"/>
        <v>0</v>
      </c>
      <c r="DP835" s="3">
        <f t="shared" si="560"/>
        <v>0</v>
      </c>
      <c r="DQ835" s="3">
        <f t="shared" si="560"/>
        <v>0</v>
      </c>
      <c r="DR835" s="3">
        <f t="shared" si="560"/>
        <v>0</v>
      </c>
      <c r="DS835" s="3">
        <f t="shared" si="560"/>
        <v>0</v>
      </c>
      <c r="DT835" s="3">
        <f t="shared" si="560"/>
        <v>0</v>
      </c>
      <c r="DU835" s="3">
        <f t="shared" si="560"/>
        <v>0</v>
      </c>
      <c r="DV835" s="3">
        <f t="shared" si="560"/>
        <v>0</v>
      </c>
      <c r="DW835" s="3">
        <f t="shared" si="560"/>
        <v>0</v>
      </c>
      <c r="DX835" s="3">
        <f t="shared" si="560"/>
        <v>0</v>
      </c>
      <c r="DY835" s="3">
        <f t="shared" si="560"/>
        <v>0</v>
      </c>
      <c r="DZ835" s="3">
        <f t="shared" si="560"/>
        <v>0</v>
      </c>
      <c r="EA835" s="3">
        <f t="shared" si="560"/>
        <v>0</v>
      </c>
      <c r="EB835" s="3">
        <f t="shared" si="560"/>
        <v>0</v>
      </c>
      <c r="EC835" s="3">
        <f t="shared" si="560"/>
        <v>0</v>
      </c>
      <c r="ED835" s="3">
        <f t="shared" si="560"/>
        <v>0</v>
      </c>
      <c r="EE835" s="3">
        <f t="shared" si="560"/>
        <v>0</v>
      </c>
      <c r="EF835" s="3">
        <f t="shared" si="560"/>
        <v>0</v>
      </c>
      <c r="EG835" s="3">
        <f t="shared" si="560"/>
        <v>0</v>
      </c>
      <c r="EH835" s="3">
        <f t="shared" si="560"/>
        <v>0</v>
      </c>
      <c r="EI835" s="3">
        <f t="shared" si="560"/>
        <v>0</v>
      </c>
      <c r="EJ835" s="3">
        <f t="shared" si="560"/>
        <v>0</v>
      </c>
      <c r="EK835" s="3">
        <f t="shared" si="560"/>
        <v>0</v>
      </c>
      <c r="EL835" s="3">
        <f t="shared" si="560"/>
        <v>0</v>
      </c>
      <c r="EM835" s="3">
        <f t="shared" ref="EM835:FR835" si="561">EM856</f>
        <v>0</v>
      </c>
      <c r="EN835" s="3">
        <f t="shared" si="561"/>
        <v>0</v>
      </c>
      <c r="EO835" s="3">
        <f t="shared" si="561"/>
        <v>0</v>
      </c>
      <c r="EP835" s="3">
        <f t="shared" si="561"/>
        <v>0</v>
      </c>
      <c r="EQ835" s="3">
        <f t="shared" si="561"/>
        <v>0</v>
      </c>
      <c r="ER835" s="3">
        <f t="shared" si="561"/>
        <v>0</v>
      </c>
      <c r="ES835" s="3">
        <f t="shared" si="561"/>
        <v>0</v>
      </c>
      <c r="ET835" s="3">
        <f t="shared" si="561"/>
        <v>0</v>
      </c>
      <c r="EU835" s="3">
        <f t="shared" si="561"/>
        <v>0</v>
      </c>
      <c r="EV835" s="3">
        <f t="shared" si="561"/>
        <v>0</v>
      </c>
      <c r="EW835" s="3">
        <f t="shared" si="561"/>
        <v>0</v>
      </c>
      <c r="EX835" s="3">
        <f t="shared" si="561"/>
        <v>0</v>
      </c>
      <c r="EY835" s="3">
        <f t="shared" si="561"/>
        <v>0</v>
      </c>
      <c r="EZ835" s="3">
        <f t="shared" si="561"/>
        <v>0</v>
      </c>
      <c r="FA835" s="3">
        <f t="shared" si="561"/>
        <v>0</v>
      </c>
      <c r="FB835" s="3">
        <f t="shared" si="561"/>
        <v>0</v>
      </c>
      <c r="FC835" s="3">
        <f t="shared" si="561"/>
        <v>0</v>
      </c>
      <c r="FD835" s="3">
        <f t="shared" si="561"/>
        <v>0</v>
      </c>
      <c r="FE835" s="3">
        <f t="shared" si="561"/>
        <v>0</v>
      </c>
      <c r="FF835" s="3">
        <f t="shared" si="561"/>
        <v>0</v>
      </c>
      <c r="FG835" s="3">
        <f t="shared" si="561"/>
        <v>0</v>
      </c>
      <c r="FH835" s="3">
        <f t="shared" si="561"/>
        <v>0</v>
      </c>
      <c r="FI835" s="3">
        <f t="shared" si="561"/>
        <v>0</v>
      </c>
      <c r="FJ835" s="3">
        <f t="shared" si="561"/>
        <v>0</v>
      </c>
      <c r="FK835" s="3">
        <f t="shared" si="561"/>
        <v>0</v>
      </c>
      <c r="FL835" s="3">
        <f t="shared" si="561"/>
        <v>0</v>
      </c>
      <c r="FM835" s="3">
        <f t="shared" si="561"/>
        <v>0</v>
      </c>
      <c r="FN835" s="3">
        <f t="shared" si="561"/>
        <v>0</v>
      </c>
      <c r="FO835" s="3">
        <f t="shared" si="561"/>
        <v>0</v>
      </c>
      <c r="FP835" s="3">
        <f t="shared" si="561"/>
        <v>0</v>
      </c>
      <c r="FQ835" s="3">
        <f t="shared" si="561"/>
        <v>0</v>
      </c>
      <c r="FR835" s="3">
        <f t="shared" si="561"/>
        <v>0</v>
      </c>
      <c r="FS835" s="3">
        <f t="shared" ref="FS835:GX835" si="562">FS856</f>
        <v>0</v>
      </c>
      <c r="FT835" s="3">
        <f t="shared" si="562"/>
        <v>0</v>
      </c>
      <c r="FU835" s="3">
        <f t="shared" si="562"/>
        <v>0</v>
      </c>
      <c r="FV835" s="3">
        <f t="shared" si="562"/>
        <v>0</v>
      </c>
      <c r="FW835" s="3">
        <f t="shared" si="562"/>
        <v>0</v>
      </c>
      <c r="FX835" s="3">
        <f t="shared" si="562"/>
        <v>0</v>
      </c>
      <c r="FY835" s="3">
        <f t="shared" si="562"/>
        <v>0</v>
      </c>
      <c r="FZ835" s="3">
        <f t="shared" si="562"/>
        <v>0</v>
      </c>
      <c r="GA835" s="3">
        <f t="shared" si="562"/>
        <v>0</v>
      </c>
      <c r="GB835" s="3">
        <f t="shared" si="562"/>
        <v>0</v>
      </c>
      <c r="GC835" s="3">
        <f t="shared" si="562"/>
        <v>0</v>
      </c>
      <c r="GD835" s="3">
        <f t="shared" si="562"/>
        <v>0</v>
      </c>
      <c r="GE835" s="3">
        <f t="shared" si="562"/>
        <v>0</v>
      </c>
      <c r="GF835" s="3">
        <f t="shared" si="562"/>
        <v>0</v>
      </c>
      <c r="GG835" s="3">
        <f t="shared" si="562"/>
        <v>0</v>
      </c>
      <c r="GH835" s="3">
        <f t="shared" si="562"/>
        <v>0</v>
      </c>
      <c r="GI835" s="3">
        <f t="shared" si="562"/>
        <v>0</v>
      </c>
      <c r="GJ835" s="3">
        <f t="shared" si="562"/>
        <v>0</v>
      </c>
      <c r="GK835" s="3">
        <f t="shared" si="562"/>
        <v>0</v>
      </c>
      <c r="GL835" s="3">
        <f t="shared" si="562"/>
        <v>0</v>
      </c>
      <c r="GM835" s="3">
        <f t="shared" si="562"/>
        <v>0</v>
      </c>
      <c r="GN835" s="3">
        <f t="shared" si="562"/>
        <v>0</v>
      </c>
      <c r="GO835" s="3">
        <f t="shared" si="562"/>
        <v>0</v>
      </c>
      <c r="GP835" s="3">
        <f t="shared" si="562"/>
        <v>0</v>
      </c>
      <c r="GQ835" s="3">
        <f t="shared" si="562"/>
        <v>0</v>
      </c>
      <c r="GR835" s="3">
        <f t="shared" si="562"/>
        <v>0</v>
      </c>
      <c r="GS835" s="3">
        <f t="shared" si="562"/>
        <v>0</v>
      </c>
      <c r="GT835" s="3">
        <f t="shared" si="562"/>
        <v>0</v>
      </c>
      <c r="GU835" s="3">
        <f t="shared" si="562"/>
        <v>0</v>
      </c>
      <c r="GV835" s="3">
        <f t="shared" si="562"/>
        <v>0</v>
      </c>
      <c r="GW835" s="3">
        <f t="shared" si="562"/>
        <v>0</v>
      </c>
      <c r="GX835" s="3">
        <f t="shared" si="562"/>
        <v>0</v>
      </c>
    </row>
    <row r="837" spans="1:245" x14ac:dyDescent="0.2">
      <c r="A837">
        <v>17</v>
      </c>
      <c r="B837">
        <v>1</v>
      </c>
      <c r="E837" t="s">
        <v>3</v>
      </c>
      <c r="F837" t="s">
        <v>389</v>
      </c>
      <c r="G837" t="s">
        <v>390</v>
      </c>
      <c r="H837" t="s">
        <v>391</v>
      </c>
      <c r="I837">
        <f>ROUND(87/100,9)</f>
        <v>0.87</v>
      </c>
      <c r="J837">
        <v>0</v>
      </c>
      <c r="K837">
        <f>ROUND(87/100,9)</f>
        <v>0.87</v>
      </c>
      <c r="O837">
        <f t="shared" ref="O837:O854" si="563">ROUND(CP837,2)</f>
        <v>9121.9500000000007</v>
      </c>
      <c r="P837">
        <f t="shared" ref="P837:P854" si="564">ROUND((ROUND((AC837*AW837*I837),2)*BC837),2)</f>
        <v>0</v>
      </c>
      <c r="Q837">
        <f t="shared" ref="Q837:Q848" si="565">(ROUND((ROUND((((ET837*1.05))*AV837*I837),2)*BB837),2)+ROUND((ROUND(((AE837-((EU837*1.05)))*AV837*I837),2)*BS837),2))</f>
        <v>5630.13</v>
      </c>
      <c r="R837">
        <f t="shared" ref="R837:R854" si="566">ROUND((ROUND((AE837*AV837*I837),2)*BS837),2)</f>
        <v>2687.96</v>
      </c>
      <c r="S837">
        <f t="shared" ref="S837:S854" si="567">ROUND((ROUND((AF837*AV837*I837),2)*BA837),2)</f>
        <v>3491.82</v>
      </c>
      <c r="T837">
        <f t="shared" ref="T837:T854" si="568">ROUND(CU837*I837,2)</f>
        <v>0</v>
      </c>
      <c r="U837">
        <f t="shared" ref="U837:U854" si="569">CV837*I837</f>
        <v>5.9262033600000006</v>
      </c>
      <c r="V837">
        <f t="shared" ref="V837:V854" si="570">CW837*I837</f>
        <v>0</v>
      </c>
      <c r="W837">
        <f t="shared" ref="W837:W854" si="571">ROUND(CX837*I837,2)</f>
        <v>0</v>
      </c>
      <c r="X837">
        <f t="shared" ref="X837:X854" si="572">ROUND(CY837,2)</f>
        <v>3212.47</v>
      </c>
      <c r="Y837">
        <f t="shared" ref="Y837:Y854" si="573">ROUND(CZ837,2)</f>
        <v>1501.48</v>
      </c>
      <c r="AA837">
        <v>-1</v>
      </c>
      <c r="AB837">
        <f t="shared" ref="AB837:AB854" si="574">ROUND((AC837+AD837+AF837),6)</f>
        <v>477.41399999999999</v>
      </c>
      <c r="AC837">
        <f t="shared" ref="AC837:AC843" si="575">ROUND((ES837),6)</f>
        <v>0</v>
      </c>
      <c r="AD837">
        <f t="shared" ref="AD837:AD848" si="576">ROUND(((((ET837*1.05))-((EU837*1.05)))+AE837),6)</f>
        <v>398.75850000000003</v>
      </c>
      <c r="AE837">
        <f t="shared" ref="AE837:AE848" si="577">ROUND(((EU837*1.05)),6)</f>
        <v>60.5535</v>
      </c>
      <c r="AF837">
        <f t="shared" ref="AF837:AF848" si="578">ROUND(((EV837*1.05)),6)</f>
        <v>78.655500000000004</v>
      </c>
      <c r="AG837">
        <f t="shared" ref="AG837:AG854" si="579">ROUND((AP837),6)</f>
        <v>0</v>
      </c>
      <c r="AH837">
        <f t="shared" ref="AH837:AH848" si="580">((EW837*1.05))</f>
        <v>6.3840000000000003</v>
      </c>
      <c r="AI837">
        <f t="shared" ref="AI837:AI848" si="581">((EX837*1.05))</f>
        <v>0</v>
      </c>
      <c r="AJ837">
        <f t="shared" ref="AJ837:AJ854" si="582">(AS837)</f>
        <v>0</v>
      </c>
      <c r="AK837">
        <v>454.68</v>
      </c>
      <c r="AL837">
        <v>0</v>
      </c>
      <c r="AM837">
        <v>379.77</v>
      </c>
      <c r="AN837">
        <v>57.67</v>
      </c>
      <c r="AO837">
        <v>74.91</v>
      </c>
      <c r="AP837">
        <v>0</v>
      </c>
      <c r="AQ837">
        <v>6.08</v>
      </c>
      <c r="AR837">
        <v>0</v>
      </c>
      <c r="AS837">
        <v>0</v>
      </c>
      <c r="AT837">
        <v>92</v>
      </c>
      <c r="AU837">
        <v>43</v>
      </c>
      <c r="AV837">
        <v>1.0669999999999999</v>
      </c>
      <c r="AW837">
        <v>1.081</v>
      </c>
      <c r="AZ837">
        <v>1</v>
      </c>
      <c r="BA837">
        <v>47.82</v>
      </c>
      <c r="BB837">
        <v>15.21</v>
      </c>
      <c r="BC837">
        <v>1</v>
      </c>
      <c r="BD837" t="s">
        <v>3</v>
      </c>
      <c r="BE837" t="s">
        <v>3</v>
      </c>
      <c r="BF837" t="s">
        <v>3</v>
      </c>
      <c r="BG837" t="s">
        <v>3</v>
      </c>
      <c r="BH837">
        <v>0</v>
      </c>
      <c r="BI837">
        <v>2</v>
      </c>
      <c r="BJ837" t="s">
        <v>392</v>
      </c>
      <c r="BM837">
        <v>318</v>
      </c>
      <c r="BN837">
        <v>0</v>
      </c>
      <c r="BO837" t="s">
        <v>389</v>
      </c>
      <c r="BP837">
        <v>1</v>
      </c>
      <c r="BQ837">
        <v>40</v>
      </c>
      <c r="BR837">
        <v>0</v>
      </c>
      <c r="BS837">
        <v>47.82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92</v>
      </c>
      <c r="CA837">
        <v>43</v>
      </c>
      <c r="CB837" t="s">
        <v>3</v>
      </c>
      <c r="CE837">
        <v>30</v>
      </c>
      <c r="CF837">
        <v>0</v>
      </c>
      <c r="CG837">
        <v>0</v>
      </c>
      <c r="CM837">
        <v>0</v>
      </c>
      <c r="CN837" t="s">
        <v>1008</v>
      </c>
      <c r="CO837">
        <v>0</v>
      </c>
      <c r="CP837">
        <f t="shared" ref="CP837:CP854" si="583">(P837+Q837+S837)</f>
        <v>9121.9500000000007</v>
      </c>
      <c r="CQ837">
        <f t="shared" ref="CQ837:CQ854" si="584">ROUND((ROUND((AC837*AW837*1),2)*BC837),2)</f>
        <v>0</v>
      </c>
      <c r="CR837">
        <f t="shared" ref="CR837:CR848" si="585">(ROUND((ROUND((((ET837*1.05))*AV837*1),2)*BB837),2)+ROUND((ROUND(((AE837-((EU837*1.05)))*AV837*1),2)*BS837),2))</f>
        <v>6471.55</v>
      </c>
      <c r="CS837">
        <f t="shared" ref="CS837:CS854" si="586">ROUND((ROUND((AE837*AV837*1),2)*BS837),2)</f>
        <v>3089.65</v>
      </c>
      <c r="CT837">
        <f t="shared" ref="CT837:CT854" si="587">ROUND((ROUND((AF837*AV837*1),2)*BA837),2)</f>
        <v>4013.53</v>
      </c>
      <c r="CU837">
        <f t="shared" ref="CU837:CU854" si="588">AG837</f>
        <v>0</v>
      </c>
      <c r="CV837">
        <f t="shared" ref="CV837:CV854" si="589">(AH837*AV837)</f>
        <v>6.8117280000000004</v>
      </c>
      <c r="CW837">
        <f t="shared" ref="CW837:CW854" si="590">AI837</f>
        <v>0</v>
      </c>
      <c r="CX837">
        <f t="shared" ref="CX837:CX854" si="591">AJ837</f>
        <v>0</v>
      </c>
      <c r="CY837">
        <f t="shared" ref="CY837:CY854" si="592">S837*(BZ837/100)</f>
        <v>3212.4744000000005</v>
      </c>
      <c r="CZ837">
        <f t="shared" ref="CZ837:CZ854" si="593">S837*(CA837/100)</f>
        <v>1501.4826</v>
      </c>
      <c r="DC837" t="s">
        <v>3</v>
      </c>
      <c r="DD837" t="s">
        <v>3</v>
      </c>
      <c r="DE837" t="s">
        <v>218</v>
      </c>
      <c r="DF837" t="s">
        <v>218</v>
      </c>
      <c r="DG837" t="s">
        <v>218</v>
      </c>
      <c r="DH837" t="s">
        <v>3</v>
      </c>
      <c r="DI837" t="s">
        <v>218</v>
      </c>
      <c r="DJ837" t="s">
        <v>218</v>
      </c>
      <c r="DK837" t="s">
        <v>3</v>
      </c>
      <c r="DL837" t="s">
        <v>3</v>
      </c>
      <c r="DM837" t="s">
        <v>3</v>
      </c>
      <c r="DN837">
        <v>112</v>
      </c>
      <c r="DO837">
        <v>70</v>
      </c>
      <c r="DP837">
        <v>1.0669999999999999</v>
      </c>
      <c r="DQ837">
        <v>1.081</v>
      </c>
      <c r="DU837">
        <v>1013</v>
      </c>
      <c r="DV837" t="s">
        <v>391</v>
      </c>
      <c r="DW837" t="s">
        <v>391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40698704</v>
      </c>
      <c r="EF837">
        <v>40</v>
      </c>
      <c r="EG837" t="s">
        <v>393</v>
      </c>
      <c r="EH837">
        <v>0</v>
      </c>
      <c r="EI837" t="s">
        <v>3</v>
      </c>
      <c r="EJ837">
        <v>2</v>
      </c>
      <c r="EK837">
        <v>318</v>
      </c>
      <c r="EL837" t="s">
        <v>394</v>
      </c>
      <c r="EM837" t="s">
        <v>395</v>
      </c>
      <c r="EO837" t="s">
        <v>213</v>
      </c>
      <c r="EQ837">
        <v>132096</v>
      </c>
      <c r="ER837">
        <v>454.68</v>
      </c>
      <c r="ES837">
        <v>0</v>
      </c>
      <c r="ET837">
        <v>379.77</v>
      </c>
      <c r="EU837">
        <v>57.67</v>
      </c>
      <c r="EV837">
        <v>74.91</v>
      </c>
      <c r="EW837">
        <v>6.08</v>
      </c>
      <c r="EX837">
        <v>0</v>
      </c>
      <c r="EY837">
        <v>0</v>
      </c>
      <c r="FQ837">
        <v>0</v>
      </c>
      <c r="FR837">
        <v>0</v>
      </c>
      <c r="FS837">
        <v>0</v>
      </c>
      <c r="FX837">
        <v>112</v>
      </c>
      <c r="FY837">
        <v>70</v>
      </c>
      <c r="GA837" t="s">
        <v>3</v>
      </c>
      <c r="GD837">
        <v>0</v>
      </c>
      <c r="GF837">
        <v>369100549</v>
      </c>
      <c r="GG837">
        <v>2</v>
      </c>
      <c r="GH837">
        <v>1</v>
      </c>
      <c r="GI837">
        <v>2</v>
      </c>
      <c r="GJ837">
        <v>0</v>
      </c>
      <c r="GK837">
        <f>ROUND(R837*(R12)/100,2)</f>
        <v>4300.74</v>
      </c>
      <c r="GL837">
        <f t="shared" ref="GL837:GL854" si="594">ROUND(IF(AND(BH837=3,BI837=3,FS837&lt;&gt;0),P837,0),2)</f>
        <v>0</v>
      </c>
      <c r="GM837">
        <f t="shared" ref="GM837:GM854" si="595">ROUND(O837+X837+Y837+GK837,2)+GX837</f>
        <v>18136.64</v>
      </c>
      <c r="GN837">
        <f t="shared" ref="GN837:GN854" si="596">IF(OR(BI837=0,BI837=1),GM837-GX837,0)</f>
        <v>0</v>
      </c>
      <c r="GO837">
        <f t="shared" ref="GO837:GO854" si="597">IF(BI837=2,GM837-GX837,0)</f>
        <v>18136.64</v>
      </c>
      <c r="GP837">
        <f t="shared" ref="GP837:GP854" si="598">IF(BI837=4,GM837-GX837,0)</f>
        <v>0</v>
      </c>
      <c r="GR837">
        <v>0</v>
      </c>
      <c r="GS837">
        <v>3</v>
      </c>
      <c r="GT837">
        <v>0</v>
      </c>
      <c r="GU837" t="s">
        <v>3</v>
      </c>
      <c r="GV837">
        <f t="shared" ref="GV837:GV854" si="599">ROUND((GT837),6)</f>
        <v>0</v>
      </c>
      <c r="GW837">
        <v>1</v>
      </c>
      <c r="GX837">
        <f t="shared" ref="GX837:GX854" si="600">ROUND(HC837*I837,2)</f>
        <v>0</v>
      </c>
      <c r="HA837">
        <v>0</v>
      </c>
      <c r="HB837">
        <v>0</v>
      </c>
      <c r="HC837">
        <f t="shared" ref="HC837:HC854" si="601">GV837*GW837</f>
        <v>0</v>
      </c>
      <c r="HE837" t="s">
        <v>3</v>
      </c>
      <c r="HF837" t="s">
        <v>3</v>
      </c>
      <c r="HM837" t="s">
        <v>3</v>
      </c>
      <c r="HN837" t="s">
        <v>3</v>
      </c>
      <c r="HO837" t="s">
        <v>3</v>
      </c>
      <c r="HP837" t="s">
        <v>3</v>
      </c>
      <c r="HQ837" t="s">
        <v>3</v>
      </c>
      <c r="HS837">
        <v>0</v>
      </c>
      <c r="IK837">
        <v>0</v>
      </c>
    </row>
    <row r="838" spans="1:245" x14ac:dyDescent="0.2">
      <c r="A838">
        <v>17</v>
      </c>
      <c r="B838">
        <v>1</v>
      </c>
      <c r="E838" t="s">
        <v>3</v>
      </c>
      <c r="F838" t="s">
        <v>396</v>
      </c>
      <c r="G838" t="s">
        <v>397</v>
      </c>
      <c r="H838" t="s">
        <v>391</v>
      </c>
      <c r="I838">
        <v>0</v>
      </c>
      <c r="J838">
        <v>0</v>
      </c>
      <c r="K838">
        <v>0</v>
      </c>
      <c r="O838">
        <f t="shared" si="563"/>
        <v>0</v>
      </c>
      <c r="P838">
        <f t="shared" si="564"/>
        <v>0</v>
      </c>
      <c r="Q838">
        <f t="shared" si="565"/>
        <v>0</v>
      </c>
      <c r="R838">
        <f t="shared" si="566"/>
        <v>0</v>
      </c>
      <c r="S838">
        <f t="shared" si="567"/>
        <v>0</v>
      </c>
      <c r="T838">
        <f t="shared" si="568"/>
        <v>0</v>
      </c>
      <c r="U838">
        <f t="shared" si="569"/>
        <v>0</v>
      </c>
      <c r="V838">
        <f t="shared" si="570"/>
        <v>0</v>
      </c>
      <c r="W838">
        <f t="shared" si="571"/>
        <v>0</v>
      </c>
      <c r="X838">
        <f t="shared" si="572"/>
        <v>0</v>
      </c>
      <c r="Y838">
        <f t="shared" si="573"/>
        <v>0</v>
      </c>
      <c r="AA838">
        <v>-1</v>
      </c>
      <c r="AB838">
        <f t="shared" si="574"/>
        <v>143.79750000000001</v>
      </c>
      <c r="AC838">
        <f t="shared" si="575"/>
        <v>0</v>
      </c>
      <c r="AD838">
        <f t="shared" si="576"/>
        <v>114.303</v>
      </c>
      <c r="AE838">
        <f t="shared" si="577"/>
        <v>17.3565</v>
      </c>
      <c r="AF838">
        <f t="shared" si="578"/>
        <v>29.494499999999999</v>
      </c>
      <c r="AG838">
        <f t="shared" si="579"/>
        <v>0</v>
      </c>
      <c r="AH838">
        <f t="shared" si="580"/>
        <v>2.3939999999999997</v>
      </c>
      <c r="AI838">
        <f t="shared" si="581"/>
        <v>0</v>
      </c>
      <c r="AJ838">
        <f t="shared" si="582"/>
        <v>0</v>
      </c>
      <c r="AK838">
        <v>136.94999999999999</v>
      </c>
      <c r="AL838">
        <v>0</v>
      </c>
      <c r="AM838">
        <v>108.86</v>
      </c>
      <c r="AN838">
        <v>16.53</v>
      </c>
      <c r="AO838">
        <v>28.09</v>
      </c>
      <c r="AP838">
        <v>0</v>
      </c>
      <c r="AQ838">
        <v>2.2799999999999998</v>
      </c>
      <c r="AR838">
        <v>0</v>
      </c>
      <c r="AS838">
        <v>0</v>
      </c>
      <c r="AT838">
        <v>92</v>
      </c>
      <c r="AU838">
        <v>43</v>
      </c>
      <c r="AV838">
        <v>1.0669999999999999</v>
      </c>
      <c r="AW838">
        <v>1.081</v>
      </c>
      <c r="AZ838">
        <v>1</v>
      </c>
      <c r="BA838">
        <v>47.82</v>
      </c>
      <c r="BB838">
        <v>15.21</v>
      </c>
      <c r="BC838">
        <v>1</v>
      </c>
      <c r="BD838" t="s">
        <v>3</v>
      </c>
      <c r="BE838" t="s">
        <v>3</v>
      </c>
      <c r="BF838" t="s">
        <v>3</v>
      </c>
      <c r="BG838" t="s">
        <v>3</v>
      </c>
      <c r="BH838">
        <v>0</v>
      </c>
      <c r="BI838">
        <v>2</v>
      </c>
      <c r="BJ838" t="s">
        <v>398</v>
      </c>
      <c r="BM838">
        <v>318</v>
      </c>
      <c r="BN838">
        <v>0</v>
      </c>
      <c r="BO838" t="s">
        <v>396</v>
      </c>
      <c r="BP838">
        <v>1</v>
      </c>
      <c r="BQ838">
        <v>40</v>
      </c>
      <c r="BR838">
        <v>0</v>
      </c>
      <c r="BS838">
        <v>47.82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92</v>
      </c>
      <c r="CA838">
        <v>43</v>
      </c>
      <c r="CB838" t="s">
        <v>3</v>
      </c>
      <c r="CE838">
        <v>30</v>
      </c>
      <c r="CF838">
        <v>0</v>
      </c>
      <c r="CG838">
        <v>0</v>
      </c>
      <c r="CM838">
        <v>0</v>
      </c>
      <c r="CN838" t="s">
        <v>1008</v>
      </c>
      <c r="CO838">
        <v>0</v>
      </c>
      <c r="CP838">
        <f t="shared" si="583"/>
        <v>0</v>
      </c>
      <c r="CQ838">
        <f t="shared" si="584"/>
        <v>0</v>
      </c>
      <c r="CR838">
        <f t="shared" si="585"/>
        <v>1855.01</v>
      </c>
      <c r="CS838">
        <f t="shared" si="586"/>
        <v>885.63</v>
      </c>
      <c r="CT838">
        <f t="shared" si="587"/>
        <v>1504.9</v>
      </c>
      <c r="CU838">
        <f t="shared" si="588"/>
        <v>0</v>
      </c>
      <c r="CV838">
        <f t="shared" si="589"/>
        <v>2.5543979999999995</v>
      </c>
      <c r="CW838">
        <f t="shared" si="590"/>
        <v>0</v>
      </c>
      <c r="CX838">
        <f t="shared" si="591"/>
        <v>0</v>
      </c>
      <c r="CY838">
        <f t="shared" si="592"/>
        <v>0</v>
      </c>
      <c r="CZ838">
        <f t="shared" si="593"/>
        <v>0</v>
      </c>
      <c r="DC838" t="s">
        <v>3</v>
      </c>
      <c r="DD838" t="s">
        <v>3</v>
      </c>
      <c r="DE838" t="s">
        <v>218</v>
      </c>
      <c r="DF838" t="s">
        <v>218</v>
      </c>
      <c r="DG838" t="s">
        <v>218</v>
      </c>
      <c r="DH838" t="s">
        <v>3</v>
      </c>
      <c r="DI838" t="s">
        <v>218</v>
      </c>
      <c r="DJ838" t="s">
        <v>218</v>
      </c>
      <c r="DK838" t="s">
        <v>3</v>
      </c>
      <c r="DL838" t="s">
        <v>3</v>
      </c>
      <c r="DM838" t="s">
        <v>3</v>
      </c>
      <c r="DN838">
        <v>112</v>
      </c>
      <c r="DO838">
        <v>70</v>
      </c>
      <c r="DP838">
        <v>1.0669999999999999</v>
      </c>
      <c r="DQ838">
        <v>1.081</v>
      </c>
      <c r="DU838">
        <v>1013</v>
      </c>
      <c r="DV838" t="s">
        <v>391</v>
      </c>
      <c r="DW838" t="s">
        <v>391</v>
      </c>
      <c r="DX838">
        <v>1</v>
      </c>
      <c r="DZ838" t="s">
        <v>3</v>
      </c>
      <c r="EA838" t="s">
        <v>3</v>
      </c>
      <c r="EB838" t="s">
        <v>3</v>
      </c>
      <c r="EC838" t="s">
        <v>3</v>
      </c>
      <c r="EE838">
        <v>40698704</v>
      </c>
      <c r="EF838">
        <v>40</v>
      </c>
      <c r="EG838" t="s">
        <v>393</v>
      </c>
      <c r="EH838">
        <v>0</v>
      </c>
      <c r="EI838" t="s">
        <v>3</v>
      </c>
      <c r="EJ838">
        <v>2</v>
      </c>
      <c r="EK838">
        <v>318</v>
      </c>
      <c r="EL838" t="s">
        <v>394</v>
      </c>
      <c r="EM838" t="s">
        <v>395</v>
      </c>
      <c r="EO838" t="s">
        <v>213</v>
      </c>
      <c r="EQ838">
        <v>132096</v>
      </c>
      <c r="ER838">
        <v>136.94999999999999</v>
      </c>
      <c r="ES838">
        <v>0</v>
      </c>
      <c r="ET838">
        <v>108.86</v>
      </c>
      <c r="EU838">
        <v>16.53</v>
      </c>
      <c r="EV838">
        <v>28.09</v>
      </c>
      <c r="EW838">
        <v>2.2799999999999998</v>
      </c>
      <c r="EX838">
        <v>0</v>
      </c>
      <c r="EY838">
        <v>0</v>
      </c>
      <c r="FQ838">
        <v>0</v>
      </c>
      <c r="FR838">
        <v>0</v>
      </c>
      <c r="FS838">
        <v>0</v>
      </c>
      <c r="FX838">
        <v>112</v>
      </c>
      <c r="FY838">
        <v>70</v>
      </c>
      <c r="GA838" t="s">
        <v>3</v>
      </c>
      <c r="GD838">
        <v>0</v>
      </c>
      <c r="GF838">
        <v>-2050852561</v>
      </c>
      <c r="GG838">
        <v>2</v>
      </c>
      <c r="GH838">
        <v>1</v>
      </c>
      <c r="GI838">
        <v>2</v>
      </c>
      <c r="GJ838">
        <v>0</v>
      </c>
      <c r="GK838">
        <f>ROUND(R838*(R12)/100,2)</f>
        <v>0</v>
      </c>
      <c r="GL838">
        <f t="shared" si="594"/>
        <v>0</v>
      </c>
      <c r="GM838">
        <f t="shared" si="595"/>
        <v>0</v>
      </c>
      <c r="GN838">
        <f t="shared" si="596"/>
        <v>0</v>
      </c>
      <c r="GO838">
        <f t="shared" si="597"/>
        <v>0</v>
      </c>
      <c r="GP838">
        <f t="shared" si="598"/>
        <v>0</v>
      </c>
      <c r="GR838">
        <v>0</v>
      </c>
      <c r="GS838">
        <v>3</v>
      </c>
      <c r="GT838">
        <v>0</v>
      </c>
      <c r="GU838" t="s">
        <v>3</v>
      </c>
      <c r="GV838">
        <f t="shared" si="599"/>
        <v>0</v>
      </c>
      <c r="GW838">
        <v>1</v>
      </c>
      <c r="GX838">
        <f t="shared" si="600"/>
        <v>0</v>
      </c>
      <c r="HA838">
        <v>0</v>
      </c>
      <c r="HB838">
        <v>0</v>
      </c>
      <c r="HC838">
        <f t="shared" si="601"/>
        <v>0</v>
      </c>
      <c r="HE838" t="s">
        <v>3</v>
      </c>
      <c r="HF838" t="s">
        <v>3</v>
      </c>
      <c r="HM838" t="s">
        <v>3</v>
      </c>
      <c r="HN838" t="s">
        <v>3</v>
      </c>
      <c r="HO838" t="s">
        <v>3</v>
      </c>
      <c r="HP838" t="s">
        <v>3</v>
      </c>
      <c r="HQ838" t="s">
        <v>3</v>
      </c>
      <c r="HS838">
        <v>0</v>
      </c>
      <c r="IK838">
        <v>0</v>
      </c>
    </row>
    <row r="839" spans="1:245" x14ac:dyDescent="0.2">
      <c r="A839">
        <v>17</v>
      </c>
      <c r="B839">
        <v>1</v>
      </c>
      <c r="E839" t="s">
        <v>3</v>
      </c>
      <c r="F839" t="s">
        <v>136</v>
      </c>
      <c r="G839" t="s">
        <v>356</v>
      </c>
      <c r="H839" t="s">
        <v>61</v>
      </c>
      <c r="I839">
        <v>6.96</v>
      </c>
      <c r="J839">
        <v>0</v>
      </c>
      <c r="K839">
        <v>6.96</v>
      </c>
      <c r="O839">
        <f t="shared" si="563"/>
        <v>6510.8</v>
      </c>
      <c r="P839">
        <f t="shared" si="564"/>
        <v>6510.8</v>
      </c>
      <c r="Q839">
        <f t="shared" si="565"/>
        <v>0</v>
      </c>
      <c r="R839">
        <f t="shared" si="566"/>
        <v>0</v>
      </c>
      <c r="S839">
        <f t="shared" si="567"/>
        <v>0</v>
      </c>
      <c r="T839">
        <f t="shared" si="568"/>
        <v>0</v>
      </c>
      <c r="U839">
        <f t="shared" si="569"/>
        <v>0</v>
      </c>
      <c r="V839">
        <f t="shared" si="570"/>
        <v>0</v>
      </c>
      <c r="W839">
        <f t="shared" si="571"/>
        <v>0</v>
      </c>
      <c r="X839">
        <f t="shared" si="572"/>
        <v>0</v>
      </c>
      <c r="Y839">
        <f t="shared" si="573"/>
        <v>0</v>
      </c>
      <c r="AA839">
        <v>-1</v>
      </c>
      <c r="AB839">
        <f t="shared" si="574"/>
        <v>104.99</v>
      </c>
      <c r="AC839">
        <f t="shared" si="575"/>
        <v>104.99</v>
      </c>
      <c r="AD839">
        <f t="shared" si="576"/>
        <v>0</v>
      </c>
      <c r="AE839">
        <f t="shared" si="577"/>
        <v>0</v>
      </c>
      <c r="AF839">
        <f t="shared" si="578"/>
        <v>0</v>
      </c>
      <c r="AG839">
        <f t="shared" si="579"/>
        <v>0</v>
      </c>
      <c r="AH839">
        <f t="shared" si="580"/>
        <v>0</v>
      </c>
      <c r="AI839">
        <f t="shared" si="581"/>
        <v>0</v>
      </c>
      <c r="AJ839">
        <f t="shared" si="582"/>
        <v>0</v>
      </c>
      <c r="AK839">
        <v>104.99</v>
      </c>
      <c r="AL839">
        <v>104.99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8.91</v>
      </c>
      <c r="BD839" t="s">
        <v>3</v>
      </c>
      <c r="BE839" t="s">
        <v>3</v>
      </c>
      <c r="BF839" t="s">
        <v>3</v>
      </c>
      <c r="BG839" t="s">
        <v>3</v>
      </c>
      <c r="BH839">
        <v>3</v>
      </c>
      <c r="BI839">
        <v>1</v>
      </c>
      <c r="BJ839" t="s">
        <v>357</v>
      </c>
      <c r="BM839">
        <v>1617</v>
      </c>
      <c r="BN839">
        <v>0</v>
      </c>
      <c r="BO839" t="s">
        <v>136</v>
      </c>
      <c r="BP839">
        <v>1</v>
      </c>
      <c r="BQ839">
        <v>200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0</v>
      </c>
      <c r="CA839">
        <v>0</v>
      </c>
      <c r="CB839" t="s">
        <v>3</v>
      </c>
      <c r="CE839">
        <v>30</v>
      </c>
      <c r="CF839">
        <v>0</v>
      </c>
      <c r="CG839">
        <v>0</v>
      </c>
      <c r="CM839">
        <v>0</v>
      </c>
      <c r="CN839" t="s">
        <v>1008</v>
      </c>
      <c r="CO839">
        <v>0</v>
      </c>
      <c r="CP839">
        <f t="shared" si="583"/>
        <v>6510.8</v>
      </c>
      <c r="CQ839">
        <f t="shared" si="584"/>
        <v>935.46</v>
      </c>
      <c r="CR839">
        <f t="shared" si="585"/>
        <v>0</v>
      </c>
      <c r="CS839">
        <f t="shared" si="586"/>
        <v>0</v>
      </c>
      <c r="CT839">
        <f t="shared" si="587"/>
        <v>0</v>
      </c>
      <c r="CU839">
        <f t="shared" si="588"/>
        <v>0</v>
      </c>
      <c r="CV839">
        <f t="shared" si="589"/>
        <v>0</v>
      </c>
      <c r="CW839">
        <f t="shared" si="590"/>
        <v>0</v>
      </c>
      <c r="CX839">
        <f t="shared" si="591"/>
        <v>0</v>
      </c>
      <c r="CY839">
        <f t="shared" si="592"/>
        <v>0</v>
      </c>
      <c r="CZ839">
        <f t="shared" si="593"/>
        <v>0</v>
      </c>
      <c r="DC839" t="s">
        <v>3</v>
      </c>
      <c r="DD839" t="s">
        <v>3</v>
      </c>
      <c r="DE839" t="s">
        <v>218</v>
      </c>
      <c r="DF839" t="s">
        <v>218</v>
      </c>
      <c r="DG839" t="s">
        <v>218</v>
      </c>
      <c r="DH839" t="s">
        <v>3</v>
      </c>
      <c r="DI839" t="s">
        <v>218</v>
      </c>
      <c r="DJ839" t="s">
        <v>218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1007</v>
      </c>
      <c r="DV839" t="s">
        <v>61</v>
      </c>
      <c r="DW839" t="s">
        <v>61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40700003</v>
      </c>
      <c r="EF839">
        <v>200</v>
      </c>
      <c r="EG839" t="s">
        <v>237</v>
      </c>
      <c r="EH839">
        <v>0</v>
      </c>
      <c r="EI839" t="s">
        <v>3</v>
      </c>
      <c r="EJ839">
        <v>1</v>
      </c>
      <c r="EK839">
        <v>1617</v>
      </c>
      <c r="EL839" t="s">
        <v>238</v>
      </c>
      <c r="EM839" t="s">
        <v>239</v>
      </c>
      <c r="EO839" t="s">
        <v>213</v>
      </c>
      <c r="EQ839">
        <v>132096</v>
      </c>
      <c r="ER839">
        <v>104.99</v>
      </c>
      <c r="ES839">
        <v>104.99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FQ839">
        <v>0</v>
      </c>
      <c r="FR839">
        <v>0</v>
      </c>
      <c r="FS839">
        <v>0</v>
      </c>
      <c r="FX839">
        <v>0</v>
      </c>
      <c r="FY839">
        <v>0</v>
      </c>
      <c r="GA839" t="s">
        <v>3</v>
      </c>
      <c r="GD839">
        <v>0</v>
      </c>
      <c r="GF839">
        <v>-731903097</v>
      </c>
      <c r="GG839">
        <v>2</v>
      </c>
      <c r="GH839">
        <v>1</v>
      </c>
      <c r="GI839">
        <v>2</v>
      </c>
      <c r="GJ839">
        <v>0</v>
      </c>
      <c r="GK839">
        <f>ROUND(R839*(R12)/100,2)</f>
        <v>0</v>
      </c>
      <c r="GL839">
        <f t="shared" si="594"/>
        <v>0</v>
      </c>
      <c r="GM839">
        <f t="shared" si="595"/>
        <v>6510.8</v>
      </c>
      <c r="GN839">
        <f t="shared" si="596"/>
        <v>6510.8</v>
      </c>
      <c r="GO839">
        <f t="shared" si="597"/>
        <v>0</v>
      </c>
      <c r="GP839">
        <f t="shared" si="598"/>
        <v>0</v>
      </c>
      <c r="GR839">
        <v>0</v>
      </c>
      <c r="GS839">
        <v>3</v>
      </c>
      <c r="GT839">
        <v>0</v>
      </c>
      <c r="GU839" t="s">
        <v>3</v>
      </c>
      <c r="GV839">
        <f t="shared" si="599"/>
        <v>0</v>
      </c>
      <c r="GW839">
        <v>1</v>
      </c>
      <c r="GX839">
        <f t="shared" si="600"/>
        <v>0</v>
      </c>
      <c r="HA839">
        <v>0</v>
      </c>
      <c r="HB839">
        <v>0</v>
      </c>
      <c r="HC839">
        <f t="shared" si="601"/>
        <v>0</v>
      </c>
      <c r="HE839" t="s">
        <v>3</v>
      </c>
      <c r="HF839" t="s">
        <v>3</v>
      </c>
      <c r="HM839" t="s">
        <v>3</v>
      </c>
      <c r="HN839" t="s">
        <v>3</v>
      </c>
      <c r="HO839" t="s">
        <v>3</v>
      </c>
      <c r="HP839" t="s">
        <v>3</v>
      </c>
      <c r="HQ839" t="s">
        <v>3</v>
      </c>
      <c r="HS839">
        <v>0</v>
      </c>
      <c r="IK839">
        <v>0</v>
      </c>
    </row>
    <row r="840" spans="1:245" x14ac:dyDescent="0.2">
      <c r="A840">
        <v>17</v>
      </c>
      <c r="B840">
        <v>1</v>
      </c>
      <c r="E840" t="s">
        <v>3</v>
      </c>
      <c r="F840" t="s">
        <v>399</v>
      </c>
      <c r="G840" t="s">
        <v>400</v>
      </c>
      <c r="H840" t="s">
        <v>391</v>
      </c>
      <c r="I840">
        <f>ROUND((I838+I837)*1.02,9)</f>
        <v>0.88739999999999997</v>
      </c>
      <c r="J840">
        <v>0</v>
      </c>
      <c r="K840">
        <f>ROUND((I838+I837)*1.02,9)</f>
        <v>0.88739999999999997</v>
      </c>
      <c r="O840">
        <f t="shared" si="563"/>
        <v>13845.24</v>
      </c>
      <c r="P840">
        <f t="shared" si="564"/>
        <v>753.49</v>
      </c>
      <c r="Q840">
        <f t="shared" si="565"/>
        <v>2079.7600000000002</v>
      </c>
      <c r="R840">
        <f t="shared" si="566"/>
        <v>906.19</v>
      </c>
      <c r="S840">
        <f t="shared" si="567"/>
        <v>11011.99</v>
      </c>
      <c r="T840">
        <f t="shared" si="568"/>
        <v>0</v>
      </c>
      <c r="U840">
        <f t="shared" si="569"/>
        <v>18.690933491999999</v>
      </c>
      <c r="V840">
        <f t="shared" si="570"/>
        <v>0</v>
      </c>
      <c r="W840">
        <f t="shared" si="571"/>
        <v>0</v>
      </c>
      <c r="X840">
        <f t="shared" si="572"/>
        <v>10131.030000000001</v>
      </c>
      <c r="Y840">
        <f t="shared" si="573"/>
        <v>4735.16</v>
      </c>
      <c r="AA840">
        <v>-1</v>
      </c>
      <c r="AB840">
        <f t="shared" si="574"/>
        <v>529.29499999999996</v>
      </c>
      <c r="AC840">
        <f t="shared" si="575"/>
        <v>133.13</v>
      </c>
      <c r="AD840">
        <f t="shared" si="576"/>
        <v>152.964</v>
      </c>
      <c r="AE840">
        <f t="shared" si="577"/>
        <v>20.013000000000002</v>
      </c>
      <c r="AF840">
        <f t="shared" si="578"/>
        <v>243.20099999999999</v>
      </c>
      <c r="AG840">
        <f t="shared" si="579"/>
        <v>0</v>
      </c>
      <c r="AH840">
        <f t="shared" si="580"/>
        <v>19.740000000000002</v>
      </c>
      <c r="AI840">
        <f t="shared" si="581"/>
        <v>0</v>
      </c>
      <c r="AJ840">
        <f t="shared" si="582"/>
        <v>0</v>
      </c>
      <c r="AK840">
        <v>510.43</v>
      </c>
      <c r="AL840">
        <v>133.13</v>
      </c>
      <c r="AM840">
        <v>145.68</v>
      </c>
      <c r="AN840">
        <v>19.059999999999999</v>
      </c>
      <c r="AO840">
        <v>231.62</v>
      </c>
      <c r="AP840">
        <v>0</v>
      </c>
      <c r="AQ840">
        <v>18.8</v>
      </c>
      <c r="AR840">
        <v>0</v>
      </c>
      <c r="AS840">
        <v>0</v>
      </c>
      <c r="AT840">
        <v>92</v>
      </c>
      <c r="AU840">
        <v>43</v>
      </c>
      <c r="AV840">
        <v>1.0669999999999999</v>
      </c>
      <c r="AW840">
        <v>1.081</v>
      </c>
      <c r="AZ840">
        <v>1</v>
      </c>
      <c r="BA840">
        <v>47.82</v>
      </c>
      <c r="BB840">
        <v>14.36</v>
      </c>
      <c r="BC840">
        <v>5.9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2</v>
      </c>
      <c r="BJ840" t="s">
        <v>401</v>
      </c>
      <c r="BM840">
        <v>318</v>
      </c>
      <c r="BN840">
        <v>0</v>
      </c>
      <c r="BO840" t="s">
        <v>399</v>
      </c>
      <c r="BP840">
        <v>1</v>
      </c>
      <c r="BQ840">
        <v>40</v>
      </c>
      <c r="BR840">
        <v>0</v>
      </c>
      <c r="BS840">
        <v>47.82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92</v>
      </c>
      <c r="CA840">
        <v>43</v>
      </c>
      <c r="CB840" t="s">
        <v>3</v>
      </c>
      <c r="CE840">
        <v>30</v>
      </c>
      <c r="CF840">
        <v>0</v>
      </c>
      <c r="CG840">
        <v>0</v>
      </c>
      <c r="CM840">
        <v>0</v>
      </c>
      <c r="CN840" t="s">
        <v>1008</v>
      </c>
      <c r="CO840">
        <v>0</v>
      </c>
      <c r="CP840">
        <f t="shared" si="583"/>
        <v>13845.24</v>
      </c>
      <c r="CQ840">
        <f t="shared" si="584"/>
        <v>849.07</v>
      </c>
      <c r="CR840">
        <f t="shared" si="585"/>
        <v>2343.6999999999998</v>
      </c>
      <c r="CS840">
        <f t="shared" si="586"/>
        <v>1020.96</v>
      </c>
      <c r="CT840">
        <f t="shared" si="587"/>
        <v>12409.29</v>
      </c>
      <c r="CU840">
        <f t="shared" si="588"/>
        <v>0</v>
      </c>
      <c r="CV840">
        <f t="shared" si="589"/>
        <v>21.062580000000001</v>
      </c>
      <c r="CW840">
        <f t="shared" si="590"/>
        <v>0</v>
      </c>
      <c r="CX840">
        <f t="shared" si="591"/>
        <v>0</v>
      </c>
      <c r="CY840">
        <f t="shared" si="592"/>
        <v>10131.0308</v>
      </c>
      <c r="CZ840">
        <f t="shared" si="593"/>
        <v>4735.1557000000003</v>
      </c>
      <c r="DC840" t="s">
        <v>3</v>
      </c>
      <c r="DD840" t="s">
        <v>3</v>
      </c>
      <c r="DE840" t="s">
        <v>218</v>
      </c>
      <c r="DF840" t="s">
        <v>218</v>
      </c>
      <c r="DG840" t="s">
        <v>218</v>
      </c>
      <c r="DH840" t="s">
        <v>3</v>
      </c>
      <c r="DI840" t="s">
        <v>218</v>
      </c>
      <c r="DJ840" t="s">
        <v>218</v>
      </c>
      <c r="DK840" t="s">
        <v>3</v>
      </c>
      <c r="DL840" t="s">
        <v>3</v>
      </c>
      <c r="DM840" t="s">
        <v>3</v>
      </c>
      <c r="DN840">
        <v>112</v>
      </c>
      <c r="DO840">
        <v>70</v>
      </c>
      <c r="DP840">
        <v>1.0669999999999999</v>
      </c>
      <c r="DQ840">
        <v>1.081</v>
      </c>
      <c r="DU840">
        <v>1013</v>
      </c>
      <c r="DV840" t="s">
        <v>391</v>
      </c>
      <c r="DW840" t="s">
        <v>391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40698704</v>
      </c>
      <c r="EF840">
        <v>40</v>
      </c>
      <c r="EG840" t="s">
        <v>393</v>
      </c>
      <c r="EH840">
        <v>0</v>
      </c>
      <c r="EI840" t="s">
        <v>3</v>
      </c>
      <c r="EJ840">
        <v>2</v>
      </c>
      <c r="EK840">
        <v>318</v>
      </c>
      <c r="EL840" t="s">
        <v>394</v>
      </c>
      <c r="EM840" t="s">
        <v>395</v>
      </c>
      <c r="EO840" t="s">
        <v>213</v>
      </c>
      <c r="EQ840">
        <v>132096</v>
      </c>
      <c r="ER840">
        <v>510.43</v>
      </c>
      <c r="ES840">
        <v>133.13</v>
      </c>
      <c r="ET840">
        <v>145.68</v>
      </c>
      <c r="EU840">
        <v>19.059999999999999</v>
      </c>
      <c r="EV840">
        <v>231.62</v>
      </c>
      <c r="EW840">
        <v>18.8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112</v>
      </c>
      <c r="FY840">
        <v>70</v>
      </c>
      <c r="GA840" t="s">
        <v>3</v>
      </c>
      <c r="GD840">
        <v>0</v>
      </c>
      <c r="GF840">
        <v>2056083627</v>
      </c>
      <c r="GG840">
        <v>2</v>
      </c>
      <c r="GH840">
        <v>1</v>
      </c>
      <c r="GI840">
        <v>2</v>
      </c>
      <c r="GJ840">
        <v>0</v>
      </c>
      <c r="GK840">
        <f>ROUND(R840*(R12)/100,2)</f>
        <v>1449.9</v>
      </c>
      <c r="GL840">
        <f t="shared" si="594"/>
        <v>0</v>
      </c>
      <c r="GM840">
        <f t="shared" si="595"/>
        <v>30161.33</v>
      </c>
      <c r="GN840">
        <f t="shared" si="596"/>
        <v>0</v>
      </c>
      <c r="GO840">
        <f t="shared" si="597"/>
        <v>30161.33</v>
      </c>
      <c r="GP840">
        <f t="shared" si="598"/>
        <v>0</v>
      </c>
      <c r="GR840">
        <v>0</v>
      </c>
      <c r="GS840">
        <v>3</v>
      </c>
      <c r="GT840">
        <v>0</v>
      </c>
      <c r="GU840" t="s">
        <v>3</v>
      </c>
      <c r="GV840">
        <f t="shared" si="599"/>
        <v>0</v>
      </c>
      <c r="GW840">
        <v>1</v>
      </c>
      <c r="GX840">
        <f t="shared" si="600"/>
        <v>0</v>
      </c>
      <c r="HA840">
        <v>0</v>
      </c>
      <c r="HB840">
        <v>0</v>
      </c>
      <c r="HC840">
        <f t="shared" si="601"/>
        <v>0</v>
      </c>
      <c r="HE840" t="s">
        <v>3</v>
      </c>
      <c r="HF840" t="s">
        <v>3</v>
      </c>
      <c r="HM840" t="s">
        <v>3</v>
      </c>
      <c r="HN840" t="s">
        <v>3</v>
      </c>
      <c r="HO840" t="s">
        <v>3</v>
      </c>
      <c r="HP840" t="s">
        <v>3</v>
      </c>
      <c r="HQ840" t="s">
        <v>3</v>
      </c>
      <c r="HS840">
        <v>0</v>
      </c>
      <c r="IK840">
        <v>0</v>
      </c>
    </row>
    <row r="841" spans="1:245" x14ac:dyDescent="0.2">
      <c r="A841">
        <v>17</v>
      </c>
      <c r="B841">
        <v>1</v>
      </c>
      <c r="E841" t="s">
        <v>48</v>
      </c>
      <c r="F841" t="s">
        <v>406</v>
      </c>
      <c r="G841" t="s">
        <v>407</v>
      </c>
      <c r="H841" t="s">
        <v>391</v>
      </c>
      <c r="I841">
        <f>ROUND(9.6/100,9)</f>
        <v>9.6000000000000002E-2</v>
      </c>
      <c r="J841">
        <v>0</v>
      </c>
      <c r="K841">
        <f>ROUND(9.6/100,9)</f>
        <v>9.6000000000000002E-2</v>
      </c>
      <c r="O841">
        <f t="shared" si="563"/>
        <v>1893.2</v>
      </c>
      <c r="P841">
        <f t="shared" si="564"/>
        <v>95.2</v>
      </c>
      <c r="Q841">
        <f t="shared" si="565"/>
        <v>226.63</v>
      </c>
      <c r="R841">
        <f t="shared" si="566"/>
        <v>96.6</v>
      </c>
      <c r="S841">
        <f t="shared" si="567"/>
        <v>1571.37</v>
      </c>
      <c r="T841">
        <f t="shared" si="568"/>
        <v>0</v>
      </c>
      <c r="U841">
        <f t="shared" si="569"/>
        <v>2.6673292800000001</v>
      </c>
      <c r="V841">
        <f t="shared" si="570"/>
        <v>0</v>
      </c>
      <c r="W841">
        <f t="shared" si="571"/>
        <v>0</v>
      </c>
      <c r="X841">
        <f t="shared" si="572"/>
        <v>1445.66</v>
      </c>
      <c r="Y841">
        <f t="shared" si="573"/>
        <v>675.69</v>
      </c>
      <c r="AA841">
        <v>44842498</v>
      </c>
      <c r="AB841">
        <f t="shared" si="574"/>
        <v>529.60850000000005</v>
      </c>
      <c r="AC841">
        <f t="shared" si="575"/>
        <v>52.94</v>
      </c>
      <c r="AD841">
        <f t="shared" si="576"/>
        <v>155.85149999999999</v>
      </c>
      <c r="AE841">
        <f t="shared" si="577"/>
        <v>19.739999999999998</v>
      </c>
      <c r="AF841">
        <f t="shared" si="578"/>
        <v>320.81700000000001</v>
      </c>
      <c r="AG841">
        <f t="shared" si="579"/>
        <v>0</v>
      </c>
      <c r="AH841">
        <f t="shared" si="580"/>
        <v>26.040000000000003</v>
      </c>
      <c r="AI841">
        <f t="shared" si="581"/>
        <v>0</v>
      </c>
      <c r="AJ841">
        <f t="shared" si="582"/>
        <v>0</v>
      </c>
      <c r="AK841">
        <v>506.91</v>
      </c>
      <c r="AL841">
        <v>52.94</v>
      </c>
      <c r="AM841">
        <v>148.43</v>
      </c>
      <c r="AN841">
        <v>18.8</v>
      </c>
      <c r="AO841">
        <v>305.54000000000002</v>
      </c>
      <c r="AP841">
        <v>0</v>
      </c>
      <c r="AQ841">
        <v>24.8</v>
      </c>
      <c r="AR841">
        <v>0</v>
      </c>
      <c r="AS841">
        <v>0</v>
      </c>
      <c r="AT841">
        <v>92</v>
      </c>
      <c r="AU841">
        <v>43</v>
      </c>
      <c r="AV841">
        <v>1.0669999999999999</v>
      </c>
      <c r="AW841">
        <v>1.081</v>
      </c>
      <c r="AZ841">
        <v>1</v>
      </c>
      <c r="BA841">
        <v>47.82</v>
      </c>
      <c r="BB841">
        <v>14.2</v>
      </c>
      <c r="BC841">
        <v>17.34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2</v>
      </c>
      <c r="BJ841" t="s">
        <v>408</v>
      </c>
      <c r="BM841">
        <v>318</v>
      </c>
      <c r="BN841">
        <v>0</v>
      </c>
      <c r="BO841" t="s">
        <v>406</v>
      </c>
      <c r="BP841">
        <v>1</v>
      </c>
      <c r="BQ841">
        <v>40</v>
      </c>
      <c r="BR841">
        <v>0</v>
      </c>
      <c r="BS841">
        <v>47.82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92</v>
      </c>
      <c r="CA841">
        <v>43</v>
      </c>
      <c r="CB841" t="s">
        <v>3</v>
      </c>
      <c r="CE841">
        <v>30</v>
      </c>
      <c r="CF841">
        <v>0</v>
      </c>
      <c r="CG841">
        <v>0</v>
      </c>
      <c r="CM841">
        <v>0</v>
      </c>
      <c r="CN841" t="s">
        <v>1008</v>
      </c>
      <c r="CO841">
        <v>0</v>
      </c>
      <c r="CP841">
        <f t="shared" si="583"/>
        <v>1893.1999999999998</v>
      </c>
      <c r="CQ841">
        <f t="shared" si="584"/>
        <v>992.37</v>
      </c>
      <c r="CR841">
        <f t="shared" si="585"/>
        <v>2361.3200000000002</v>
      </c>
      <c r="CS841">
        <f t="shared" si="586"/>
        <v>1007.09</v>
      </c>
      <c r="CT841">
        <f t="shared" si="587"/>
        <v>16369.26</v>
      </c>
      <c r="CU841">
        <f t="shared" si="588"/>
        <v>0</v>
      </c>
      <c r="CV841">
        <f t="shared" si="589"/>
        <v>27.784680000000002</v>
      </c>
      <c r="CW841">
        <f t="shared" si="590"/>
        <v>0</v>
      </c>
      <c r="CX841">
        <f t="shared" si="591"/>
        <v>0</v>
      </c>
      <c r="CY841">
        <f t="shared" si="592"/>
        <v>1445.6604</v>
      </c>
      <c r="CZ841">
        <f t="shared" si="593"/>
        <v>675.68909999999994</v>
      </c>
      <c r="DC841" t="s">
        <v>3</v>
      </c>
      <c r="DD841" t="s">
        <v>3</v>
      </c>
      <c r="DE841" t="s">
        <v>218</v>
      </c>
      <c r="DF841" t="s">
        <v>218</v>
      </c>
      <c r="DG841" t="s">
        <v>218</v>
      </c>
      <c r="DH841" t="s">
        <v>3</v>
      </c>
      <c r="DI841" t="s">
        <v>218</v>
      </c>
      <c r="DJ841" t="s">
        <v>218</v>
      </c>
      <c r="DK841" t="s">
        <v>3</v>
      </c>
      <c r="DL841" t="s">
        <v>3</v>
      </c>
      <c r="DM841" t="s">
        <v>3</v>
      </c>
      <c r="DN841">
        <v>112</v>
      </c>
      <c r="DO841">
        <v>70</v>
      </c>
      <c r="DP841">
        <v>1.0669999999999999</v>
      </c>
      <c r="DQ841">
        <v>1.081</v>
      </c>
      <c r="DU841">
        <v>1013</v>
      </c>
      <c r="DV841" t="s">
        <v>391</v>
      </c>
      <c r="DW841" t="s">
        <v>391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40698704</v>
      </c>
      <c r="EF841">
        <v>40</v>
      </c>
      <c r="EG841" t="s">
        <v>393</v>
      </c>
      <c r="EH841">
        <v>0</v>
      </c>
      <c r="EI841" t="s">
        <v>3</v>
      </c>
      <c r="EJ841">
        <v>2</v>
      </c>
      <c r="EK841">
        <v>318</v>
      </c>
      <c r="EL841" t="s">
        <v>394</v>
      </c>
      <c r="EM841" t="s">
        <v>395</v>
      </c>
      <c r="EO841" t="s">
        <v>213</v>
      </c>
      <c r="EQ841">
        <v>131072</v>
      </c>
      <c r="ER841">
        <v>506.91</v>
      </c>
      <c r="ES841">
        <v>52.94</v>
      </c>
      <c r="ET841">
        <v>148.43</v>
      </c>
      <c r="EU841">
        <v>18.8</v>
      </c>
      <c r="EV841">
        <v>305.54000000000002</v>
      </c>
      <c r="EW841">
        <v>24.8</v>
      </c>
      <c r="EX841">
        <v>0</v>
      </c>
      <c r="EY841">
        <v>0</v>
      </c>
      <c r="FQ841">
        <v>0</v>
      </c>
      <c r="FR841">
        <v>0</v>
      </c>
      <c r="FS841">
        <v>2</v>
      </c>
      <c r="FX841">
        <v>112</v>
      </c>
      <c r="FY841">
        <v>70</v>
      </c>
      <c r="GA841" t="s">
        <v>3</v>
      </c>
      <c r="GD841">
        <v>0</v>
      </c>
      <c r="GF841">
        <v>610406401</v>
      </c>
      <c r="GG841">
        <v>2</v>
      </c>
      <c r="GH841">
        <v>1</v>
      </c>
      <c r="GI841">
        <v>2</v>
      </c>
      <c r="GJ841">
        <v>0</v>
      </c>
      <c r="GK841">
        <f>ROUND(R841*(R12)/100,2)</f>
        <v>154.56</v>
      </c>
      <c r="GL841">
        <f t="shared" si="594"/>
        <v>0</v>
      </c>
      <c r="GM841">
        <f t="shared" si="595"/>
        <v>4169.1099999999997</v>
      </c>
      <c r="GN841">
        <f t="shared" si="596"/>
        <v>0</v>
      </c>
      <c r="GO841">
        <f t="shared" si="597"/>
        <v>4169.1099999999997</v>
      </c>
      <c r="GP841">
        <f t="shared" si="598"/>
        <v>0</v>
      </c>
      <c r="GR841">
        <v>0</v>
      </c>
      <c r="GS841">
        <v>3</v>
      </c>
      <c r="GT841">
        <v>0</v>
      </c>
      <c r="GU841" t="s">
        <v>3</v>
      </c>
      <c r="GV841">
        <f t="shared" si="599"/>
        <v>0</v>
      </c>
      <c r="GW841">
        <v>1</v>
      </c>
      <c r="GX841">
        <f t="shared" si="600"/>
        <v>0</v>
      </c>
      <c r="HA841">
        <v>0</v>
      </c>
      <c r="HB841">
        <v>0</v>
      </c>
      <c r="HC841">
        <f t="shared" si="601"/>
        <v>0</v>
      </c>
      <c r="HE841" t="s">
        <v>3</v>
      </c>
      <c r="HF841" t="s">
        <v>3</v>
      </c>
      <c r="HM841" t="s">
        <v>3</v>
      </c>
      <c r="HN841" t="s">
        <v>3</v>
      </c>
      <c r="HO841" t="s">
        <v>3</v>
      </c>
      <c r="HP841" t="s">
        <v>3</v>
      </c>
      <c r="HQ841" t="s">
        <v>3</v>
      </c>
      <c r="HS841">
        <v>0</v>
      </c>
      <c r="IK841">
        <v>0</v>
      </c>
    </row>
    <row r="842" spans="1:245" x14ac:dyDescent="0.2">
      <c r="A842">
        <v>17</v>
      </c>
      <c r="B842">
        <v>1</v>
      </c>
      <c r="E842" t="s">
        <v>3</v>
      </c>
      <c r="F842" t="s">
        <v>406</v>
      </c>
      <c r="G842" t="s">
        <v>409</v>
      </c>
      <c r="H842" t="s">
        <v>391</v>
      </c>
      <c r="I842">
        <v>0</v>
      </c>
      <c r="J842">
        <v>0</v>
      </c>
      <c r="K842">
        <v>0</v>
      </c>
      <c r="O842">
        <f t="shared" si="563"/>
        <v>0</v>
      </c>
      <c r="P842">
        <f t="shared" si="564"/>
        <v>0</v>
      </c>
      <c r="Q842">
        <f t="shared" si="565"/>
        <v>0</v>
      </c>
      <c r="R842">
        <f t="shared" si="566"/>
        <v>0</v>
      </c>
      <c r="S842">
        <f t="shared" si="567"/>
        <v>0</v>
      </c>
      <c r="T842">
        <f t="shared" si="568"/>
        <v>0</v>
      </c>
      <c r="U842">
        <f t="shared" si="569"/>
        <v>0</v>
      </c>
      <c r="V842">
        <f t="shared" si="570"/>
        <v>0</v>
      </c>
      <c r="W842">
        <f t="shared" si="571"/>
        <v>0</v>
      </c>
      <c r="X842">
        <f t="shared" si="572"/>
        <v>0</v>
      </c>
      <c r="Y842">
        <f t="shared" si="573"/>
        <v>0</v>
      </c>
      <c r="AA842">
        <v>-1</v>
      </c>
      <c r="AB842">
        <f t="shared" si="574"/>
        <v>529.60850000000005</v>
      </c>
      <c r="AC842">
        <f t="shared" si="575"/>
        <v>52.94</v>
      </c>
      <c r="AD842">
        <f t="shared" si="576"/>
        <v>155.85149999999999</v>
      </c>
      <c r="AE842">
        <f t="shared" si="577"/>
        <v>19.739999999999998</v>
      </c>
      <c r="AF842">
        <f t="shared" si="578"/>
        <v>320.81700000000001</v>
      </c>
      <c r="AG842">
        <f t="shared" si="579"/>
        <v>0</v>
      </c>
      <c r="AH842">
        <f t="shared" si="580"/>
        <v>26.040000000000003</v>
      </c>
      <c r="AI842">
        <f t="shared" si="581"/>
        <v>0</v>
      </c>
      <c r="AJ842">
        <f t="shared" si="582"/>
        <v>0</v>
      </c>
      <c r="AK842">
        <v>506.91</v>
      </c>
      <c r="AL842">
        <v>52.94</v>
      </c>
      <c r="AM842">
        <v>148.43</v>
      </c>
      <c r="AN842">
        <v>18.8</v>
      </c>
      <c r="AO842">
        <v>305.54000000000002</v>
      </c>
      <c r="AP842">
        <v>0</v>
      </c>
      <c r="AQ842">
        <v>24.8</v>
      </c>
      <c r="AR842">
        <v>0</v>
      </c>
      <c r="AS842">
        <v>0</v>
      </c>
      <c r="AT842">
        <v>92</v>
      </c>
      <c r="AU842">
        <v>43</v>
      </c>
      <c r="AV842">
        <v>1.0669999999999999</v>
      </c>
      <c r="AW842">
        <v>1.081</v>
      </c>
      <c r="AZ842">
        <v>1</v>
      </c>
      <c r="BA842">
        <v>47.82</v>
      </c>
      <c r="BB842">
        <v>14.2</v>
      </c>
      <c r="BC842">
        <v>17.34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2</v>
      </c>
      <c r="BJ842" t="s">
        <v>408</v>
      </c>
      <c r="BM842">
        <v>318</v>
      </c>
      <c r="BN842">
        <v>0</v>
      </c>
      <c r="BO842" t="s">
        <v>406</v>
      </c>
      <c r="BP842">
        <v>1</v>
      </c>
      <c r="BQ842">
        <v>40</v>
      </c>
      <c r="BR842">
        <v>0</v>
      </c>
      <c r="BS842">
        <v>47.82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92</v>
      </c>
      <c r="CA842">
        <v>43</v>
      </c>
      <c r="CB842" t="s">
        <v>3</v>
      </c>
      <c r="CE842">
        <v>30</v>
      </c>
      <c r="CF842">
        <v>0</v>
      </c>
      <c r="CG842">
        <v>0</v>
      </c>
      <c r="CM842">
        <v>0</v>
      </c>
      <c r="CN842" t="s">
        <v>1008</v>
      </c>
      <c r="CO842">
        <v>0</v>
      </c>
      <c r="CP842">
        <f t="shared" si="583"/>
        <v>0</v>
      </c>
      <c r="CQ842">
        <f t="shared" si="584"/>
        <v>992.37</v>
      </c>
      <c r="CR842">
        <f t="shared" si="585"/>
        <v>2361.3200000000002</v>
      </c>
      <c r="CS842">
        <f t="shared" si="586"/>
        <v>1007.09</v>
      </c>
      <c r="CT842">
        <f t="shared" si="587"/>
        <v>16369.26</v>
      </c>
      <c r="CU842">
        <f t="shared" si="588"/>
        <v>0</v>
      </c>
      <c r="CV842">
        <f t="shared" si="589"/>
        <v>27.784680000000002</v>
      </c>
      <c r="CW842">
        <f t="shared" si="590"/>
        <v>0</v>
      </c>
      <c r="CX842">
        <f t="shared" si="591"/>
        <v>0</v>
      </c>
      <c r="CY842">
        <f t="shared" si="592"/>
        <v>0</v>
      </c>
      <c r="CZ842">
        <f t="shared" si="593"/>
        <v>0</v>
      </c>
      <c r="DC842" t="s">
        <v>3</v>
      </c>
      <c r="DD842" t="s">
        <v>3</v>
      </c>
      <c r="DE842" t="s">
        <v>218</v>
      </c>
      <c r="DF842" t="s">
        <v>218</v>
      </c>
      <c r="DG842" t="s">
        <v>218</v>
      </c>
      <c r="DH842" t="s">
        <v>3</v>
      </c>
      <c r="DI842" t="s">
        <v>218</v>
      </c>
      <c r="DJ842" t="s">
        <v>218</v>
      </c>
      <c r="DK842" t="s">
        <v>3</v>
      </c>
      <c r="DL842" t="s">
        <v>3</v>
      </c>
      <c r="DM842" t="s">
        <v>3</v>
      </c>
      <c r="DN842">
        <v>112</v>
      </c>
      <c r="DO842">
        <v>70</v>
      </c>
      <c r="DP842">
        <v>1.0669999999999999</v>
      </c>
      <c r="DQ842">
        <v>1.081</v>
      </c>
      <c r="DU842">
        <v>1013</v>
      </c>
      <c r="DV842" t="s">
        <v>391</v>
      </c>
      <c r="DW842" t="s">
        <v>391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40698704</v>
      </c>
      <c r="EF842">
        <v>40</v>
      </c>
      <c r="EG842" t="s">
        <v>393</v>
      </c>
      <c r="EH842">
        <v>0</v>
      </c>
      <c r="EI842" t="s">
        <v>3</v>
      </c>
      <c r="EJ842">
        <v>2</v>
      </c>
      <c r="EK842">
        <v>318</v>
      </c>
      <c r="EL842" t="s">
        <v>394</v>
      </c>
      <c r="EM842" t="s">
        <v>395</v>
      </c>
      <c r="EO842" t="s">
        <v>213</v>
      </c>
      <c r="EQ842">
        <v>132096</v>
      </c>
      <c r="ER842">
        <v>506.91</v>
      </c>
      <c r="ES842">
        <v>52.94</v>
      </c>
      <c r="ET842">
        <v>148.43</v>
      </c>
      <c r="EU842">
        <v>18.8</v>
      </c>
      <c r="EV842">
        <v>305.54000000000002</v>
      </c>
      <c r="EW842">
        <v>24.8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112</v>
      </c>
      <c r="FY842">
        <v>70</v>
      </c>
      <c r="GA842" t="s">
        <v>3</v>
      </c>
      <c r="GD842">
        <v>0</v>
      </c>
      <c r="GF842">
        <v>52453302</v>
      </c>
      <c r="GG842">
        <v>2</v>
      </c>
      <c r="GH842">
        <v>1</v>
      </c>
      <c r="GI842">
        <v>2</v>
      </c>
      <c r="GJ842">
        <v>0</v>
      </c>
      <c r="GK842">
        <f>ROUND(R842*(R12)/100,2)</f>
        <v>0</v>
      </c>
      <c r="GL842">
        <f t="shared" si="594"/>
        <v>0</v>
      </c>
      <c r="GM842">
        <f t="shared" si="595"/>
        <v>0</v>
      </c>
      <c r="GN842">
        <f t="shared" si="596"/>
        <v>0</v>
      </c>
      <c r="GO842">
        <f t="shared" si="597"/>
        <v>0</v>
      </c>
      <c r="GP842">
        <f t="shared" si="598"/>
        <v>0</v>
      </c>
      <c r="GR842">
        <v>0</v>
      </c>
      <c r="GS842">
        <v>3</v>
      </c>
      <c r="GT842">
        <v>0</v>
      </c>
      <c r="GU842" t="s">
        <v>3</v>
      </c>
      <c r="GV842">
        <f t="shared" si="599"/>
        <v>0</v>
      </c>
      <c r="GW842">
        <v>1</v>
      </c>
      <c r="GX842">
        <f t="shared" si="600"/>
        <v>0</v>
      </c>
      <c r="HA842">
        <v>0</v>
      </c>
      <c r="HB842">
        <v>0</v>
      </c>
      <c r="HC842">
        <f t="shared" si="601"/>
        <v>0</v>
      </c>
      <c r="HE842" t="s">
        <v>3</v>
      </c>
      <c r="HF842" t="s">
        <v>3</v>
      </c>
      <c r="HM842" t="s">
        <v>3</v>
      </c>
      <c r="HN842" t="s">
        <v>3</v>
      </c>
      <c r="HO842" t="s">
        <v>3</v>
      </c>
      <c r="HP842" t="s">
        <v>3</v>
      </c>
      <c r="HQ842" t="s">
        <v>3</v>
      </c>
      <c r="HS842">
        <v>0</v>
      </c>
      <c r="IK842">
        <v>0</v>
      </c>
    </row>
    <row r="843" spans="1:245" x14ac:dyDescent="0.2">
      <c r="A843">
        <v>17</v>
      </c>
      <c r="B843">
        <v>1</v>
      </c>
      <c r="E843" t="s">
        <v>308</v>
      </c>
      <c r="F843" t="s">
        <v>581</v>
      </c>
      <c r="G843" t="s">
        <v>582</v>
      </c>
      <c r="H843" t="s">
        <v>391</v>
      </c>
      <c r="I843">
        <v>0</v>
      </c>
      <c r="J843">
        <v>0</v>
      </c>
      <c r="K843">
        <v>0</v>
      </c>
      <c r="O843">
        <f t="shared" si="563"/>
        <v>0</v>
      </c>
      <c r="P843">
        <f t="shared" si="564"/>
        <v>0</v>
      </c>
      <c r="Q843">
        <f t="shared" si="565"/>
        <v>0</v>
      </c>
      <c r="R843">
        <f t="shared" si="566"/>
        <v>0</v>
      </c>
      <c r="S843">
        <f t="shared" si="567"/>
        <v>0</v>
      </c>
      <c r="T843">
        <f t="shared" si="568"/>
        <v>0</v>
      </c>
      <c r="U843">
        <f t="shared" si="569"/>
        <v>0</v>
      </c>
      <c r="V843">
        <f t="shared" si="570"/>
        <v>0</v>
      </c>
      <c r="W843">
        <f t="shared" si="571"/>
        <v>0</v>
      </c>
      <c r="X843">
        <f t="shared" si="572"/>
        <v>0</v>
      </c>
      <c r="Y843">
        <f t="shared" si="573"/>
        <v>0</v>
      </c>
      <c r="AA843">
        <v>44842498</v>
      </c>
      <c r="AB843">
        <f t="shared" si="574"/>
        <v>312.77300000000002</v>
      </c>
      <c r="AC843">
        <f t="shared" si="575"/>
        <v>52.94</v>
      </c>
      <c r="AD843">
        <f t="shared" si="576"/>
        <v>55.44</v>
      </c>
      <c r="AE843">
        <f t="shared" si="577"/>
        <v>6.7619999999999996</v>
      </c>
      <c r="AF843">
        <f t="shared" si="578"/>
        <v>204.393</v>
      </c>
      <c r="AG843">
        <f t="shared" si="579"/>
        <v>0</v>
      </c>
      <c r="AH843">
        <f t="shared" si="580"/>
        <v>16.59</v>
      </c>
      <c r="AI843">
        <f t="shared" si="581"/>
        <v>0</v>
      </c>
      <c r="AJ843">
        <f t="shared" si="582"/>
        <v>0</v>
      </c>
      <c r="AK843">
        <v>300.39999999999998</v>
      </c>
      <c r="AL843">
        <v>52.94</v>
      </c>
      <c r="AM843">
        <v>52.8</v>
      </c>
      <c r="AN843">
        <v>6.44</v>
      </c>
      <c r="AO843">
        <v>194.66</v>
      </c>
      <c r="AP843">
        <v>0</v>
      </c>
      <c r="AQ843">
        <v>15.8</v>
      </c>
      <c r="AR843">
        <v>0</v>
      </c>
      <c r="AS843">
        <v>0</v>
      </c>
      <c r="AT843">
        <v>92</v>
      </c>
      <c r="AU843">
        <v>43</v>
      </c>
      <c r="AV843">
        <v>1.0669999999999999</v>
      </c>
      <c r="AW843">
        <v>1.081</v>
      </c>
      <c r="AZ843">
        <v>1</v>
      </c>
      <c r="BA843">
        <v>47.82</v>
      </c>
      <c r="BB843">
        <v>13.97</v>
      </c>
      <c r="BC843">
        <v>17.34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2</v>
      </c>
      <c r="BJ843" t="s">
        <v>583</v>
      </c>
      <c r="BM843">
        <v>318</v>
      </c>
      <c r="BN843">
        <v>0</v>
      </c>
      <c r="BO843" t="s">
        <v>581</v>
      </c>
      <c r="BP843">
        <v>1</v>
      </c>
      <c r="BQ843">
        <v>40</v>
      </c>
      <c r="BR843">
        <v>0</v>
      </c>
      <c r="BS843">
        <v>47.82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92</v>
      </c>
      <c r="CA843">
        <v>43</v>
      </c>
      <c r="CB843" t="s">
        <v>3</v>
      </c>
      <c r="CE843">
        <v>30</v>
      </c>
      <c r="CF843">
        <v>0</v>
      </c>
      <c r="CG843">
        <v>0</v>
      </c>
      <c r="CM843">
        <v>0</v>
      </c>
      <c r="CN843" t="s">
        <v>1008</v>
      </c>
      <c r="CO843">
        <v>0</v>
      </c>
      <c r="CP843">
        <f t="shared" si="583"/>
        <v>0</v>
      </c>
      <c r="CQ843">
        <f t="shared" si="584"/>
        <v>992.37</v>
      </c>
      <c r="CR843">
        <f t="shared" si="585"/>
        <v>826.33</v>
      </c>
      <c r="CS843">
        <f t="shared" si="586"/>
        <v>345.26</v>
      </c>
      <c r="CT843">
        <f t="shared" si="587"/>
        <v>10429.06</v>
      </c>
      <c r="CU843">
        <f t="shared" si="588"/>
        <v>0</v>
      </c>
      <c r="CV843">
        <f t="shared" si="589"/>
        <v>17.701529999999998</v>
      </c>
      <c r="CW843">
        <f t="shared" si="590"/>
        <v>0</v>
      </c>
      <c r="CX843">
        <f t="shared" si="591"/>
        <v>0</v>
      </c>
      <c r="CY843">
        <f t="shared" si="592"/>
        <v>0</v>
      </c>
      <c r="CZ843">
        <f t="shared" si="593"/>
        <v>0</v>
      </c>
      <c r="DC843" t="s">
        <v>3</v>
      </c>
      <c r="DD843" t="s">
        <v>3</v>
      </c>
      <c r="DE843" t="s">
        <v>218</v>
      </c>
      <c r="DF843" t="s">
        <v>218</v>
      </c>
      <c r="DG843" t="s">
        <v>218</v>
      </c>
      <c r="DH843" t="s">
        <v>3</v>
      </c>
      <c r="DI843" t="s">
        <v>218</v>
      </c>
      <c r="DJ843" t="s">
        <v>218</v>
      </c>
      <c r="DK843" t="s">
        <v>3</v>
      </c>
      <c r="DL843" t="s">
        <v>3</v>
      </c>
      <c r="DM843" t="s">
        <v>3</v>
      </c>
      <c r="DN843">
        <v>112</v>
      </c>
      <c r="DO843">
        <v>70</v>
      </c>
      <c r="DP843">
        <v>1.0669999999999999</v>
      </c>
      <c r="DQ843">
        <v>1.081</v>
      </c>
      <c r="DU843">
        <v>1013</v>
      </c>
      <c r="DV843" t="s">
        <v>391</v>
      </c>
      <c r="DW843" t="s">
        <v>391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40698704</v>
      </c>
      <c r="EF843">
        <v>40</v>
      </c>
      <c r="EG843" t="s">
        <v>393</v>
      </c>
      <c r="EH843">
        <v>0</v>
      </c>
      <c r="EI843" t="s">
        <v>3</v>
      </c>
      <c r="EJ843">
        <v>2</v>
      </c>
      <c r="EK843">
        <v>318</v>
      </c>
      <c r="EL843" t="s">
        <v>394</v>
      </c>
      <c r="EM843" t="s">
        <v>395</v>
      </c>
      <c r="EO843" t="s">
        <v>213</v>
      </c>
      <c r="EQ843">
        <v>131072</v>
      </c>
      <c r="ER843">
        <v>300.39999999999998</v>
      </c>
      <c r="ES843">
        <v>52.94</v>
      </c>
      <c r="ET843">
        <v>52.8</v>
      </c>
      <c r="EU843">
        <v>6.44</v>
      </c>
      <c r="EV843">
        <v>194.66</v>
      </c>
      <c r="EW843">
        <v>15.8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112</v>
      </c>
      <c r="FY843">
        <v>70</v>
      </c>
      <c r="GA843" t="s">
        <v>3</v>
      </c>
      <c r="GD843">
        <v>0</v>
      </c>
      <c r="GF843">
        <v>1245614398</v>
      </c>
      <c r="GG843">
        <v>2</v>
      </c>
      <c r="GH843">
        <v>1</v>
      </c>
      <c r="GI843">
        <v>2</v>
      </c>
      <c r="GJ843">
        <v>0</v>
      </c>
      <c r="GK843">
        <f>ROUND(R843*(R12)/100,2)</f>
        <v>0</v>
      </c>
      <c r="GL843">
        <f t="shared" si="594"/>
        <v>0</v>
      </c>
      <c r="GM843">
        <f t="shared" si="595"/>
        <v>0</v>
      </c>
      <c r="GN843">
        <f t="shared" si="596"/>
        <v>0</v>
      </c>
      <c r="GO843">
        <f t="shared" si="597"/>
        <v>0</v>
      </c>
      <c r="GP843">
        <f t="shared" si="598"/>
        <v>0</v>
      </c>
      <c r="GR843">
        <v>0</v>
      </c>
      <c r="GS843">
        <v>3</v>
      </c>
      <c r="GT843">
        <v>0</v>
      </c>
      <c r="GU843" t="s">
        <v>3</v>
      </c>
      <c r="GV843">
        <f t="shared" si="599"/>
        <v>0</v>
      </c>
      <c r="GW843">
        <v>1</v>
      </c>
      <c r="GX843">
        <f t="shared" si="600"/>
        <v>0</v>
      </c>
      <c r="HA843">
        <v>0</v>
      </c>
      <c r="HB843">
        <v>0</v>
      </c>
      <c r="HC843">
        <f t="shared" si="601"/>
        <v>0</v>
      </c>
      <c r="HE843" t="s">
        <v>3</v>
      </c>
      <c r="HF843" t="s">
        <v>3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HS843">
        <v>0</v>
      </c>
      <c r="IK843">
        <v>0</v>
      </c>
    </row>
    <row r="844" spans="1:245" x14ac:dyDescent="0.2">
      <c r="A844">
        <v>17</v>
      </c>
      <c r="B844">
        <v>1</v>
      </c>
      <c r="E844" t="s">
        <v>318</v>
      </c>
      <c r="F844" t="s">
        <v>372</v>
      </c>
      <c r="G844" t="s">
        <v>584</v>
      </c>
      <c r="H844" t="s">
        <v>332</v>
      </c>
      <c r="I844">
        <f>ROUND(ROUND((I841)*1.02*100,2),9)</f>
        <v>9.7899999999999991</v>
      </c>
      <c r="J844">
        <v>0</v>
      </c>
      <c r="K844">
        <f>ROUND(ROUND((I841)*1.02*100,2),9)</f>
        <v>9.7899999999999991</v>
      </c>
      <c r="O844">
        <f t="shared" si="563"/>
        <v>14942.02</v>
      </c>
      <c r="P844">
        <f t="shared" si="564"/>
        <v>14942.02</v>
      </c>
      <c r="Q844">
        <f t="shared" si="565"/>
        <v>0</v>
      </c>
      <c r="R844">
        <f t="shared" si="566"/>
        <v>0</v>
      </c>
      <c r="S844">
        <f t="shared" si="567"/>
        <v>0</v>
      </c>
      <c r="T844">
        <f t="shared" si="568"/>
        <v>0</v>
      </c>
      <c r="U844">
        <f t="shared" si="569"/>
        <v>0</v>
      </c>
      <c r="V844">
        <f t="shared" si="570"/>
        <v>0</v>
      </c>
      <c r="W844">
        <f t="shared" si="571"/>
        <v>0</v>
      </c>
      <c r="X844">
        <f t="shared" si="572"/>
        <v>0</v>
      </c>
      <c r="Y844">
        <f t="shared" si="573"/>
        <v>0</v>
      </c>
      <c r="AA844">
        <v>44842498</v>
      </c>
      <c r="AB844">
        <f t="shared" si="574"/>
        <v>154.47900000000001</v>
      </c>
      <c r="AC844">
        <f>ROUND(((ES844*1.02)),6)</f>
        <v>154.47900000000001</v>
      </c>
      <c r="AD844">
        <f t="shared" si="576"/>
        <v>0</v>
      </c>
      <c r="AE844">
        <f t="shared" si="577"/>
        <v>0</v>
      </c>
      <c r="AF844">
        <f t="shared" si="578"/>
        <v>0</v>
      </c>
      <c r="AG844">
        <f t="shared" si="579"/>
        <v>0</v>
      </c>
      <c r="AH844">
        <f t="shared" si="580"/>
        <v>0</v>
      </c>
      <c r="AI844">
        <f t="shared" si="581"/>
        <v>0</v>
      </c>
      <c r="AJ844">
        <f t="shared" si="582"/>
        <v>0</v>
      </c>
      <c r="AK844">
        <v>151.44999999999999</v>
      </c>
      <c r="AL844">
        <v>151.44999999999999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9.8800000000000008</v>
      </c>
      <c r="BD844" t="s">
        <v>3</v>
      </c>
      <c r="BE844" t="s">
        <v>3</v>
      </c>
      <c r="BF844" t="s">
        <v>3</v>
      </c>
      <c r="BG844" t="s">
        <v>3</v>
      </c>
      <c r="BH844">
        <v>3</v>
      </c>
      <c r="BI844">
        <v>2</v>
      </c>
      <c r="BJ844" t="s">
        <v>3</v>
      </c>
      <c r="BM844">
        <v>1</v>
      </c>
      <c r="BN844">
        <v>0</v>
      </c>
      <c r="BO844" t="s">
        <v>3</v>
      </c>
      <c r="BP844">
        <v>0</v>
      </c>
      <c r="BQ844">
        <v>30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0</v>
      </c>
      <c r="CA844">
        <v>0</v>
      </c>
      <c r="CB844" t="s">
        <v>3</v>
      </c>
      <c r="CE844">
        <v>30</v>
      </c>
      <c r="CF844">
        <v>0</v>
      </c>
      <c r="CG844">
        <v>0</v>
      </c>
      <c r="CM844">
        <v>0</v>
      </c>
      <c r="CN844" t="s">
        <v>1008</v>
      </c>
      <c r="CO844">
        <v>0</v>
      </c>
      <c r="CP844">
        <f t="shared" si="583"/>
        <v>14942.02</v>
      </c>
      <c r="CQ844">
        <f t="shared" si="584"/>
        <v>1526.26</v>
      </c>
      <c r="CR844">
        <f t="shared" si="585"/>
        <v>0</v>
      </c>
      <c r="CS844">
        <f t="shared" si="586"/>
        <v>0</v>
      </c>
      <c r="CT844">
        <f t="shared" si="587"/>
        <v>0</v>
      </c>
      <c r="CU844">
        <f t="shared" si="588"/>
        <v>0</v>
      </c>
      <c r="CV844">
        <f t="shared" si="589"/>
        <v>0</v>
      </c>
      <c r="CW844">
        <f t="shared" si="590"/>
        <v>0</v>
      </c>
      <c r="CX844">
        <f t="shared" si="591"/>
        <v>0</v>
      </c>
      <c r="CY844">
        <f t="shared" si="592"/>
        <v>0</v>
      </c>
      <c r="CZ844">
        <f t="shared" si="593"/>
        <v>0</v>
      </c>
      <c r="DC844" t="s">
        <v>3</v>
      </c>
      <c r="DD844" t="s">
        <v>351</v>
      </c>
      <c r="DE844" t="s">
        <v>218</v>
      </c>
      <c r="DF844" t="s">
        <v>218</v>
      </c>
      <c r="DG844" t="s">
        <v>218</v>
      </c>
      <c r="DH844" t="s">
        <v>3</v>
      </c>
      <c r="DI844" t="s">
        <v>218</v>
      </c>
      <c r="DJ844" t="s">
        <v>218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1003</v>
      </c>
      <c r="DV844" t="s">
        <v>332</v>
      </c>
      <c r="DW844" t="s">
        <v>332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40698431</v>
      </c>
      <c r="EF844">
        <v>30</v>
      </c>
      <c r="EG844" t="s">
        <v>17</v>
      </c>
      <c r="EH844">
        <v>0</v>
      </c>
      <c r="EI844" t="s">
        <v>3</v>
      </c>
      <c r="EJ844">
        <v>1</v>
      </c>
      <c r="EK844">
        <v>1</v>
      </c>
      <c r="EL844" t="s">
        <v>403</v>
      </c>
      <c r="EM844" t="s">
        <v>404</v>
      </c>
      <c r="EO844" t="s">
        <v>213</v>
      </c>
      <c r="EQ844">
        <v>131072</v>
      </c>
      <c r="ER844">
        <v>151.44999999999999</v>
      </c>
      <c r="ES844">
        <v>151.44999999999999</v>
      </c>
      <c r="ET844">
        <v>0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5</v>
      </c>
      <c r="FC844">
        <v>0</v>
      </c>
      <c r="FD844">
        <v>18</v>
      </c>
      <c r="FF844">
        <v>1496.35</v>
      </c>
      <c r="FQ844">
        <v>0</v>
      </c>
      <c r="FR844">
        <v>0</v>
      </c>
      <c r="FS844">
        <v>0</v>
      </c>
      <c r="FX844">
        <v>0</v>
      </c>
      <c r="FY844">
        <v>0</v>
      </c>
      <c r="GA844" t="s">
        <v>405</v>
      </c>
      <c r="GD844">
        <v>0</v>
      </c>
      <c r="GF844">
        <v>373300871</v>
      </c>
      <c r="GG844">
        <v>2</v>
      </c>
      <c r="GH844">
        <v>3</v>
      </c>
      <c r="GI844">
        <v>3</v>
      </c>
      <c r="GJ844">
        <v>0</v>
      </c>
      <c r="GK844">
        <f>ROUND(R844*(R12)/100,2)</f>
        <v>0</v>
      </c>
      <c r="GL844">
        <f t="shared" si="594"/>
        <v>0</v>
      </c>
      <c r="GM844">
        <f t="shared" si="595"/>
        <v>14942.02</v>
      </c>
      <c r="GN844">
        <f t="shared" si="596"/>
        <v>0</v>
      </c>
      <c r="GO844">
        <f t="shared" si="597"/>
        <v>14942.02</v>
      </c>
      <c r="GP844">
        <f t="shared" si="598"/>
        <v>0</v>
      </c>
      <c r="GR844">
        <v>1</v>
      </c>
      <c r="GS844">
        <v>1</v>
      </c>
      <c r="GT844">
        <v>0</v>
      </c>
      <c r="GU844" t="s">
        <v>3</v>
      </c>
      <c r="GV844">
        <f t="shared" si="599"/>
        <v>0</v>
      </c>
      <c r="GW844">
        <v>1</v>
      </c>
      <c r="GX844">
        <f t="shared" si="600"/>
        <v>0</v>
      </c>
      <c r="HA844">
        <v>0</v>
      </c>
      <c r="HB844">
        <v>0</v>
      </c>
      <c r="HC844">
        <f t="shared" si="601"/>
        <v>0</v>
      </c>
      <c r="HE844" t="s">
        <v>355</v>
      </c>
      <c r="HF844" t="s">
        <v>355</v>
      </c>
      <c r="HM844" t="s">
        <v>3</v>
      </c>
      <c r="HN844" t="s">
        <v>3</v>
      </c>
      <c r="HO844" t="s">
        <v>3</v>
      </c>
      <c r="HP844" t="s">
        <v>3</v>
      </c>
      <c r="HQ844" t="s">
        <v>3</v>
      </c>
      <c r="HS844">
        <v>0</v>
      </c>
      <c r="IK844">
        <v>0</v>
      </c>
    </row>
    <row r="845" spans="1:245" x14ac:dyDescent="0.2">
      <c r="A845">
        <v>17</v>
      </c>
      <c r="B845">
        <v>1</v>
      </c>
      <c r="E845" t="s">
        <v>3</v>
      </c>
      <c r="F845" t="s">
        <v>414</v>
      </c>
      <c r="G845" t="s">
        <v>415</v>
      </c>
      <c r="H845" t="s">
        <v>71</v>
      </c>
      <c r="I845">
        <v>0</v>
      </c>
      <c r="J845">
        <v>0</v>
      </c>
      <c r="K845">
        <v>0</v>
      </c>
      <c r="O845">
        <f t="shared" si="563"/>
        <v>0</v>
      </c>
      <c r="P845">
        <f t="shared" si="564"/>
        <v>0</v>
      </c>
      <c r="Q845">
        <f t="shared" si="565"/>
        <v>0</v>
      </c>
      <c r="R845">
        <f t="shared" si="566"/>
        <v>0</v>
      </c>
      <c r="S845">
        <f t="shared" si="567"/>
        <v>0</v>
      </c>
      <c r="T845">
        <f t="shared" si="568"/>
        <v>0</v>
      </c>
      <c r="U845">
        <f t="shared" si="569"/>
        <v>0</v>
      </c>
      <c r="V845">
        <f t="shared" si="570"/>
        <v>0</v>
      </c>
      <c r="W845">
        <f t="shared" si="571"/>
        <v>0</v>
      </c>
      <c r="X845">
        <f t="shared" si="572"/>
        <v>0</v>
      </c>
      <c r="Y845">
        <f t="shared" si="573"/>
        <v>0</v>
      </c>
      <c r="AA845">
        <v>-1</v>
      </c>
      <c r="AB845">
        <f t="shared" si="574"/>
        <v>1267.9065000000001</v>
      </c>
      <c r="AC845">
        <f t="shared" ref="AC845:AC854" si="602">ROUND((ES845),6)</f>
        <v>71.400000000000006</v>
      </c>
      <c r="AD845">
        <f t="shared" si="576"/>
        <v>542.71349999999995</v>
      </c>
      <c r="AE845">
        <f t="shared" si="577"/>
        <v>55.188000000000002</v>
      </c>
      <c r="AF845">
        <f t="shared" si="578"/>
        <v>653.79300000000001</v>
      </c>
      <c r="AG845">
        <f t="shared" si="579"/>
        <v>0</v>
      </c>
      <c r="AH845">
        <f t="shared" si="580"/>
        <v>53.025000000000006</v>
      </c>
      <c r="AI845">
        <f t="shared" si="581"/>
        <v>0</v>
      </c>
      <c r="AJ845">
        <f t="shared" si="582"/>
        <v>0</v>
      </c>
      <c r="AK845">
        <v>1210.93</v>
      </c>
      <c r="AL845">
        <v>71.400000000000006</v>
      </c>
      <c r="AM845">
        <v>516.87</v>
      </c>
      <c r="AN845">
        <v>52.56</v>
      </c>
      <c r="AO845">
        <v>622.66</v>
      </c>
      <c r="AP845">
        <v>0</v>
      </c>
      <c r="AQ845">
        <v>50.5</v>
      </c>
      <c r="AR845">
        <v>0</v>
      </c>
      <c r="AS845">
        <v>0</v>
      </c>
      <c r="AT845">
        <v>92</v>
      </c>
      <c r="AU845">
        <v>43</v>
      </c>
      <c r="AV845">
        <v>1.0469999999999999</v>
      </c>
      <c r="AW845">
        <v>1</v>
      </c>
      <c r="AZ845">
        <v>1</v>
      </c>
      <c r="BA845">
        <v>47.82</v>
      </c>
      <c r="BB845">
        <v>23.98</v>
      </c>
      <c r="BC845">
        <v>12.17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2</v>
      </c>
      <c r="BJ845" t="s">
        <v>416</v>
      </c>
      <c r="BM845">
        <v>331</v>
      </c>
      <c r="BN845">
        <v>0</v>
      </c>
      <c r="BO845" t="s">
        <v>414</v>
      </c>
      <c r="BP845">
        <v>1</v>
      </c>
      <c r="BQ845">
        <v>40</v>
      </c>
      <c r="BR845">
        <v>0</v>
      </c>
      <c r="BS845">
        <v>47.82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92</v>
      </c>
      <c r="CA845">
        <v>43</v>
      </c>
      <c r="CB845" t="s">
        <v>3</v>
      </c>
      <c r="CE845">
        <v>30</v>
      </c>
      <c r="CF845">
        <v>0</v>
      </c>
      <c r="CG845">
        <v>0</v>
      </c>
      <c r="CM845">
        <v>0</v>
      </c>
      <c r="CN845" t="s">
        <v>1008</v>
      </c>
      <c r="CO845">
        <v>0</v>
      </c>
      <c r="CP845">
        <f t="shared" si="583"/>
        <v>0</v>
      </c>
      <c r="CQ845">
        <f t="shared" si="584"/>
        <v>868.94</v>
      </c>
      <c r="CR845">
        <f t="shared" si="585"/>
        <v>13625.92</v>
      </c>
      <c r="CS845">
        <f t="shared" si="586"/>
        <v>2763.04</v>
      </c>
      <c r="CT845">
        <f t="shared" si="587"/>
        <v>32733.75</v>
      </c>
      <c r="CU845">
        <f t="shared" si="588"/>
        <v>0</v>
      </c>
      <c r="CV845">
        <f t="shared" si="589"/>
        <v>55.517175000000002</v>
      </c>
      <c r="CW845">
        <f t="shared" si="590"/>
        <v>0</v>
      </c>
      <c r="CX845">
        <f t="shared" si="591"/>
        <v>0</v>
      </c>
      <c r="CY845">
        <f t="shared" si="592"/>
        <v>0</v>
      </c>
      <c r="CZ845">
        <f t="shared" si="593"/>
        <v>0</v>
      </c>
      <c r="DC845" t="s">
        <v>3</v>
      </c>
      <c r="DD845" t="s">
        <v>3</v>
      </c>
      <c r="DE845" t="s">
        <v>218</v>
      </c>
      <c r="DF845" t="s">
        <v>218</v>
      </c>
      <c r="DG845" t="s">
        <v>218</v>
      </c>
      <c r="DH845" t="s">
        <v>3</v>
      </c>
      <c r="DI845" t="s">
        <v>218</v>
      </c>
      <c r="DJ845" t="s">
        <v>218</v>
      </c>
      <c r="DK845" t="s">
        <v>3</v>
      </c>
      <c r="DL845" t="s">
        <v>3</v>
      </c>
      <c r="DM845" t="s">
        <v>3</v>
      </c>
      <c r="DN845">
        <v>112</v>
      </c>
      <c r="DO845">
        <v>70</v>
      </c>
      <c r="DP845">
        <v>1.0469999999999999</v>
      </c>
      <c r="DQ845">
        <v>1</v>
      </c>
      <c r="DU845">
        <v>1013</v>
      </c>
      <c r="DV845" t="s">
        <v>71</v>
      </c>
      <c r="DW845" t="s">
        <v>71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40698717</v>
      </c>
      <c r="EF845">
        <v>40</v>
      </c>
      <c r="EG845" t="s">
        <v>393</v>
      </c>
      <c r="EH845">
        <v>0</v>
      </c>
      <c r="EI845" t="s">
        <v>3</v>
      </c>
      <c r="EJ845">
        <v>2</v>
      </c>
      <c r="EK845">
        <v>331</v>
      </c>
      <c r="EL845" t="s">
        <v>417</v>
      </c>
      <c r="EM845" t="s">
        <v>418</v>
      </c>
      <c r="EO845" t="s">
        <v>213</v>
      </c>
      <c r="EQ845">
        <v>132096</v>
      </c>
      <c r="ER845">
        <v>1210.93</v>
      </c>
      <c r="ES845">
        <v>71.400000000000006</v>
      </c>
      <c r="ET845">
        <v>516.87</v>
      </c>
      <c r="EU845">
        <v>52.56</v>
      </c>
      <c r="EV845">
        <v>622.66</v>
      </c>
      <c r="EW845">
        <v>50.5</v>
      </c>
      <c r="EX845">
        <v>0</v>
      </c>
      <c r="EY845">
        <v>0</v>
      </c>
      <c r="FQ845">
        <v>0</v>
      </c>
      <c r="FR845">
        <v>0</v>
      </c>
      <c r="FS845">
        <v>0</v>
      </c>
      <c r="FX845">
        <v>112</v>
      </c>
      <c r="FY845">
        <v>70</v>
      </c>
      <c r="GA845" t="s">
        <v>3</v>
      </c>
      <c r="GD845">
        <v>0</v>
      </c>
      <c r="GF845">
        <v>1550700527</v>
      </c>
      <c r="GG845">
        <v>2</v>
      </c>
      <c r="GH845">
        <v>1</v>
      </c>
      <c r="GI845">
        <v>2</v>
      </c>
      <c r="GJ845">
        <v>0</v>
      </c>
      <c r="GK845">
        <f>ROUND(R845*(R12)/100,2)</f>
        <v>0</v>
      </c>
      <c r="GL845">
        <f t="shared" si="594"/>
        <v>0</v>
      </c>
      <c r="GM845">
        <f t="shared" si="595"/>
        <v>0</v>
      </c>
      <c r="GN845">
        <f t="shared" si="596"/>
        <v>0</v>
      </c>
      <c r="GO845">
        <f t="shared" si="597"/>
        <v>0</v>
      </c>
      <c r="GP845">
        <f t="shared" si="598"/>
        <v>0</v>
      </c>
      <c r="GR845">
        <v>0</v>
      </c>
      <c r="GS845">
        <v>0</v>
      </c>
      <c r="GT845">
        <v>0</v>
      </c>
      <c r="GU845" t="s">
        <v>3</v>
      </c>
      <c r="GV845">
        <f t="shared" si="599"/>
        <v>0</v>
      </c>
      <c r="GW845">
        <v>1</v>
      </c>
      <c r="GX845">
        <f t="shared" si="600"/>
        <v>0</v>
      </c>
      <c r="HA845">
        <v>0</v>
      </c>
      <c r="HB845">
        <v>0</v>
      </c>
      <c r="HC845">
        <f t="shared" si="601"/>
        <v>0</v>
      </c>
      <c r="HE845" t="s">
        <v>3</v>
      </c>
      <c r="HF845" t="s">
        <v>3</v>
      </c>
      <c r="HM845" t="s">
        <v>3</v>
      </c>
      <c r="HN845" t="s">
        <v>3</v>
      </c>
      <c r="HO845" t="s">
        <v>3</v>
      </c>
      <c r="HP845" t="s">
        <v>3</v>
      </c>
      <c r="HQ845" t="s">
        <v>3</v>
      </c>
      <c r="HS845">
        <v>0</v>
      </c>
      <c r="IK845">
        <v>0</v>
      </c>
    </row>
    <row r="846" spans="1:245" x14ac:dyDescent="0.2">
      <c r="A846">
        <v>17</v>
      </c>
      <c r="B846">
        <v>1</v>
      </c>
      <c r="E846" t="s">
        <v>3</v>
      </c>
      <c r="F846" t="s">
        <v>419</v>
      </c>
      <c r="G846" t="s">
        <v>420</v>
      </c>
      <c r="H846" t="s">
        <v>421</v>
      </c>
      <c r="I846">
        <v>0</v>
      </c>
      <c r="J846">
        <v>0</v>
      </c>
      <c r="K846">
        <v>0</v>
      </c>
      <c r="O846">
        <f t="shared" si="563"/>
        <v>0</v>
      </c>
      <c r="P846">
        <f t="shared" si="564"/>
        <v>0</v>
      </c>
      <c r="Q846">
        <f t="shared" si="565"/>
        <v>0</v>
      </c>
      <c r="R846">
        <f t="shared" si="566"/>
        <v>0</v>
      </c>
      <c r="S846">
        <f t="shared" si="567"/>
        <v>0</v>
      </c>
      <c r="T846">
        <f t="shared" si="568"/>
        <v>0</v>
      </c>
      <c r="U846">
        <f t="shared" si="569"/>
        <v>0</v>
      </c>
      <c r="V846">
        <f t="shared" si="570"/>
        <v>0</v>
      </c>
      <c r="W846">
        <f t="shared" si="571"/>
        <v>0</v>
      </c>
      <c r="X846">
        <f t="shared" si="572"/>
        <v>0</v>
      </c>
      <c r="Y846">
        <f t="shared" si="573"/>
        <v>0</v>
      </c>
      <c r="AA846">
        <v>-1</v>
      </c>
      <c r="AB846">
        <f t="shared" si="574"/>
        <v>244.55</v>
      </c>
      <c r="AC846">
        <f t="shared" si="602"/>
        <v>244.55</v>
      </c>
      <c r="AD846">
        <f t="shared" si="576"/>
        <v>0</v>
      </c>
      <c r="AE846">
        <f t="shared" si="577"/>
        <v>0</v>
      </c>
      <c r="AF846">
        <f t="shared" si="578"/>
        <v>0</v>
      </c>
      <c r="AG846">
        <f t="shared" si="579"/>
        <v>0</v>
      </c>
      <c r="AH846">
        <f t="shared" si="580"/>
        <v>0</v>
      </c>
      <c r="AI846">
        <f t="shared" si="581"/>
        <v>0</v>
      </c>
      <c r="AJ846">
        <f t="shared" si="582"/>
        <v>0</v>
      </c>
      <c r="AK846">
        <v>244.55</v>
      </c>
      <c r="AL846">
        <v>244.55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4.2300000000000004</v>
      </c>
      <c r="BD846" t="s">
        <v>3</v>
      </c>
      <c r="BE846" t="s">
        <v>3</v>
      </c>
      <c r="BF846" t="s">
        <v>3</v>
      </c>
      <c r="BG846" t="s">
        <v>3</v>
      </c>
      <c r="BH846">
        <v>3</v>
      </c>
      <c r="BI846">
        <v>2</v>
      </c>
      <c r="BJ846" t="s">
        <v>422</v>
      </c>
      <c r="BM846">
        <v>1618</v>
      </c>
      <c r="BN846">
        <v>0</v>
      </c>
      <c r="BO846" t="s">
        <v>419</v>
      </c>
      <c r="BP846">
        <v>1</v>
      </c>
      <c r="BQ846">
        <v>201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0</v>
      </c>
      <c r="CA846">
        <v>0</v>
      </c>
      <c r="CB846" t="s">
        <v>3</v>
      </c>
      <c r="CE846">
        <v>30</v>
      </c>
      <c r="CF846">
        <v>0</v>
      </c>
      <c r="CG846">
        <v>0</v>
      </c>
      <c r="CM846">
        <v>0</v>
      </c>
      <c r="CN846" t="s">
        <v>1008</v>
      </c>
      <c r="CO846">
        <v>0</v>
      </c>
      <c r="CP846">
        <f t="shared" si="583"/>
        <v>0</v>
      </c>
      <c r="CQ846">
        <f t="shared" si="584"/>
        <v>1034.45</v>
      </c>
      <c r="CR846">
        <f t="shared" si="585"/>
        <v>0</v>
      </c>
      <c r="CS846">
        <f t="shared" si="586"/>
        <v>0</v>
      </c>
      <c r="CT846">
        <f t="shared" si="587"/>
        <v>0</v>
      </c>
      <c r="CU846">
        <f t="shared" si="588"/>
        <v>0</v>
      </c>
      <c r="CV846">
        <f t="shared" si="589"/>
        <v>0</v>
      </c>
      <c r="CW846">
        <f t="shared" si="590"/>
        <v>0</v>
      </c>
      <c r="CX846">
        <f t="shared" si="591"/>
        <v>0</v>
      </c>
      <c r="CY846">
        <f t="shared" si="592"/>
        <v>0</v>
      </c>
      <c r="CZ846">
        <f t="shared" si="593"/>
        <v>0</v>
      </c>
      <c r="DC846" t="s">
        <v>3</v>
      </c>
      <c r="DD846" t="s">
        <v>3</v>
      </c>
      <c r="DE846" t="s">
        <v>218</v>
      </c>
      <c r="DF846" t="s">
        <v>218</v>
      </c>
      <c r="DG846" t="s">
        <v>218</v>
      </c>
      <c r="DH846" t="s">
        <v>3</v>
      </c>
      <c r="DI846" t="s">
        <v>218</v>
      </c>
      <c r="DJ846" t="s">
        <v>218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1010</v>
      </c>
      <c r="DV846" t="s">
        <v>421</v>
      </c>
      <c r="DW846" t="s">
        <v>421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40700004</v>
      </c>
      <c r="EF846">
        <v>201</v>
      </c>
      <c r="EG846" t="s">
        <v>423</v>
      </c>
      <c r="EH846">
        <v>0</v>
      </c>
      <c r="EI846" t="s">
        <v>3</v>
      </c>
      <c r="EJ846">
        <v>2</v>
      </c>
      <c r="EK846">
        <v>1618</v>
      </c>
      <c r="EL846" t="s">
        <v>424</v>
      </c>
      <c r="EM846" t="s">
        <v>425</v>
      </c>
      <c r="EO846" t="s">
        <v>213</v>
      </c>
      <c r="EQ846">
        <v>132096</v>
      </c>
      <c r="ER846">
        <v>244.55</v>
      </c>
      <c r="ES846">
        <v>244.55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FQ846">
        <v>0</v>
      </c>
      <c r="FR846">
        <v>0</v>
      </c>
      <c r="FS846">
        <v>0</v>
      </c>
      <c r="FX846">
        <v>0</v>
      </c>
      <c r="FY846">
        <v>0</v>
      </c>
      <c r="GA846" t="s">
        <v>3</v>
      </c>
      <c r="GD846">
        <v>0</v>
      </c>
      <c r="GF846">
        <v>966841777</v>
      </c>
      <c r="GG846">
        <v>2</v>
      </c>
      <c r="GH846">
        <v>1</v>
      </c>
      <c r="GI846">
        <v>2</v>
      </c>
      <c r="GJ846">
        <v>0</v>
      </c>
      <c r="GK846">
        <f>ROUND(R846*(R12)/100,2)</f>
        <v>0</v>
      </c>
      <c r="GL846">
        <f t="shared" si="594"/>
        <v>0</v>
      </c>
      <c r="GM846">
        <f t="shared" si="595"/>
        <v>0</v>
      </c>
      <c r="GN846">
        <f t="shared" si="596"/>
        <v>0</v>
      </c>
      <c r="GO846">
        <f t="shared" si="597"/>
        <v>0</v>
      </c>
      <c r="GP846">
        <f t="shared" si="598"/>
        <v>0</v>
      </c>
      <c r="GR846">
        <v>0</v>
      </c>
      <c r="GS846">
        <v>0</v>
      </c>
      <c r="GT846">
        <v>0</v>
      </c>
      <c r="GU846" t="s">
        <v>3</v>
      </c>
      <c r="GV846">
        <f t="shared" si="599"/>
        <v>0</v>
      </c>
      <c r="GW846">
        <v>1</v>
      </c>
      <c r="GX846">
        <f t="shared" si="600"/>
        <v>0</v>
      </c>
      <c r="HA846">
        <v>0</v>
      </c>
      <c r="HB846">
        <v>0</v>
      </c>
      <c r="HC846">
        <f t="shared" si="601"/>
        <v>0</v>
      </c>
      <c r="HE846" t="s">
        <v>3</v>
      </c>
      <c r="HF846" t="s">
        <v>3</v>
      </c>
      <c r="HM846" t="s">
        <v>3</v>
      </c>
      <c r="HN846" t="s">
        <v>3</v>
      </c>
      <c r="HO846" t="s">
        <v>3</v>
      </c>
      <c r="HP846" t="s">
        <v>3</v>
      </c>
      <c r="HQ846" t="s">
        <v>3</v>
      </c>
      <c r="HS846">
        <v>0</v>
      </c>
      <c r="IK846">
        <v>0</v>
      </c>
    </row>
    <row r="847" spans="1:245" x14ac:dyDescent="0.2">
      <c r="A847">
        <v>17</v>
      </c>
      <c r="B847">
        <v>1</v>
      </c>
      <c r="E847" t="s">
        <v>3</v>
      </c>
      <c r="F847" t="s">
        <v>426</v>
      </c>
      <c r="G847" t="s">
        <v>427</v>
      </c>
      <c r="H847" t="s">
        <v>391</v>
      </c>
      <c r="I847">
        <v>0</v>
      </c>
      <c r="J847">
        <v>0</v>
      </c>
      <c r="K847">
        <v>0</v>
      </c>
      <c r="O847">
        <f t="shared" si="563"/>
        <v>0</v>
      </c>
      <c r="P847">
        <f t="shared" si="564"/>
        <v>0</v>
      </c>
      <c r="Q847">
        <f t="shared" si="565"/>
        <v>0</v>
      </c>
      <c r="R847">
        <f t="shared" si="566"/>
        <v>0</v>
      </c>
      <c r="S847">
        <f t="shared" si="567"/>
        <v>0</v>
      </c>
      <c r="T847">
        <f t="shared" si="568"/>
        <v>0</v>
      </c>
      <c r="U847">
        <f t="shared" si="569"/>
        <v>0</v>
      </c>
      <c r="V847">
        <f t="shared" si="570"/>
        <v>0</v>
      </c>
      <c r="W847">
        <f t="shared" si="571"/>
        <v>0</v>
      </c>
      <c r="X847">
        <f t="shared" si="572"/>
        <v>0</v>
      </c>
      <c r="Y847">
        <f t="shared" si="573"/>
        <v>0</v>
      </c>
      <c r="AA847">
        <v>-1</v>
      </c>
      <c r="AB847">
        <f t="shared" si="574"/>
        <v>995.47699999999998</v>
      </c>
      <c r="AC847">
        <f t="shared" si="602"/>
        <v>28.07</v>
      </c>
      <c r="AD847">
        <f t="shared" si="576"/>
        <v>685.17750000000001</v>
      </c>
      <c r="AE847">
        <f t="shared" si="577"/>
        <v>113.4315</v>
      </c>
      <c r="AF847">
        <f t="shared" si="578"/>
        <v>282.22949999999997</v>
      </c>
      <c r="AG847">
        <f t="shared" si="579"/>
        <v>0</v>
      </c>
      <c r="AH847">
        <f t="shared" si="580"/>
        <v>22.89</v>
      </c>
      <c r="AI847">
        <f t="shared" si="581"/>
        <v>0</v>
      </c>
      <c r="AJ847">
        <f t="shared" si="582"/>
        <v>0</v>
      </c>
      <c r="AK847">
        <v>949.41</v>
      </c>
      <c r="AL847">
        <v>28.07</v>
      </c>
      <c r="AM847">
        <v>652.54999999999995</v>
      </c>
      <c r="AN847">
        <v>108.03</v>
      </c>
      <c r="AO847">
        <v>268.79000000000002</v>
      </c>
      <c r="AP847">
        <v>0</v>
      </c>
      <c r="AQ847">
        <v>21.8</v>
      </c>
      <c r="AR847">
        <v>0</v>
      </c>
      <c r="AS847">
        <v>0</v>
      </c>
      <c r="AT847">
        <v>92</v>
      </c>
      <c r="AU847">
        <v>43</v>
      </c>
      <c r="AV847">
        <v>1.0669999999999999</v>
      </c>
      <c r="AW847">
        <v>1.081</v>
      </c>
      <c r="AZ847">
        <v>1</v>
      </c>
      <c r="BA847">
        <v>47.82</v>
      </c>
      <c r="BB847">
        <v>13.97</v>
      </c>
      <c r="BC847">
        <v>12.78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2</v>
      </c>
      <c r="BJ847" t="s">
        <v>428</v>
      </c>
      <c r="BM847">
        <v>318</v>
      </c>
      <c r="BN847">
        <v>0</v>
      </c>
      <c r="BO847" t="s">
        <v>426</v>
      </c>
      <c r="BP847">
        <v>1</v>
      </c>
      <c r="BQ847">
        <v>40</v>
      </c>
      <c r="BR847">
        <v>0</v>
      </c>
      <c r="BS847">
        <v>47.82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92</v>
      </c>
      <c r="CA847">
        <v>43</v>
      </c>
      <c r="CB847" t="s">
        <v>3</v>
      </c>
      <c r="CE847">
        <v>30</v>
      </c>
      <c r="CF847">
        <v>0</v>
      </c>
      <c r="CG847">
        <v>0</v>
      </c>
      <c r="CM847">
        <v>0</v>
      </c>
      <c r="CN847" t="s">
        <v>1008</v>
      </c>
      <c r="CO847">
        <v>0</v>
      </c>
      <c r="CP847">
        <f t="shared" si="583"/>
        <v>0</v>
      </c>
      <c r="CQ847">
        <f t="shared" si="584"/>
        <v>387.75</v>
      </c>
      <c r="CR847">
        <f t="shared" si="585"/>
        <v>10213.19</v>
      </c>
      <c r="CS847">
        <f t="shared" si="586"/>
        <v>5787.65</v>
      </c>
      <c r="CT847">
        <f t="shared" si="587"/>
        <v>14400.51</v>
      </c>
      <c r="CU847">
        <f t="shared" si="588"/>
        <v>0</v>
      </c>
      <c r="CV847">
        <f t="shared" si="589"/>
        <v>24.423629999999999</v>
      </c>
      <c r="CW847">
        <f t="shared" si="590"/>
        <v>0</v>
      </c>
      <c r="CX847">
        <f t="shared" si="591"/>
        <v>0</v>
      </c>
      <c r="CY847">
        <f t="shared" si="592"/>
        <v>0</v>
      </c>
      <c r="CZ847">
        <f t="shared" si="593"/>
        <v>0</v>
      </c>
      <c r="DC847" t="s">
        <v>3</v>
      </c>
      <c r="DD847" t="s">
        <v>3</v>
      </c>
      <c r="DE847" t="s">
        <v>218</v>
      </c>
      <c r="DF847" t="s">
        <v>218</v>
      </c>
      <c r="DG847" t="s">
        <v>218</v>
      </c>
      <c r="DH847" t="s">
        <v>3</v>
      </c>
      <c r="DI847" t="s">
        <v>218</v>
      </c>
      <c r="DJ847" t="s">
        <v>218</v>
      </c>
      <c r="DK847" t="s">
        <v>3</v>
      </c>
      <c r="DL847" t="s">
        <v>3</v>
      </c>
      <c r="DM847" t="s">
        <v>3</v>
      </c>
      <c r="DN847">
        <v>112</v>
      </c>
      <c r="DO847">
        <v>70</v>
      </c>
      <c r="DP847">
        <v>1.0669999999999999</v>
      </c>
      <c r="DQ847">
        <v>1.081</v>
      </c>
      <c r="DU847">
        <v>1013</v>
      </c>
      <c r="DV847" t="s">
        <v>391</v>
      </c>
      <c r="DW847" t="s">
        <v>391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40698704</v>
      </c>
      <c r="EF847">
        <v>40</v>
      </c>
      <c r="EG847" t="s">
        <v>393</v>
      </c>
      <c r="EH847">
        <v>0</v>
      </c>
      <c r="EI847" t="s">
        <v>3</v>
      </c>
      <c r="EJ847">
        <v>2</v>
      </c>
      <c r="EK847">
        <v>318</v>
      </c>
      <c r="EL847" t="s">
        <v>394</v>
      </c>
      <c r="EM847" t="s">
        <v>395</v>
      </c>
      <c r="EO847" t="s">
        <v>213</v>
      </c>
      <c r="EQ847">
        <v>132096</v>
      </c>
      <c r="ER847">
        <v>949.41</v>
      </c>
      <c r="ES847">
        <v>28.07</v>
      </c>
      <c r="ET847">
        <v>652.54999999999995</v>
      </c>
      <c r="EU847">
        <v>108.03</v>
      </c>
      <c r="EV847">
        <v>268.79000000000002</v>
      </c>
      <c r="EW847">
        <v>21.8</v>
      </c>
      <c r="EX847">
        <v>0</v>
      </c>
      <c r="EY847">
        <v>0</v>
      </c>
      <c r="FQ847">
        <v>0</v>
      </c>
      <c r="FR847">
        <v>0</v>
      </c>
      <c r="FS847">
        <v>0</v>
      </c>
      <c r="FX847">
        <v>112</v>
      </c>
      <c r="FY847">
        <v>70</v>
      </c>
      <c r="GA847" t="s">
        <v>3</v>
      </c>
      <c r="GD847">
        <v>0</v>
      </c>
      <c r="GF847">
        <v>-906619438</v>
      </c>
      <c r="GG847">
        <v>2</v>
      </c>
      <c r="GH847">
        <v>1</v>
      </c>
      <c r="GI847">
        <v>2</v>
      </c>
      <c r="GJ847">
        <v>0</v>
      </c>
      <c r="GK847">
        <f>ROUND(R847*(R12)/100,2)</f>
        <v>0</v>
      </c>
      <c r="GL847">
        <f t="shared" si="594"/>
        <v>0</v>
      </c>
      <c r="GM847">
        <f t="shared" si="595"/>
        <v>0</v>
      </c>
      <c r="GN847">
        <f t="shared" si="596"/>
        <v>0</v>
      </c>
      <c r="GO847">
        <f t="shared" si="597"/>
        <v>0</v>
      </c>
      <c r="GP847">
        <f t="shared" si="598"/>
        <v>0</v>
      </c>
      <c r="GR847">
        <v>0</v>
      </c>
      <c r="GS847">
        <v>0</v>
      </c>
      <c r="GT847">
        <v>0</v>
      </c>
      <c r="GU847" t="s">
        <v>3</v>
      </c>
      <c r="GV847">
        <f t="shared" si="599"/>
        <v>0</v>
      </c>
      <c r="GW847">
        <v>1</v>
      </c>
      <c r="GX847">
        <f t="shared" si="600"/>
        <v>0</v>
      </c>
      <c r="HA847">
        <v>0</v>
      </c>
      <c r="HB847">
        <v>0</v>
      </c>
      <c r="HC847">
        <f t="shared" si="601"/>
        <v>0</v>
      </c>
      <c r="HE847" t="s">
        <v>3</v>
      </c>
      <c r="HF847" t="s">
        <v>3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HS847">
        <v>0</v>
      </c>
      <c r="IK847">
        <v>0</v>
      </c>
    </row>
    <row r="848" spans="1:245" x14ac:dyDescent="0.2">
      <c r="A848">
        <v>17</v>
      </c>
      <c r="B848">
        <v>1</v>
      </c>
      <c r="E848" t="s">
        <v>565</v>
      </c>
      <c r="F848" t="s">
        <v>435</v>
      </c>
      <c r="G848" t="s">
        <v>436</v>
      </c>
      <c r="H848" t="s">
        <v>431</v>
      </c>
      <c r="I848">
        <v>0</v>
      </c>
      <c r="J848">
        <v>0</v>
      </c>
      <c r="K848">
        <v>0</v>
      </c>
      <c r="O848">
        <f t="shared" si="563"/>
        <v>0</v>
      </c>
      <c r="P848">
        <f t="shared" si="564"/>
        <v>0</v>
      </c>
      <c r="Q848">
        <f t="shared" si="565"/>
        <v>0</v>
      </c>
      <c r="R848">
        <f t="shared" si="566"/>
        <v>0</v>
      </c>
      <c r="S848">
        <f t="shared" si="567"/>
        <v>0</v>
      </c>
      <c r="T848">
        <f t="shared" si="568"/>
        <v>0</v>
      </c>
      <c r="U848">
        <f t="shared" si="569"/>
        <v>0</v>
      </c>
      <c r="V848">
        <f t="shared" si="570"/>
        <v>0</v>
      </c>
      <c r="W848">
        <f t="shared" si="571"/>
        <v>0</v>
      </c>
      <c r="X848">
        <f t="shared" si="572"/>
        <v>0</v>
      </c>
      <c r="Y848">
        <f t="shared" si="573"/>
        <v>0</v>
      </c>
      <c r="AA848">
        <v>44842498</v>
      </c>
      <c r="AB848">
        <f t="shared" si="574"/>
        <v>107.3265</v>
      </c>
      <c r="AC848">
        <f t="shared" si="602"/>
        <v>14.16</v>
      </c>
      <c r="AD848">
        <f t="shared" si="576"/>
        <v>0.96599999999999997</v>
      </c>
      <c r="AE848">
        <f t="shared" si="577"/>
        <v>0.13650000000000001</v>
      </c>
      <c r="AF848">
        <f t="shared" si="578"/>
        <v>92.200500000000005</v>
      </c>
      <c r="AG848">
        <f t="shared" si="579"/>
        <v>0</v>
      </c>
      <c r="AH848">
        <f t="shared" si="580"/>
        <v>7.0455000000000005</v>
      </c>
      <c r="AI848">
        <f t="shared" si="581"/>
        <v>0</v>
      </c>
      <c r="AJ848">
        <f t="shared" si="582"/>
        <v>0</v>
      </c>
      <c r="AK848">
        <v>102.89</v>
      </c>
      <c r="AL848">
        <v>14.16</v>
      </c>
      <c r="AM848">
        <v>0.92</v>
      </c>
      <c r="AN848">
        <v>0.13</v>
      </c>
      <c r="AO848">
        <v>87.81</v>
      </c>
      <c r="AP848">
        <v>0</v>
      </c>
      <c r="AQ848">
        <v>6.71</v>
      </c>
      <c r="AR848">
        <v>0</v>
      </c>
      <c r="AS848">
        <v>0</v>
      </c>
      <c r="AT848">
        <v>92</v>
      </c>
      <c r="AU848">
        <v>43</v>
      </c>
      <c r="AV848">
        <v>1.0469999999999999</v>
      </c>
      <c r="AW848">
        <v>1</v>
      </c>
      <c r="AZ848">
        <v>1</v>
      </c>
      <c r="BA848">
        <v>47.82</v>
      </c>
      <c r="BB848">
        <v>14.53</v>
      </c>
      <c r="BC848">
        <v>10.029999999999999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2</v>
      </c>
      <c r="BJ848" t="s">
        <v>437</v>
      </c>
      <c r="BM848">
        <v>1621</v>
      </c>
      <c r="BN848">
        <v>0</v>
      </c>
      <c r="BO848" t="s">
        <v>435</v>
      </c>
      <c r="BP848">
        <v>1</v>
      </c>
      <c r="BQ848">
        <v>40</v>
      </c>
      <c r="BR848">
        <v>0</v>
      </c>
      <c r="BS848">
        <v>47.82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92</v>
      </c>
      <c r="CA848">
        <v>43</v>
      </c>
      <c r="CB848" t="s">
        <v>3</v>
      </c>
      <c r="CE848">
        <v>30</v>
      </c>
      <c r="CF848">
        <v>0</v>
      </c>
      <c r="CG848">
        <v>0</v>
      </c>
      <c r="CM848">
        <v>0</v>
      </c>
      <c r="CN848" t="s">
        <v>1008</v>
      </c>
      <c r="CO848">
        <v>0</v>
      </c>
      <c r="CP848">
        <f t="shared" si="583"/>
        <v>0</v>
      </c>
      <c r="CQ848">
        <f t="shared" si="584"/>
        <v>142.02000000000001</v>
      </c>
      <c r="CR848">
        <f t="shared" si="585"/>
        <v>14.68</v>
      </c>
      <c r="CS848">
        <f t="shared" si="586"/>
        <v>6.69</v>
      </c>
      <c r="CT848">
        <f t="shared" si="587"/>
        <v>4616.0600000000004</v>
      </c>
      <c r="CU848">
        <f t="shared" si="588"/>
        <v>0</v>
      </c>
      <c r="CV848">
        <f t="shared" si="589"/>
        <v>7.3766385000000003</v>
      </c>
      <c r="CW848">
        <f t="shared" si="590"/>
        <v>0</v>
      </c>
      <c r="CX848">
        <f t="shared" si="591"/>
        <v>0</v>
      </c>
      <c r="CY848">
        <f t="shared" si="592"/>
        <v>0</v>
      </c>
      <c r="CZ848">
        <f t="shared" si="593"/>
        <v>0</v>
      </c>
      <c r="DC848" t="s">
        <v>3</v>
      </c>
      <c r="DD848" t="s">
        <v>3</v>
      </c>
      <c r="DE848" t="s">
        <v>218</v>
      </c>
      <c r="DF848" t="s">
        <v>218</v>
      </c>
      <c r="DG848" t="s">
        <v>218</v>
      </c>
      <c r="DH848" t="s">
        <v>3</v>
      </c>
      <c r="DI848" t="s">
        <v>218</v>
      </c>
      <c r="DJ848" t="s">
        <v>218</v>
      </c>
      <c r="DK848" t="s">
        <v>3</v>
      </c>
      <c r="DL848" t="s">
        <v>3</v>
      </c>
      <c r="DM848" t="s">
        <v>3</v>
      </c>
      <c r="DN848">
        <v>112</v>
      </c>
      <c r="DO848">
        <v>70</v>
      </c>
      <c r="DP848">
        <v>1.0669999999999999</v>
      </c>
      <c r="DQ848">
        <v>1.0469999999999999</v>
      </c>
      <c r="DU848">
        <v>1013</v>
      </c>
      <c r="DV848" t="s">
        <v>431</v>
      </c>
      <c r="DW848" t="s">
        <v>431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40700007</v>
      </c>
      <c r="EF848">
        <v>40</v>
      </c>
      <c r="EG848" t="s">
        <v>393</v>
      </c>
      <c r="EH848">
        <v>0</v>
      </c>
      <c r="EI848" t="s">
        <v>3</v>
      </c>
      <c r="EJ848">
        <v>2</v>
      </c>
      <c r="EK848">
        <v>1621</v>
      </c>
      <c r="EL848" t="s">
        <v>438</v>
      </c>
      <c r="EM848" t="s">
        <v>439</v>
      </c>
      <c r="EO848" t="s">
        <v>213</v>
      </c>
      <c r="EQ848">
        <v>131072</v>
      </c>
      <c r="ER848">
        <v>102.89</v>
      </c>
      <c r="ES848">
        <v>14.16</v>
      </c>
      <c r="ET848">
        <v>0.92</v>
      </c>
      <c r="EU848">
        <v>0.13</v>
      </c>
      <c r="EV848">
        <v>87.81</v>
      </c>
      <c r="EW848">
        <v>6.71</v>
      </c>
      <c r="EX848">
        <v>0</v>
      </c>
      <c r="EY848">
        <v>0</v>
      </c>
      <c r="FQ848">
        <v>0</v>
      </c>
      <c r="FR848">
        <v>0</v>
      </c>
      <c r="FS848">
        <v>0</v>
      </c>
      <c r="FX848">
        <v>112</v>
      </c>
      <c r="FY848">
        <v>70</v>
      </c>
      <c r="GA848" t="s">
        <v>3</v>
      </c>
      <c r="GD848">
        <v>0</v>
      </c>
      <c r="GF848">
        <v>2091928934</v>
      </c>
      <c r="GG848">
        <v>2</v>
      </c>
      <c r="GH848">
        <v>1</v>
      </c>
      <c r="GI848">
        <v>2</v>
      </c>
      <c r="GJ848">
        <v>0</v>
      </c>
      <c r="GK848">
        <f>ROUND(R848*(R12)/100,2)</f>
        <v>0</v>
      </c>
      <c r="GL848">
        <f t="shared" si="594"/>
        <v>0</v>
      </c>
      <c r="GM848">
        <f t="shared" si="595"/>
        <v>0</v>
      </c>
      <c r="GN848">
        <f t="shared" si="596"/>
        <v>0</v>
      </c>
      <c r="GO848">
        <f t="shared" si="597"/>
        <v>0</v>
      </c>
      <c r="GP848">
        <f t="shared" si="598"/>
        <v>0</v>
      </c>
      <c r="GR848">
        <v>0</v>
      </c>
      <c r="GS848">
        <v>3</v>
      </c>
      <c r="GT848">
        <v>0</v>
      </c>
      <c r="GU848" t="s">
        <v>3</v>
      </c>
      <c r="GV848">
        <f t="shared" si="599"/>
        <v>0</v>
      </c>
      <c r="GW848">
        <v>1</v>
      </c>
      <c r="GX848">
        <f t="shared" si="600"/>
        <v>0</v>
      </c>
      <c r="HA848">
        <v>0</v>
      </c>
      <c r="HB848">
        <v>0</v>
      </c>
      <c r="HC848">
        <f t="shared" si="601"/>
        <v>0</v>
      </c>
      <c r="HE848" t="s">
        <v>3</v>
      </c>
      <c r="HF848" t="s">
        <v>3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HS848">
        <v>0</v>
      </c>
      <c r="IK848">
        <v>0</v>
      </c>
    </row>
    <row r="849" spans="1:245" x14ac:dyDescent="0.2">
      <c r="A849">
        <v>18</v>
      </c>
      <c r="B849">
        <v>1</v>
      </c>
      <c r="E849" t="s">
        <v>585</v>
      </c>
      <c r="F849" t="s">
        <v>440</v>
      </c>
      <c r="G849" t="s">
        <v>441</v>
      </c>
      <c r="H849" t="s">
        <v>442</v>
      </c>
      <c r="I849">
        <f>I848*J849</f>
        <v>0</v>
      </c>
      <c r="J849">
        <v>1</v>
      </c>
      <c r="K849">
        <v>1</v>
      </c>
      <c r="O849">
        <f t="shared" si="563"/>
        <v>0</v>
      </c>
      <c r="P849">
        <f t="shared" si="564"/>
        <v>0</v>
      </c>
      <c r="Q849">
        <f>(ROUND((ROUND(((ET849)*AV849*I849),2)*BB849),2)+ROUND((ROUND(((AE849-(EU849))*AV849*I849),2)*BS849),2))</f>
        <v>0</v>
      </c>
      <c r="R849">
        <f t="shared" si="566"/>
        <v>0</v>
      </c>
      <c r="S849">
        <f t="shared" si="567"/>
        <v>0</v>
      </c>
      <c r="T849">
        <f t="shared" si="568"/>
        <v>0</v>
      </c>
      <c r="U849">
        <f t="shared" si="569"/>
        <v>0</v>
      </c>
      <c r="V849">
        <f t="shared" si="570"/>
        <v>0</v>
      </c>
      <c r="W849">
        <f t="shared" si="571"/>
        <v>0</v>
      </c>
      <c r="X849">
        <f t="shared" si="572"/>
        <v>0</v>
      </c>
      <c r="Y849">
        <f t="shared" si="573"/>
        <v>0</v>
      </c>
      <c r="AA849">
        <v>44842498</v>
      </c>
      <c r="AB849">
        <f t="shared" si="574"/>
        <v>1304.67</v>
      </c>
      <c r="AC849">
        <f t="shared" si="602"/>
        <v>1304.67</v>
      </c>
      <c r="AD849">
        <f>ROUND((((ET849)-(EU849))+AE849),6)</f>
        <v>0</v>
      </c>
      <c r="AE849">
        <f>ROUND((EU849),6)</f>
        <v>0</v>
      </c>
      <c r="AF849">
        <f>ROUND((EV849),6)</f>
        <v>0</v>
      </c>
      <c r="AG849">
        <f t="shared" si="579"/>
        <v>0</v>
      </c>
      <c r="AH849">
        <f>(EW849)</f>
        <v>0</v>
      </c>
      <c r="AI849">
        <f>(EX849)</f>
        <v>0</v>
      </c>
      <c r="AJ849">
        <f t="shared" si="582"/>
        <v>0</v>
      </c>
      <c r="AK849">
        <v>1304.67</v>
      </c>
      <c r="AL849">
        <v>1304.67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7.09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2</v>
      </c>
      <c r="BJ849" t="s">
        <v>443</v>
      </c>
      <c r="BM849">
        <v>1621</v>
      </c>
      <c r="BN849">
        <v>0</v>
      </c>
      <c r="BO849" t="s">
        <v>440</v>
      </c>
      <c r="BP849">
        <v>1</v>
      </c>
      <c r="BQ849">
        <v>40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30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583"/>
        <v>0</v>
      </c>
      <c r="CQ849">
        <f t="shared" si="584"/>
        <v>9250.11</v>
      </c>
      <c r="CR849">
        <f>(ROUND((ROUND(((ET849)*AV849*1),2)*BB849),2)+ROUND((ROUND(((AE849-(EU849))*AV849*1),2)*BS849),2))</f>
        <v>0</v>
      </c>
      <c r="CS849">
        <f t="shared" si="586"/>
        <v>0</v>
      </c>
      <c r="CT849">
        <f t="shared" si="587"/>
        <v>0</v>
      </c>
      <c r="CU849">
        <f t="shared" si="588"/>
        <v>0</v>
      </c>
      <c r="CV849">
        <f t="shared" si="589"/>
        <v>0</v>
      </c>
      <c r="CW849">
        <f t="shared" si="590"/>
        <v>0</v>
      </c>
      <c r="CX849">
        <f t="shared" si="591"/>
        <v>0</v>
      </c>
      <c r="CY849">
        <f t="shared" si="592"/>
        <v>0</v>
      </c>
      <c r="CZ849">
        <f t="shared" si="593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112</v>
      </c>
      <c r="DO849">
        <v>70</v>
      </c>
      <c r="DP849">
        <v>1.0669999999999999</v>
      </c>
      <c r="DQ849">
        <v>1.0469999999999999</v>
      </c>
      <c r="DU849">
        <v>1013</v>
      </c>
      <c r="DV849" t="s">
        <v>442</v>
      </c>
      <c r="DW849" t="s">
        <v>442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40700007</v>
      </c>
      <c r="EF849">
        <v>40</v>
      </c>
      <c r="EG849" t="s">
        <v>393</v>
      </c>
      <c r="EH849">
        <v>0</v>
      </c>
      <c r="EI849" t="s">
        <v>3</v>
      </c>
      <c r="EJ849">
        <v>2</v>
      </c>
      <c r="EK849">
        <v>1621</v>
      </c>
      <c r="EL849" t="s">
        <v>438</v>
      </c>
      <c r="EM849" t="s">
        <v>439</v>
      </c>
      <c r="EO849" t="s">
        <v>3</v>
      </c>
      <c r="EQ849">
        <v>0</v>
      </c>
      <c r="ER849">
        <v>1304.67</v>
      </c>
      <c r="ES849">
        <v>1304.67</v>
      </c>
      <c r="ET849">
        <v>0</v>
      </c>
      <c r="EU849">
        <v>0</v>
      </c>
      <c r="EV849">
        <v>0</v>
      </c>
      <c r="EW849">
        <v>0</v>
      </c>
      <c r="EX849">
        <v>0</v>
      </c>
      <c r="FQ849">
        <v>0</v>
      </c>
      <c r="FR849">
        <v>0</v>
      </c>
      <c r="FS849">
        <v>0</v>
      </c>
      <c r="FX849">
        <v>112</v>
      </c>
      <c r="FY849">
        <v>70</v>
      </c>
      <c r="GA849" t="s">
        <v>3</v>
      </c>
      <c r="GD849">
        <v>0</v>
      </c>
      <c r="GF849">
        <v>-2097213409</v>
      </c>
      <c r="GG849">
        <v>2</v>
      </c>
      <c r="GH849">
        <v>1</v>
      </c>
      <c r="GI849">
        <v>2</v>
      </c>
      <c r="GJ849">
        <v>0</v>
      </c>
      <c r="GK849">
        <f>ROUND(R849*(R12)/100,2)</f>
        <v>0</v>
      </c>
      <c r="GL849">
        <f t="shared" si="594"/>
        <v>0</v>
      </c>
      <c r="GM849">
        <f t="shared" si="595"/>
        <v>0</v>
      </c>
      <c r="GN849">
        <f t="shared" si="596"/>
        <v>0</v>
      </c>
      <c r="GO849">
        <f t="shared" si="597"/>
        <v>0</v>
      </c>
      <c r="GP849">
        <f t="shared" si="598"/>
        <v>0</v>
      </c>
      <c r="GR849">
        <v>0</v>
      </c>
      <c r="GS849">
        <v>3</v>
      </c>
      <c r="GT849">
        <v>0</v>
      </c>
      <c r="GU849" t="s">
        <v>3</v>
      </c>
      <c r="GV849">
        <f t="shared" si="599"/>
        <v>0</v>
      </c>
      <c r="GW849">
        <v>1</v>
      </c>
      <c r="GX849">
        <f t="shared" si="600"/>
        <v>0</v>
      </c>
      <c r="HA849">
        <v>0</v>
      </c>
      <c r="HB849">
        <v>0</v>
      </c>
      <c r="HC849">
        <f t="shared" si="601"/>
        <v>0</v>
      </c>
      <c r="HE849" t="s">
        <v>3</v>
      </c>
      <c r="HF849" t="s">
        <v>3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HS849">
        <v>0</v>
      </c>
      <c r="IK849">
        <v>0</v>
      </c>
    </row>
    <row r="850" spans="1:245" x14ac:dyDescent="0.2">
      <c r="A850">
        <v>17</v>
      </c>
      <c r="B850">
        <v>1</v>
      </c>
      <c r="E850" t="s">
        <v>3</v>
      </c>
      <c r="F850" t="s">
        <v>444</v>
      </c>
      <c r="G850" t="s">
        <v>445</v>
      </c>
      <c r="H850" t="s">
        <v>431</v>
      </c>
      <c r="I850">
        <v>0</v>
      </c>
      <c r="J850">
        <v>0</v>
      </c>
      <c r="K850">
        <v>0</v>
      </c>
      <c r="O850">
        <f t="shared" si="563"/>
        <v>0</v>
      </c>
      <c r="P850">
        <f t="shared" si="564"/>
        <v>0</v>
      </c>
      <c r="Q850">
        <f>(ROUND((ROUND((((ET850*1.05))*AV850*I850),2)*BB850),2)+ROUND((ROUND(((AE850-((EU850*1.05)))*AV850*I850),2)*BS850),2))</f>
        <v>0</v>
      </c>
      <c r="R850">
        <f t="shared" si="566"/>
        <v>0</v>
      </c>
      <c r="S850">
        <f t="shared" si="567"/>
        <v>0</v>
      </c>
      <c r="T850">
        <f t="shared" si="568"/>
        <v>0</v>
      </c>
      <c r="U850">
        <f t="shared" si="569"/>
        <v>0</v>
      </c>
      <c r="V850">
        <f t="shared" si="570"/>
        <v>0</v>
      </c>
      <c r="W850">
        <f t="shared" si="571"/>
        <v>0</v>
      </c>
      <c r="X850">
        <f t="shared" si="572"/>
        <v>0</v>
      </c>
      <c r="Y850">
        <f t="shared" si="573"/>
        <v>0</v>
      </c>
      <c r="AA850">
        <v>-1</v>
      </c>
      <c r="AB850">
        <f t="shared" si="574"/>
        <v>41.1145</v>
      </c>
      <c r="AC850">
        <f t="shared" si="602"/>
        <v>4.4800000000000004</v>
      </c>
      <c r="AD850">
        <f>ROUND(((((ET850*1.05))-((EU850*1.05)))+AE850),6)</f>
        <v>0</v>
      </c>
      <c r="AE850">
        <f>ROUND(((EU850*1.05)),6)</f>
        <v>0</v>
      </c>
      <c r="AF850">
        <f>ROUND(((EV850*1.05)),6)</f>
        <v>36.634500000000003</v>
      </c>
      <c r="AG850">
        <f t="shared" si="579"/>
        <v>0</v>
      </c>
      <c r="AH850">
        <f>((EW850*1.05))</f>
        <v>2.9715000000000003</v>
      </c>
      <c r="AI850">
        <f>((EX850*1.05))</f>
        <v>0</v>
      </c>
      <c r="AJ850">
        <f t="shared" si="582"/>
        <v>0</v>
      </c>
      <c r="AK850">
        <v>39.369999999999997</v>
      </c>
      <c r="AL850">
        <v>4.4800000000000004</v>
      </c>
      <c r="AM850">
        <v>0</v>
      </c>
      <c r="AN850">
        <v>0</v>
      </c>
      <c r="AO850">
        <v>34.89</v>
      </c>
      <c r="AP850">
        <v>0</v>
      </c>
      <c r="AQ850">
        <v>2.83</v>
      </c>
      <c r="AR850">
        <v>0</v>
      </c>
      <c r="AS850">
        <v>0</v>
      </c>
      <c r="AT850">
        <v>92</v>
      </c>
      <c r="AU850">
        <v>43</v>
      </c>
      <c r="AV850">
        <v>1.0469999999999999</v>
      </c>
      <c r="AW850">
        <v>1</v>
      </c>
      <c r="AZ850">
        <v>1</v>
      </c>
      <c r="BA850">
        <v>47.82</v>
      </c>
      <c r="BB850">
        <v>1</v>
      </c>
      <c r="BC850">
        <v>6.27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2</v>
      </c>
      <c r="BJ850" t="s">
        <v>446</v>
      </c>
      <c r="BM850">
        <v>320</v>
      </c>
      <c r="BN850">
        <v>0</v>
      </c>
      <c r="BO850" t="s">
        <v>444</v>
      </c>
      <c r="BP850">
        <v>1</v>
      </c>
      <c r="BQ850">
        <v>40</v>
      </c>
      <c r="BR850">
        <v>0</v>
      </c>
      <c r="BS850">
        <v>47.82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92</v>
      </c>
      <c r="CA850">
        <v>43</v>
      </c>
      <c r="CB850" t="s">
        <v>3</v>
      </c>
      <c r="CE850">
        <v>30</v>
      </c>
      <c r="CF850">
        <v>0</v>
      </c>
      <c r="CG850">
        <v>0</v>
      </c>
      <c r="CM850">
        <v>0</v>
      </c>
      <c r="CN850" t="s">
        <v>1008</v>
      </c>
      <c r="CO850">
        <v>0</v>
      </c>
      <c r="CP850">
        <f t="shared" si="583"/>
        <v>0</v>
      </c>
      <c r="CQ850">
        <f t="shared" si="584"/>
        <v>28.09</v>
      </c>
      <c r="CR850">
        <f>(ROUND((ROUND((((ET850*1.05))*AV850*1),2)*BB850),2)+ROUND((ROUND(((AE850-((EU850*1.05)))*AV850*1),2)*BS850),2))</f>
        <v>0</v>
      </c>
      <c r="CS850">
        <f t="shared" si="586"/>
        <v>0</v>
      </c>
      <c r="CT850">
        <f t="shared" si="587"/>
        <v>1834.38</v>
      </c>
      <c r="CU850">
        <f t="shared" si="588"/>
        <v>0</v>
      </c>
      <c r="CV850">
        <f t="shared" si="589"/>
        <v>3.1111605</v>
      </c>
      <c r="CW850">
        <f t="shared" si="590"/>
        <v>0</v>
      </c>
      <c r="CX850">
        <f t="shared" si="591"/>
        <v>0</v>
      </c>
      <c r="CY850">
        <f t="shared" si="592"/>
        <v>0</v>
      </c>
      <c r="CZ850">
        <f t="shared" si="593"/>
        <v>0</v>
      </c>
      <c r="DC850" t="s">
        <v>3</v>
      </c>
      <c r="DD850" t="s">
        <v>3</v>
      </c>
      <c r="DE850" t="s">
        <v>218</v>
      </c>
      <c r="DF850" t="s">
        <v>218</v>
      </c>
      <c r="DG850" t="s">
        <v>218</v>
      </c>
      <c r="DH850" t="s">
        <v>3</v>
      </c>
      <c r="DI850" t="s">
        <v>218</v>
      </c>
      <c r="DJ850" t="s">
        <v>218</v>
      </c>
      <c r="DK850" t="s">
        <v>3</v>
      </c>
      <c r="DL850" t="s">
        <v>3</v>
      </c>
      <c r="DM850" t="s">
        <v>3</v>
      </c>
      <c r="DN850">
        <v>112</v>
      </c>
      <c r="DO850">
        <v>70</v>
      </c>
      <c r="DP850">
        <v>1.0469999999999999</v>
      </c>
      <c r="DQ850">
        <v>1</v>
      </c>
      <c r="DU850">
        <v>1013</v>
      </c>
      <c r="DV850" t="s">
        <v>431</v>
      </c>
      <c r="DW850" t="s">
        <v>431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40698706</v>
      </c>
      <c r="EF850">
        <v>40</v>
      </c>
      <c r="EG850" t="s">
        <v>393</v>
      </c>
      <c r="EH850">
        <v>0</v>
      </c>
      <c r="EI850" t="s">
        <v>3</v>
      </c>
      <c r="EJ850">
        <v>2</v>
      </c>
      <c r="EK850">
        <v>320</v>
      </c>
      <c r="EL850" t="s">
        <v>447</v>
      </c>
      <c r="EM850" t="s">
        <v>448</v>
      </c>
      <c r="EO850" t="s">
        <v>213</v>
      </c>
      <c r="EQ850">
        <v>132096</v>
      </c>
      <c r="ER850">
        <v>39.369999999999997</v>
      </c>
      <c r="ES850">
        <v>4.4800000000000004</v>
      </c>
      <c r="ET850">
        <v>0</v>
      </c>
      <c r="EU850">
        <v>0</v>
      </c>
      <c r="EV850">
        <v>34.89</v>
      </c>
      <c r="EW850">
        <v>2.83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112</v>
      </c>
      <c r="FY850">
        <v>70</v>
      </c>
      <c r="GA850" t="s">
        <v>3</v>
      </c>
      <c r="GD850">
        <v>0</v>
      </c>
      <c r="GF850">
        <v>1728412927</v>
      </c>
      <c r="GG850">
        <v>2</v>
      </c>
      <c r="GH850">
        <v>1</v>
      </c>
      <c r="GI850">
        <v>2</v>
      </c>
      <c r="GJ850">
        <v>0</v>
      </c>
      <c r="GK850">
        <f>ROUND(R850*(R12)/100,2)</f>
        <v>0</v>
      </c>
      <c r="GL850">
        <f t="shared" si="594"/>
        <v>0</v>
      </c>
      <c r="GM850">
        <f t="shared" si="595"/>
        <v>0</v>
      </c>
      <c r="GN850">
        <f t="shared" si="596"/>
        <v>0</v>
      </c>
      <c r="GO850">
        <f t="shared" si="597"/>
        <v>0</v>
      </c>
      <c r="GP850">
        <f t="shared" si="598"/>
        <v>0</v>
      </c>
      <c r="GR850">
        <v>0</v>
      </c>
      <c r="GS850">
        <v>0</v>
      </c>
      <c r="GT850">
        <v>0</v>
      </c>
      <c r="GU850" t="s">
        <v>3</v>
      </c>
      <c r="GV850">
        <f t="shared" si="599"/>
        <v>0</v>
      </c>
      <c r="GW850">
        <v>1</v>
      </c>
      <c r="GX850">
        <f t="shared" si="600"/>
        <v>0</v>
      </c>
      <c r="HA850">
        <v>0</v>
      </c>
      <c r="HB850">
        <v>0</v>
      </c>
      <c r="HC850">
        <f t="shared" si="601"/>
        <v>0</v>
      </c>
      <c r="HE850" t="s">
        <v>3</v>
      </c>
      <c r="HF850" t="s">
        <v>3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HS850">
        <v>0</v>
      </c>
      <c r="IK850">
        <v>0</v>
      </c>
    </row>
    <row r="851" spans="1:245" x14ac:dyDescent="0.2">
      <c r="A851">
        <v>17</v>
      </c>
      <c r="B851">
        <v>1</v>
      </c>
      <c r="E851" t="s">
        <v>568</v>
      </c>
      <c r="F851" t="s">
        <v>453</v>
      </c>
      <c r="G851" t="s">
        <v>454</v>
      </c>
      <c r="H851" t="s">
        <v>455</v>
      </c>
      <c r="I851">
        <f>ROUND(10/100,9)</f>
        <v>0.1</v>
      </c>
      <c r="J851">
        <v>0</v>
      </c>
      <c r="K851">
        <f>ROUND(10/100,9)</f>
        <v>0.1</v>
      </c>
      <c r="O851">
        <f t="shared" si="563"/>
        <v>12294.08</v>
      </c>
      <c r="P851">
        <f t="shared" si="564"/>
        <v>367.35</v>
      </c>
      <c r="Q851">
        <f>(ROUND((ROUND((((ET851*1.05))*AV851*I851),2)*BB851),2)+ROUND((ROUND(((AE851-((EU851*1.05)))*AV851*I851),2)*BS851),2))</f>
        <v>643.6</v>
      </c>
      <c r="R851">
        <f t="shared" si="566"/>
        <v>324.7</v>
      </c>
      <c r="S851">
        <f t="shared" si="567"/>
        <v>11283.13</v>
      </c>
      <c r="T851">
        <f t="shared" si="568"/>
        <v>0</v>
      </c>
      <c r="U851">
        <f t="shared" si="569"/>
        <v>17.136667800000001</v>
      </c>
      <c r="V851">
        <f t="shared" si="570"/>
        <v>0</v>
      </c>
      <c r="W851">
        <f t="shared" si="571"/>
        <v>0</v>
      </c>
      <c r="X851">
        <f t="shared" si="572"/>
        <v>10380.48</v>
      </c>
      <c r="Y851">
        <f t="shared" si="573"/>
        <v>4851.75</v>
      </c>
      <c r="AA851">
        <v>44842498</v>
      </c>
      <c r="AB851">
        <f t="shared" si="574"/>
        <v>3540.5250000000001</v>
      </c>
      <c r="AC851">
        <f t="shared" si="602"/>
        <v>535.53</v>
      </c>
      <c r="AD851">
        <f>ROUND(((((ET851*1.05))-((EU851*1.05)))+AE851),6)</f>
        <v>751.45349999999996</v>
      </c>
      <c r="AE851">
        <f>ROUND(((EU851*1.05)),6)</f>
        <v>64.847999999999999</v>
      </c>
      <c r="AF851">
        <f>ROUND(((EV851*1.05)),6)</f>
        <v>2253.5414999999998</v>
      </c>
      <c r="AG851">
        <f t="shared" si="579"/>
        <v>0</v>
      </c>
      <c r="AH851">
        <f>((EW851*1.05))</f>
        <v>163.67400000000001</v>
      </c>
      <c r="AI851">
        <f>((EX851*1.05))</f>
        <v>0</v>
      </c>
      <c r="AJ851">
        <f t="shared" si="582"/>
        <v>0</v>
      </c>
      <c r="AK851">
        <v>3397.43</v>
      </c>
      <c r="AL851">
        <v>535.53</v>
      </c>
      <c r="AM851">
        <v>715.67</v>
      </c>
      <c r="AN851">
        <v>61.76</v>
      </c>
      <c r="AO851">
        <v>2146.23</v>
      </c>
      <c r="AP851">
        <v>0</v>
      </c>
      <c r="AQ851">
        <v>155.88</v>
      </c>
      <c r="AR851">
        <v>0</v>
      </c>
      <c r="AS851">
        <v>0</v>
      </c>
      <c r="AT851">
        <v>92</v>
      </c>
      <c r="AU851">
        <v>43</v>
      </c>
      <c r="AV851">
        <v>1.0469999999999999</v>
      </c>
      <c r="AW851">
        <v>1</v>
      </c>
      <c r="AZ851">
        <v>1</v>
      </c>
      <c r="BA851">
        <v>47.82</v>
      </c>
      <c r="BB851">
        <v>8.18</v>
      </c>
      <c r="BC851">
        <v>6.86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2</v>
      </c>
      <c r="BJ851" t="s">
        <v>456</v>
      </c>
      <c r="BM851">
        <v>1608</v>
      </c>
      <c r="BN851">
        <v>0</v>
      </c>
      <c r="BO851" t="s">
        <v>453</v>
      </c>
      <c r="BP851">
        <v>1</v>
      </c>
      <c r="BQ851">
        <v>40</v>
      </c>
      <c r="BR851">
        <v>0</v>
      </c>
      <c r="BS851">
        <v>47.82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92</v>
      </c>
      <c r="CA851">
        <v>43</v>
      </c>
      <c r="CB851" t="s">
        <v>3</v>
      </c>
      <c r="CE851">
        <v>30</v>
      </c>
      <c r="CF851">
        <v>0</v>
      </c>
      <c r="CG851">
        <v>0</v>
      </c>
      <c r="CM851">
        <v>0</v>
      </c>
      <c r="CN851" t="s">
        <v>1008</v>
      </c>
      <c r="CO851">
        <v>0</v>
      </c>
      <c r="CP851">
        <f t="shared" si="583"/>
        <v>12294.08</v>
      </c>
      <c r="CQ851">
        <f t="shared" si="584"/>
        <v>3673.74</v>
      </c>
      <c r="CR851">
        <f>(ROUND((ROUND((((ET851*1.05))*AV851*1),2)*BB851),2)+ROUND((ROUND(((AE851-((EU851*1.05)))*AV851*1),2)*BS851),2))</f>
        <v>6435.78</v>
      </c>
      <c r="CS851">
        <f t="shared" si="586"/>
        <v>3246.98</v>
      </c>
      <c r="CT851">
        <f t="shared" si="587"/>
        <v>112829.38</v>
      </c>
      <c r="CU851">
        <f t="shared" si="588"/>
        <v>0</v>
      </c>
      <c r="CV851">
        <f t="shared" si="589"/>
        <v>171.36667800000001</v>
      </c>
      <c r="CW851">
        <f t="shared" si="590"/>
        <v>0</v>
      </c>
      <c r="CX851">
        <f t="shared" si="591"/>
        <v>0</v>
      </c>
      <c r="CY851">
        <f t="shared" si="592"/>
        <v>10380.479600000001</v>
      </c>
      <c r="CZ851">
        <f t="shared" si="593"/>
        <v>4851.7458999999999</v>
      </c>
      <c r="DC851" t="s">
        <v>3</v>
      </c>
      <c r="DD851" t="s">
        <v>3</v>
      </c>
      <c r="DE851" t="s">
        <v>218</v>
      </c>
      <c r="DF851" t="s">
        <v>218</v>
      </c>
      <c r="DG851" t="s">
        <v>218</v>
      </c>
      <c r="DH851" t="s">
        <v>3</v>
      </c>
      <c r="DI851" t="s">
        <v>218</v>
      </c>
      <c r="DJ851" t="s">
        <v>218</v>
      </c>
      <c r="DK851" t="s">
        <v>3</v>
      </c>
      <c r="DL851" t="s">
        <v>3</v>
      </c>
      <c r="DM851" t="s">
        <v>3</v>
      </c>
      <c r="DN851">
        <v>112</v>
      </c>
      <c r="DO851">
        <v>70</v>
      </c>
      <c r="DP851">
        <v>1.0669999999999999</v>
      </c>
      <c r="DQ851">
        <v>1.081</v>
      </c>
      <c r="DU851">
        <v>1013</v>
      </c>
      <c r="DV851" t="s">
        <v>455</v>
      </c>
      <c r="DW851" t="s">
        <v>455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40699994</v>
      </c>
      <c r="EF851">
        <v>40</v>
      </c>
      <c r="EG851" t="s">
        <v>393</v>
      </c>
      <c r="EH851">
        <v>0</v>
      </c>
      <c r="EI851" t="s">
        <v>3</v>
      </c>
      <c r="EJ851">
        <v>2</v>
      </c>
      <c r="EK851">
        <v>1608</v>
      </c>
      <c r="EL851" t="s">
        <v>457</v>
      </c>
      <c r="EM851" t="s">
        <v>458</v>
      </c>
      <c r="EO851" t="s">
        <v>213</v>
      </c>
      <c r="EQ851">
        <v>131072</v>
      </c>
      <c r="ER851">
        <v>3397.43</v>
      </c>
      <c r="ES851">
        <v>535.53</v>
      </c>
      <c r="ET851">
        <v>715.67</v>
      </c>
      <c r="EU851">
        <v>61.76</v>
      </c>
      <c r="EV851">
        <v>2146.23</v>
      </c>
      <c r="EW851">
        <v>155.88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112</v>
      </c>
      <c r="FY851">
        <v>70</v>
      </c>
      <c r="GA851" t="s">
        <v>3</v>
      </c>
      <c r="GD851">
        <v>0</v>
      </c>
      <c r="GF851">
        <v>957162054</v>
      </c>
      <c r="GG851">
        <v>2</v>
      </c>
      <c r="GH851">
        <v>1</v>
      </c>
      <c r="GI851">
        <v>2</v>
      </c>
      <c r="GJ851">
        <v>0</v>
      </c>
      <c r="GK851">
        <f>ROUND(R851*(R12)/100,2)</f>
        <v>519.52</v>
      </c>
      <c r="GL851">
        <f t="shared" si="594"/>
        <v>0</v>
      </c>
      <c r="GM851">
        <f t="shared" si="595"/>
        <v>28045.83</v>
      </c>
      <c r="GN851">
        <f t="shared" si="596"/>
        <v>0</v>
      </c>
      <c r="GO851">
        <f t="shared" si="597"/>
        <v>28045.83</v>
      </c>
      <c r="GP851">
        <f t="shared" si="598"/>
        <v>0</v>
      </c>
      <c r="GR851">
        <v>0</v>
      </c>
      <c r="GS851">
        <v>3</v>
      </c>
      <c r="GT851">
        <v>0</v>
      </c>
      <c r="GU851" t="s">
        <v>3</v>
      </c>
      <c r="GV851">
        <f t="shared" si="599"/>
        <v>0</v>
      </c>
      <c r="GW851">
        <v>1</v>
      </c>
      <c r="GX851">
        <f t="shared" si="600"/>
        <v>0</v>
      </c>
      <c r="HA851">
        <v>0</v>
      </c>
      <c r="HB851">
        <v>0</v>
      </c>
      <c r="HC851">
        <f t="shared" si="601"/>
        <v>0</v>
      </c>
      <c r="HE851" t="s">
        <v>3</v>
      </c>
      <c r="HF851" t="s">
        <v>3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HS851">
        <v>0</v>
      </c>
      <c r="IK851">
        <v>0</v>
      </c>
    </row>
    <row r="852" spans="1:245" x14ac:dyDescent="0.2">
      <c r="A852">
        <v>18</v>
      </c>
      <c r="B852">
        <v>1</v>
      </c>
      <c r="E852" t="s">
        <v>586</v>
      </c>
      <c r="F852" t="s">
        <v>459</v>
      </c>
      <c r="G852" t="s">
        <v>460</v>
      </c>
      <c r="H852" t="s">
        <v>442</v>
      </c>
      <c r="I852">
        <f>I851*J852</f>
        <v>10</v>
      </c>
      <c r="J852">
        <v>100</v>
      </c>
      <c r="K852">
        <v>100</v>
      </c>
      <c r="O852">
        <f t="shared" si="563"/>
        <v>3241.59</v>
      </c>
      <c r="P852">
        <f t="shared" si="564"/>
        <v>3241.59</v>
      </c>
      <c r="Q852">
        <f>(ROUND((ROUND(((ET852)*AV852*I852),2)*BB852),2)+ROUND((ROUND(((AE852-(EU852))*AV852*I852),2)*BS852),2))</f>
        <v>0</v>
      </c>
      <c r="R852">
        <f t="shared" si="566"/>
        <v>0</v>
      </c>
      <c r="S852">
        <f t="shared" si="567"/>
        <v>0</v>
      </c>
      <c r="T852">
        <f t="shared" si="568"/>
        <v>0</v>
      </c>
      <c r="U852">
        <f t="shared" si="569"/>
        <v>0</v>
      </c>
      <c r="V852">
        <f t="shared" si="570"/>
        <v>0</v>
      </c>
      <c r="W852">
        <f t="shared" si="571"/>
        <v>0</v>
      </c>
      <c r="X852">
        <f t="shared" si="572"/>
        <v>0</v>
      </c>
      <c r="Y852">
        <f t="shared" si="573"/>
        <v>0</v>
      </c>
      <c r="AA852">
        <v>44842498</v>
      </c>
      <c r="AB852">
        <f t="shared" si="574"/>
        <v>153.63</v>
      </c>
      <c r="AC852">
        <f t="shared" si="602"/>
        <v>153.63</v>
      </c>
      <c r="AD852">
        <f>ROUND((((ET852)-(EU852))+AE852),6)</f>
        <v>0</v>
      </c>
      <c r="AE852">
        <f>ROUND((EU852),6)</f>
        <v>0</v>
      </c>
      <c r="AF852">
        <f>ROUND((EV852),6)</f>
        <v>0</v>
      </c>
      <c r="AG852">
        <f t="shared" si="579"/>
        <v>0</v>
      </c>
      <c r="AH852">
        <f>(EW852)</f>
        <v>0</v>
      </c>
      <c r="AI852">
        <f>(EX852)</f>
        <v>0</v>
      </c>
      <c r="AJ852">
        <f t="shared" si="582"/>
        <v>0</v>
      </c>
      <c r="AK852">
        <v>153.63</v>
      </c>
      <c r="AL852">
        <v>153.63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2.11</v>
      </c>
      <c r="BD852" t="s">
        <v>3</v>
      </c>
      <c r="BE852" t="s">
        <v>3</v>
      </c>
      <c r="BF852" t="s">
        <v>3</v>
      </c>
      <c r="BG852" t="s">
        <v>3</v>
      </c>
      <c r="BH852">
        <v>3</v>
      </c>
      <c r="BI852">
        <v>2</v>
      </c>
      <c r="BJ852" t="s">
        <v>461</v>
      </c>
      <c r="BM852">
        <v>1608</v>
      </c>
      <c r="BN852">
        <v>0</v>
      </c>
      <c r="BO852" t="s">
        <v>459</v>
      </c>
      <c r="BP852">
        <v>1</v>
      </c>
      <c r="BQ852">
        <v>40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0</v>
      </c>
      <c r="CA852">
        <v>0</v>
      </c>
      <c r="CB852" t="s">
        <v>3</v>
      </c>
      <c r="CE852">
        <v>30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583"/>
        <v>3241.59</v>
      </c>
      <c r="CQ852">
        <f t="shared" si="584"/>
        <v>324.16000000000003</v>
      </c>
      <c r="CR852">
        <f>(ROUND((ROUND(((ET852)*AV852*1),2)*BB852),2)+ROUND((ROUND(((AE852-(EU852))*AV852*1),2)*BS852),2))</f>
        <v>0</v>
      </c>
      <c r="CS852">
        <f t="shared" si="586"/>
        <v>0</v>
      </c>
      <c r="CT852">
        <f t="shared" si="587"/>
        <v>0</v>
      </c>
      <c r="CU852">
        <f t="shared" si="588"/>
        <v>0</v>
      </c>
      <c r="CV852">
        <f t="shared" si="589"/>
        <v>0</v>
      </c>
      <c r="CW852">
        <f t="shared" si="590"/>
        <v>0</v>
      </c>
      <c r="CX852">
        <f t="shared" si="591"/>
        <v>0</v>
      </c>
      <c r="CY852">
        <f t="shared" si="592"/>
        <v>0</v>
      </c>
      <c r="CZ852">
        <f t="shared" si="593"/>
        <v>0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112</v>
      </c>
      <c r="DO852">
        <v>70</v>
      </c>
      <c r="DP852">
        <v>1.0669999999999999</v>
      </c>
      <c r="DQ852">
        <v>1.081</v>
      </c>
      <c r="DU852">
        <v>1013</v>
      </c>
      <c r="DV852" t="s">
        <v>442</v>
      </c>
      <c r="DW852" t="s">
        <v>442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40699994</v>
      </c>
      <c r="EF852">
        <v>40</v>
      </c>
      <c r="EG852" t="s">
        <v>393</v>
      </c>
      <c r="EH852">
        <v>0</v>
      </c>
      <c r="EI852" t="s">
        <v>3</v>
      </c>
      <c r="EJ852">
        <v>2</v>
      </c>
      <c r="EK852">
        <v>1608</v>
      </c>
      <c r="EL852" t="s">
        <v>457</v>
      </c>
      <c r="EM852" t="s">
        <v>458</v>
      </c>
      <c r="EO852" t="s">
        <v>3</v>
      </c>
      <c r="EQ852">
        <v>0</v>
      </c>
      <c r="ER852">
        <v>153.63</v>
      </c>
      <c r="ES852">
        <v>153.63</v>
      </c>
      <c r="ET852">
        <v>0</v>
      </c>
      <c r="EU852">
        <v>0</v>
      </c>
      <c r="EV852">
        <v>0</v>
      </c>
      <c r="EW852">
        <v>0</v>
      </c>
      <c r="EX852">
        <v>0</v>
      </c>
      <c r="FQ852">
        <v>0</v>
      </c>
      <c r="FR852">
        <v>0</v>
      </c>
      <c r="FS852">
        <v>0</v>
      </c>
      <c r="FX852">
        <v>112</v>
      </c>
      <c r="FY852">
        <v>70</v>
      </c>
      <c r="GA852" t="s">
        <v>3</v>
      </c>
      <c r="GD852">
        <v>0</v>
      </c>
      <c r="GF852">
        <v>-224433674</v>
      </c>
      <c r="GG852">
        <v>2</v>
      </c>
      <c r="GH852">
        <v>1</v>
      </c>
      <c r="GI852">
        <v>2</v>
      </c>
      <c r="GJ852">
        <v>0</v>
      </c>
      <c r="GK852">
        <f>ROUND(R852*(R12)/100,2)</f>
        <v>0</v>
      </c>
      <c r="GL852">
        <f t="shared" si="594"/>
        <v>0</v>
      </c>
      <c r="GM852">
        <f t="shared" si="595"/>
        <v>3241.59</v>
      </c>
      <c r="GN852">
        <f t="shared" si="596"/>
        <v>0</v>
      </c>
      <c r="GO852">
        <f t="shared" si="597"/>
        <v>3241.59</v>
      </c>
      <c r="GP852">
        <f t="shared" si="598"/>
        <v>0</v>
      </c>
      <c r="GR852">
        <v>0</v>
      </c>
      <c r="GS852">
        <v>3</v>
      </c>
      <c r="GT852">
        <v>0</v>
      </c>
      <c r="GU852" t="s">
        <v>3</v>
      </c>
      <c r="GV852">
        <f t="shared" si="599"/>
        <v>0</v>
      </c>
      <c r="GW852">
        <v>1</v>
      </c>
      <c r="GX852">
        <f t="shared" si="600"/>
        <v>0</v>
      </c>
      <c r="HA852">
        <v>0</v>
      </c>
      <c r="HB852">
        <v>0</v>
      </c>
      <c r="HC852">
        <f t="shared" si="601"/>
        <v>0</v>
      </c>
      <c r="HE852" t="s">
        <v>3</v>
      </c>
      <c r="HF852" t="s">
        <v>3</v>
      </c>
      <c r="HM852" t="s">
        <v>3</v>
      </c>
      <c r="HN852" t="s">
        <v>3</v>
      </c>
      <c r="HO852" t="s">
        <v>3</v>
      </c>
      <c r="HP852" t="s">
        <v>3</v>
      </c>
      <c r="HQ852" t="s">
        <v>3</v>
      </c>
      <c r="HS852">
        <v>0</v>
      </c>
      <c r="IK852">
        <v>0</v>
      </c>
    </row>
    <row r="853" spans="1:245" x14ac:dyDescent="0.2">
      <c r="A853">
        <v>17</v>
      </c>
      <c r="B853">
        <v>1</v>
      </c>
      <c r="E853" t="s">
        <v>569</v>
      </c>
      <c r="F853" t="s">
        <v>505</v>
      </c>
      <c r="G853" t="s">
        <v>506</v>
      </c>
      <c r="H853" t="s">
        <v>421</v>
      </c>
      <c r="I853">
        <v>6</v>
      </c>
      <c r="J853">
        <v>0</v>
      </c>
      <c r="K853">
        <v>6</v>
      </c>
      <c r="O853">
        <f t="shared" si="563"/>
        <v>341.87</v>
      </c>
      <c r="P853">
        <f t="shared" si="564"/>
        <v>341.87</v>
      </c>
      <c r="Q853">
        <f>(ROUND((ROUND((((ET853*1.05))*AV853*I853),2)*BB853),2)+ROUND((ROUND(((AE853-((EU853*1.05)))*AV853*I853),2)*BS853),2))</f>
        <v>0</v>
      </c>
      <c r="R853">
        <f t="shared" si="566"/>
        <v>0</v>
      </c>
      <c r="S853">
        <f t="shared" si="567"/>
        <v>0</v>
      </c>
      <c r="T853">
        <f t="shared" si="568"/>
        <v>0</v>
      </c>
      <c r="U853">
        <f t="shared" si="569"/>
        <v>0</v>
      </c>
      <c r="V853">
        <f t="shared" si="570"/>
        <v>0</v>
      </c>
      <c r="W853">
        <f t="shared" si="571"/>
        <v>0</v>
      </c>
      <c r="X853">
        <f t="shared" si="572"/>
        <v>0</v>
      </c>
      <c r="Y853">
        <f t="shared" si="573"/>
        <v>0</v>
      </c>
      <c r="AA853">
        <v>44842498</v>
      </c>
      <c r="AB853">
        <f t="shared" si="574"/>
        <v>3.9</v>
      </c>
      <c r="AC853">
        <f t="shared" si="602"/>
        <v>3.9</v>
      </c>
      <c r="AD853">
        <f>ROUND(((((ET853*1.05))-((EU853*1.05)))+AE853),6)</f>
        <v>0</v>
      </c>
      <c r="AE853">
        <f>ROUND(((EU853*1.05)),6)</f>
        <v>0</v>
      </c>
      <c r="AF853">
        <f>ROUND(((EV853*1.05)),6)</f>
        <v>0</v>
      </c>
      <c r="AG853">
        <f t="shared" si="579"/>
        <v>0</v>
      </c>
      <c r="AH853">
        <f>((EW853*1.05))</f>
        <v>0</v>
      </c>
      <c r="AI853">
        <f>((EX853*1.05))</f>
        <v>0</v>
      </c>
      <c r="AJ853">
        <f t="shared" si="582"/>
        <v>0</v>
      </c>
      <c r="AK853">
        <v>3.9</v>
      </c>
      <c r="AL853">
        <v>3.9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14.61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2</v>
      </c>
      <c r="BJ853" t="s">
        <v>507</v>
      </c>
      <c r="BM853">
        <v>1617</v>
      </c>
      <c r="BN853">
        <v>0</v>
      </c>
      <c r="BO853" t="s">
        <v>505</v>
      </c>
      <c r="BP853">
        <v>1</v>
      </c>
      <c r="BQ853">
        <v>200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30</v>
      </c>
      <c r="CF853">
        <v>0</v>
      </c>
      <c r="CG853">
        <v>0</v>
      </c>
      <c r="CM853">
        <v>0</v>
      </c>
      <c r="CN853" t="s">
        <v>1008</v>
      </c>
      <c r="CO853">
        <v>0</v>
      </c>
      <c r="CP853">
        <f t="shared" si="583"/>
        <v>341.87</v>
      </c>
      <c r="CQ853">
        <f t="shared" si="584"/>
        <v>56.98</v>
      </c>
      <c r="CR853">
        <f>(ROUND((ROUND((((ET853*1.05))*AV853*1),2)*BB853),2)+ROUND((ROUND(((AE853-((EU853*1.05)))*AV853*1),2)*BS853),2))</f>
        <v>0</v>
      </c>
      <c r="CS853">
        <f t="shared" si="586"/>
        <v>0</v>
      </c>
      <c r="CT853">
        <f t="shared" si="587"/>
        <v>0</v>
      </c>
      <c r="CU853">
        <f t="shared" si="588"/>
        <v>0</v>
      </c>
      <c r="CV853">
        <f t="shared" si="589"/>
        <v>0</v>
      </c>
      <c r="CW853">
        <f t="shared" si="590"/>
        <v>0</v>
      </c>
      <c r="CX853">
        <f t="shared" si="591"/>
        <v>0</v>
      </c>
      <c r="CY853">
        <f t="shared" si="592"/>
        <v>0</v>
      </c>
      <c r="CZ853">
        <f t="shared" si="593"/>
        <v>0</v>
      </c>
      <c r="DC853" t="s">
        <v>3</v>
      </c>
      <c r="DD853" t="s">
        <v>3</v>
      </c>
      <c r="DE853" t="s">
        <v>218</v>
      </c>
      <c r="DF853" t="s">
        <v>218</v>
      </c>
      <c r="DG853" t="s">
        <v>218</v>
      </c>
      <c r="DH853" t="s">
        <v>3</v>
      </c>
      <c r="DI853" t="s">
        <v>218</v>
      </c>
      <c r="DJ853" t="s">
        <v>218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1010</v>
      </c>
      <c r="DV853" t="s">
        <v>421</v>
      </c>
      <c r="DW853" t="s">
        <v>421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40700003</v>
      </c>
      <c r="EF853">
        <v>200</v>
      </c>
      <c r="EG853" t="s">
        <v>237</v>
      </c>
      <c r="EH853">
        <v>0</v>
      </c>
      <c r="EI853" t="s">
        <v>3</v>
      </c>
      <c r="EJ853">
        <v>1</v>
      </c>
      <c r="EK853">
        <v>1617</v>
      </c>
      <c r="EL853" t="s">
        <v>238</v>
      </c>
      <c r="EM853" t="s">
        <v>239</v>
      </c>
      <c r="EO853" t="s">
        <v>213</v>
      </c>
      <c r="EQ853">
        <v>131072</v>
      </c>
      <c r="ER853">
        <v>3.9</v>
      </c>
      <c r="ES853">
        <v>3.9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0</v>
      </c>
      <c r="FY853">
        <v>0</v>
      </c>
      <c r="GA853" t="s">
        <v>3</v>
      </c>
      <c r="GD853">
        <v>0</v>
      </c>
      <c r="GF853">
        <v>-1132268635</v>
      </c>
      <c r="GG853">
        <v>2</v>
      </c>
      <c r="GH853">
        <v>1</v>
      </c>
      <c r="GI853">
        <v>2</v>
      </c>
      <c r="GJ853">
        <v>0</v>
      </c>
      <c r="GK853">
        <f>ROUND(R853*(R12)/100,2)</f>
        <v>0</v>
      </c>
      <c r="GL853">
        <f t="shared" si="594"/>
        <v>0</v>
      </c>
      <c r="GM853">
        <f t="shared" si="595"/>
        <v>341.87</v>
      </c>
      <c r="GN853">
        <f t="shared" si="596"/>
        <v>0</v>
      </c>
      <c r="GO853">
        <f t="shared" si="597"/>
        <v>341.87</v>
      </c>
      <c r="GP853">
        <f t="shared" si="598"/>
        <v>0</v>
      </c>
      <c r="GR853">
        <v>0</v>
      </c>
      <c r="GS853">
        <v>3</v>
      </c>
      <c r="GT853">
        <v>0</v>
      </c>
      <c r="GU853" t="s">
        <v>3</v>
      </c>
      <c r="GV853">
        <f t="shared" si="599"/>
        <v>0</v>
      </c>
      <c r="GW853">
        <v>1</v>
      </c>
      <c r="GX853">
        <f t="shared" si="600"/>
        <v>0</v>
      </c>
      <c r="HA853">
        <v>0</v>
      </c>
      <c r="HB853">
        <v>0</v>
      </c>
      <c r="HC853">
        <f t="shared" si="601"/>
        <v>0</v>
      </c>
      <c r="HE853" t="s">
        <v>3</v>
      </c>
      <c r="HF853" t="s">
        <v>3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HS853">
        <v>0</v>
      </c>
      <c r="IK853">
        <v>0</v>
      </c>
    </row>
    <row r="854" spans="1:245" x14ac:dyDescent="0.2">
      <c r="A854">
        <v>17</v>
      </c>
      <c r="B854">
        <v>1</v>
      </c>
      <c r="E854" t="s">
        <v>571</v>
      </c>
      <c r="F854" t="s">
        <v>587</v>
      </c>
      <c r="G854" t="s">
        <v>588</v>
      </c>
      <c r="H854" t="s">
        <v>421</v>
      </c>
      <c r="I854">
        <v>2</v>
      </c>
      <c r="J854">
        <v>0</v>
      </c>
      <c r="K854">
        <v>2</v>
      </c>
      <c r="O854">
        <f t="shared" si="563"/>
        <v>83.33</v>
      </c>
      <c r="P854">
        <f t="shared" si="564"/>
        <v>83.33</v>
      </c>
      <c r="Q854">
        <f>(ROUND((ROUND((((ET854*1.05))*AV854*I854),2)*BB854),2)+ROUND((ROUND(((AE854-((EU854*1.05)))*AV854*I854),2)*BS854),2))</f>
        <v>0</v>
      </c>
      <c r="R854">
        <f t="shared" si="566"/>
        <v>0</v>
      </c>
      <c r="S854">
        <f t="shared" si="567"/>
        <v>0</v>
      </c>
      <c r="T854">
        <f t="shared" si="568"/>
        <v>0</v>
      </c>
      <c r="U854">
        <f t="shared" si="569"/>
        <v>0</v>
      </c>
      <c r="V854">
        <f t="shared" si="570"/>
        <v>0</v>
      </c>
      <c r="W854">
        <f t="shared" si="571"/>
        <v>0</v>
      </c>
      <c r="X854">
        <f t="shared" si="572"/>
        <v>0</v>
      </c>
      <c r="Y854">
        <f t="shared" si="573"/>
        <v>0</v>
      </c>
      <c r="AA854">
        <v>44842498</v>
      </c>
      <c r="AB854">
        <f t="shared" si="574"/>
        <v>3.26</v>
      </c>
      <c r="AC854">
        <f t="shared" si="602"/>
        <v>3.26</v>
      </c>
      <c r="AD854">
        <f>ROUND(((((ET854*1.05))-((EU854*1.05)))+AE854),6)</f>
        <v>0</v>
      </c>
      <c r="AE854">
        <f>ROUND(((EU854*1.05)),6)</f>
        <v>0</v>
      </c>
      <c r="AF854">
        <f>ROUND(((EV854*1.05)),6)</f>
        <v>0</v>
      </c>
      <c r="AG854">
        <f t="shared" si="579"/>
        <v>0</v>
      </c>
      <c r="AH854">
        <f>((EW854*1.05))</f>
        <v>0</v>
      </c>
      <c r="AI854">
        <f>((EX854*1.05))</f>
        <v>0</v>
      </c>
      <c r="AJ854">
        <f t="shared" si="582"/>
        <v>0</v>
      </c>
      <c r="AK854">
        <v>3.26</v>
      </c>
      <c r="AL854">
        <v>3.26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12.78</v>
      </c>
      <c r="BD854" t="s">
        <v>3</v>
      </c>
      <c r="BE854" t="s">
        <v>3</v>
      </c>
      <c r="BF854" t="s">
        <v>3</v>
      </c>
      <c r="BG854" t="s">
        <v>3</v>
      </c>
      <c r="BH854">
        <v>3</v>
      </c>
      <c r="BI854">
        <v>2</v>
      </c>
      <c r="BJ854" t="s">
        <v>589</v>
      </c>
      <c r="BM854">
        <v>1617</v>
      </c>
      <c r="BN854">
        <v>0</v>
      </c>
      <c r="BO854" t="s">
        <v>587</v>
      </c>
      <c r="BP854">
        <v>1</v>
      </c>
      <c r="BQ854">
        <v>200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0</v>
      </c>
      <c r="CA854">
        <v>0</v>
      </c>
      <c r="CB854" t="s">
        <v>3</v>
      </c>
      <c r="CE854">
        <v>30</v>
      </c>
      <c r="CF854">
        <v>0</v>
      </c>
      <c r="CG854">
        <v>0</v>
      </c>
      <c r="CM854">
        <v>0</v>
      </c>
      <c r="CN854" t="s">
        <v>1008</v>
      </c>
      <c r="CO854">
        <v>0</v>
      </c>
      <c r="CP854">
        <f t="shared" si="583"/>
        <v>83.33</v>
      </c>
      <c r="CQ854">
        <f t="shared" si="584"/>
        <v>41.66</v>
      </c>
      <c r="CR854">
        <f>(ROUND((ROUND((((ET854*1.05))*AV854*1),2)*BB854),2)+ROUND((ROUND(((AE854-((EU854*1.05)))*AV854*1),2)*BS854),2))</f>
        <v>0</v>
      </c>
      <c r="CS854">
        <f t="shared" si="586"/>
        <v>0</v>
      </c>
      <c r="CT854">
        <f t="shared" si="587"/>
        <v>0</v>
      </c>
      <c r="CU854">
        <f t="shared" si="588"/>
        <v>0</v>
      </c>
      <c r="CV854">
        <f t="shared" si="589"/>
        <v>0</v>
      </c>
      <c r="CW854">
        <f t="shared" si="590"/>
        <v>0</v>
      </c>
      <c r="CX854">
        <f t="shared" si="591"/>
        <v>0</v>
      </c>
      <c r="CY854">
        <f t="shared" si="592"/>
        <v>0</v>
      </c>
      <c r="CZ854">
        <f t="shared" si="593"/>
        <v>0</v>
      </c>
      <c r="DC854" t="s">
        <v>3</v>
      </c>
      <c r="DD854" t="s">
        <v>3</v>
      </c>
      <c r="DE854" t="s">
        <v>218</v>
      </c>
      <c r="DF854" t="s">
        <v>218</v>
      </c>
      <c r="DG854" t="s">
        <v>218</v>
      </c>
      <c r="DH854" t="s">
        <v>3</v>
      </c>
      <c r="DI854" t="s">
        <v>218</v>
      </c>
      <c r="DJ854" t="s">
        <v>218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1010</v>
      </c>
      <c r="DV854" t="s">
        <v>421</v>
      </c>
      <c r="DW854" t="s">
        <v>421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40700003</v>
      </c>
      <c r="EF854">
        <v>200</v>
      </c>
      <c r="EG854" t="s">
        <v>237</v>
      </c>
      <c r="EH854">
        <v>0</v>
      </c>
      <c r="EI854" t="s">
        <v>3</v>
      </c>
      <c r="EJ854">
        <v>1</v>
      </c>
      <c r="EK854">
        <v>1617</v>
      </c>
      <c r="EL854" t="s">
        <v>238</v>
      </c>
      <c r="EM854" t="s">
        <v>239</v>
      </c>
      <c r="EO854" t="s">
        <v>213</v>
      </c>
      <c r="EQ854">
        <v>0</v>
      </c>
      <c r="ER854">
        <v>3.26</v>
      </c>
      <c r="ES854">
        <v>3.26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0</v>
      </c>
      <c r="FY854">
        <v>0</v>
      </c>
      <c r="GA854" t="s">
        <v>3</v>
      </c>
      <c r="GD854">
        <v>0</v>
      </c>
      <c r="GF854">
        <v>-1188528691</v>
      </c>
      <c r="GG854">
        <v>2</v>
      </c>
      <c r="GH854">
        <v>1</v>
      </c>
      <c r="GI854">
        <v>2</v>
      </c>
      <c r="GJ854">
        <v>0</v>
      </c>
      <c r="GK854">
        <f>ROUND(R854*(R12)/100,2)</f>
        <v>0</v>
      </c>
      <c r="GL854">
        <f t="shared" si="594"/>
        <v>0</v>
      </c>
      <c r="GM854">
        <f t="shared" si="595"/>
        <v>83.33</v>
      </c>
      <c r="GN854">
        <f t="shared" si="596"/>
        <v>0</v>
      </c>
      <c r="GO854">
        <f t="shared" si="597"/>
        <v>83.33</v>
      </c>
      <c r="GP854">
        <f t="shared" si="598"/>
        <v>0</v>
      </c>
      <c r="GR854">
        <v>0</v>
      </c>
      <c r="GS854">
        <v>3</v>
      </c>
      <c r="GT854">
        <v>0</v>
      </c>
      <c r="GU854" t="s">
        <v>3</v>
      </c>
      <c r="GV854">
        <f t="shared" si="599"/>
        <v>0</v>
      </c>
      <c r="GW854">
        <v>1</v>
      </c>
      <c r="GX854">
        <f t="shared" si="600"/>
        <v>0</v>
      </c>
      <c r="HA854">
        <v>0</v>
      </c>
      <c r="HB854">
        <v>0</v>
      </c>
      <c r="HC854">
        <f t="shared" si="601"/>
        <v>0</v>
      </c>
      <c r="HE854" t="s">
        <v>3</v>
      </c>
      <c r="HF854" t="s">
        <v>3</v>
      </c>
      <c r="HM854" t="s">
        <v>3</v>
      </c>
      <c r="HN854" t="s">
        <v>3</v>
      </c>
      <c r="HO854" t="s">
        <v>3</v>
      </c>
      <c r="HP854" t="s">
        <v>3</v>
      </c>
      <c r="HQ854" t="s">
        <v>3</v>
      </c>
      <c r="HS854">
        <v>0</v>
      </c>
      <c r="IK854">
        <v>0</v>
      </c>
    </row>
    <row r="856" spans="1:245" x14ac:dyDescent="0.2">
      <c r="A856" s="2">
        <v>51</v>
      </c>
      <c r="B856" s="2">
        <f>B833</f>
        <v>1</v>
      </c>
      <c r="C856" s="2">
        <f>A833</f>
        <v>4</v>
      </c>
      <c r="D856" s="2">
        <f>ROW(A833)</f>
        <v>833</v>
      </c>
      <c r="E856" s="2"/>
      <c r="F856" s="2" t="str">
        <f>IF(F833&lt;&gt;"",F833,"")</f>
        <v>Монтажные работы</v>
      </c>
      <c r="G856" s="2" t="str">
        <f>IF(G833&lt;&gt;"",G833,"")</f>
        <v>Монтажные работы</v>
      </c>
      <c r="H856" s="2">
        <v>0</v>
      </c>
      <c r="I856" s="2"/>
      <c r="J856" s="2"/>
      <c r="K856" s="2"/>
      <c r="L856" s="2"/>
      <c r="M856" s="2"/>
      <c r="N856" s="2"/>
      <c r="O856" s="2">
        <f t="shared" ref="O856:T856" si="603">ROUND(AB856,2)</f>
        <v>32796.089999999997</v>
      </c>
      <c r="P856" s="2">
        <f t="shared" si="603"/>
        <v>19071.36</v>
      </c>
      <c r="Q856" s="2">
        <f t="shared" si="603"/>
        <v>870.23</v>
      </c>
      <c r="R856" s="2">
        <f t="shared" si="603"/>
        <v>421.3</v>
      </c>
      <c r="S856" s="2">
        <f t="shared" si="603"/>
        <v>12854.5</v>
      </c>
      <c r="T856" s="2">
        <f t="shared" si="603"/>
        <v>0</v>
      </c>
      <c r="U856" s="2">
        <f>AH856</f>
        <v>19.803997080000002</v>
      </c>
      <c r="V856" s="2">
        <f>AI856</f>
        <v>0</v>
      </c>
      <c r="W856" s="2">
        <f>ROUND(AJ856,2)</f>
        <v>0</v>
      </c>
      <c r="X856" s="2">
        <f>ROUND(AK856,2)</f>
        <v>11826.14</v>
      </c>
      <c r="Y856" s="2">
        <f>ROUND(AL856,2)</f>
        <v>5527.44</v>
      </c>
      <c r="Z856" s="2"/>
      <c r="AA856" s="2"/>
      <c r="AB856" s="2">
        <f>ROUND(SUMIF(AA837:AA854,"=44842498",O837:O854),2)</f>
        <v>32796.089999999997</v>
      </c>
      <c r="AC856" s="2">
        <f>ROUND(SUMIF(AA837:AA854,"=44842498",P837:P854),2)</f>
        <v>19071.36</v>
      </c>
      <c r="AD856" s="2">
        <f>ROUND(SUMIF(AA837:AA854,"=44842498",Q837:Q854),2)</f>
        <v>870.23</v>
      </c>
      <c r="AE856" s="2">
        <f>ROUND(SUMIF(AA837:AA854,"=44842498",R837:R854),2)</f>
        <v>421.3</v>
      </c>
      <c r="AF856" s="2">
        <f>ROUND(SUMIF(AA837:AA854,"=44842498",S837:S854),2)</f>
        <v>12854.5</v>
      </c>
      <c r="AG856" s="2">
        <f>ROUND(SUMIF(AA837:AA854,"=44842498",T837:T854),2)</f>
        <v>0</v>
      </c>
      <c r="AH856" s="2">
        <f>SUMIF(AA837:AA854,"=44842498",U837:U854)</f>
        <v>19.803997080000002</v>
      </c>
      <c r="AI856" s="2">
        <f>SUMIF(AA837:AA854,"=44842498",V837:V854)</f>
        <v>0</v>
      </c>
      <c r="AJ856" s="2">
        <f>ROUND(SUMIF(AA837:AA854,"=44842498",W837:W854),2)</f>
        <v>0</v>
      </c>
      <c r="AK856" s="2">
        <f>ROUND(SUMIF(AA837:AA854,"=44842498",X837:X854),2)</f>
        <v>11826.14</v>
      </c>
      <c r="AL856" s="2">
        <f>ROUND(SUMIF(AA837:AA854,"=44842498",Y837:Y854),2)</f>
        <v>5527.44</v>
      </c>
      <c r="AM856" s="2"/>
      <c r="AN856" s="2"/>
      <c r="AO856" s="2">
        <f t="shared" ref="AO856:BD856" si="604">ROUND(BX856,2)</f>
        <v>0</v>
      </c>
      <c r="AP856" s="2">
        <f t="shared" si="604"/>
        <v>0</v>
      </c>
      <c r="AQ856" s="2">
        <f t="shared" si="604"/>
        <v>0</v>
      </c>
      <c r="AR856" s="2">
        <f t="shared" si="604"/>
        <v>50823.75</v>
      </c>
      <c r="AS856" s="2">
        <f t="shared" si="604"/>
        <v>0</v>
      </c>
      <c r="AT856" s="2">
        <f t="shared" si="604"/>
        <v>50823.75</v>
      </c>
      <c r="AU856" s="2">
        <f t="shared" si="604"/>
        <v>0</v>
      </c>
      <c r="AV856" s="2">
        <f t="shared" si="604"/>
        <v>19071.36</v>
      </c>
      <c r="AW856" s="2">
        <f t="shared" si="604"/>
        <v>19071.36</v>
      </c>
      <c r="AX856" s="2">
        <f t="shared" si="604"/>
        <v>0</v>
      </c>
      <c r="AY856" s="2">
        <f t="shared" si="604"/>
        <v>19071.36</v>
      </c>
      <c r="AZ856" s="2">
        <f t="shared" si="604"/>
        <v>0</v>
      </c>
      <c r="BA856" s="2">
        <f t="shared" si="604"/>
        <v>0</v>
      </c>
      <c r="BB856" s="2">
        <f t="shared" si="604"/>
        <v>0</v>
      </c>
      <c r="BC856" s="2">
        <f t="shared" si="604"/>
        <v>0</v>
      </c>
      <c r="BD856" s="2">
        <f t="shared" si="604"/>
        <v>0</v>
      </c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>
        <f>ROUND(SUMIF(AA837:AA854,"=44842498",FQ837:FQ854),2)</f>
        <v>0</v>
      </c>
      <c r="BY856" s="2">
        <f>ROUND(SUMIF(AA837:AA854,"=44842498",FR837:FR854),2)</f>
        <v>0</v>
      </c>
      <c r="BZ856" s="2">
        <f>ROUND(SUMIF(AA837:AA854,"=44842498",GL837:GL854),2)</f>
        <v>0</v>
      </c>
      <c r="CA856" s="2">
        <f>ROUND(SUMIF(AA837:AA854,"=44842498",GM837:GM854),2)</f>
        <v>50823.75</v>
      </c>
      <c r="CB856" s="2">
        <f>ROUND(SUMIF(AA837:AA854,"=44842498",GN837:GN854),2)</f>
        <v>0</v>
      </c>
      <c r="CC856" s="2">
        <f>ROUND(SUMIF(AA837:AA854,"=44842498",GO837:GO854),2)</f>
        <v>50823.75</v>
      </c>
      <c r="CD856" s="2">
        <f>ROUND(SUMIF(AA837:AA854,"=44842498",GP837:GP854),2)</f>
        <v>0</v>
      </c>
      <c r="CE856" s="2">
        <f>AC856-BX856</f>
        <v>19071.36</v>
      </c>
      <c r="CF856" s="2">
        <f>AC856-BY856</f>
        <v>19071.36</v>
      </c>
      <c r="CG856" s="2">
        <f>BX856-BZ856</f>
        <v>0</v>
      </c>
      <c r="CH856" s="2">
        <f>AC856-BX856-BY856+BZ856</f>
        <v>19071.36</v>
      </c>
      <c r="CI856" s="2">
        <f>BY856-BZ856</f>
        <v>0</v>
      </c>
      <c r="CJ856" s="2">
        <f>ROUND(SUMIF(AA837:AA854,"=44842498",GX837:GX854),2)</f>
        <v>0</v>
      </c>
      <c r="CK856" s="2">
        <f>ROUND(SUMIF(AA837:AA854,"=44842498",GY837:GY854),2)</f>
        <v>0</v>
      </c>
      <c r="CL856" s="2">
        <f>ROUND(SUMIF(AA837:AA854,"=44842498",GZ837:GZ854),2)</f>
        <v>0</v>
      </c>
      <c r="CM856" s="2">
        <f>ROUND(SUMIF(AA837:AA854,"=44842498",HD837:HD854),2)</f>
        <v>0</v>
      </c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>
        <v>0</v>
      </c>
    </row>
    <row r="858" spans="1:245" x14ac:dyDescent="0.2">
      <c r="A858" s="4">
        <v>50</v>
      </c>
      <c r="B858" s="4">
        <v>0</v>
      </c>
      <c r="C858" s="4">
        <v>0</v>
      </c>
      <c r="D858" s="4">
        <v>1</v>
      </c>
      <c r="E858" s="4">
        <v>201</v>
      </c>
      <c r="F858" s="4">
        <f>ROUND(Source!O856,O858)</f>
        <v>32796.089999999997</v>
      </c>
      <c r="G858" s="4" t="s">
        <v>75</v>
      </c>
      <c r="H858" s="4" t="s">
        <v>76</v>
      </c>
      <c r="I858" s="4"/>
      <c r="J858" s="4"/>
      <c r="K858" s="4">
        <v>201</v>
      </c>
      <c r="L858" s="4">
        <v>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32796.089999999997</v>
      </c>
      <c r="X858" s="4">
        <v>1</v>
      </c>
      <c r="Y858" s="4">
        <v>32796.089999999997</v>
      </c>
      <c r="Z858" s="4"/>
      <c r="AA858" s="4"/>
      <c r="AB858" s="4"/>
    </row>
    <row r="859" spans="1:245" x14ac:dyDescent="0.2">
      <c r="A859" s="4">
        <v>50</v>
      </c>
      <c r="B859" s="4">
        <v>0</v>
      </c>
      <c r="C859" s="4">
        <v>0</v>
      </c>
      <c r="D859" s="4">
        <v>1</v>
      </c>
      <c r="E859" s="4">
        <v>202</v>
      </c>
      <c r="F859" s="4">
        <f>ROUND(Source!P856,O859)</f>
        <v>19071.36</v>
      </c>
      <c r="G859" s="4" t="s">
        <v>77</v>
      </c>
      <c r="H859" s="4" t="s">
        <v>78</v>
      </c>
      <c r="I859" s="4"/>
      <c r="J859" s="4"/>
      <c r="K859" s="4">
        <v>202</v>
      </c>
      <c r="L859" s="4">
        <v>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19071.36</v>
      </c>
      <c r="X859" s="4">
        <v>1</v>
      </c>
      <c r="Y859" s="4">
        <v>19071.36</v>
      </c>
      <c r="Z859" s="4"/>
      <c r="AA859" s="4"/>
      <c r="AB859" s="4"/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222</v>
      </c>
      <c r="F860" s="4">
        <f>ROUND(Source!AO856,O860)</f>
        <v>0</v>
      </c>
      <c r="G860" s="4" t="s">
        <v>79</v>
      </c>
      <c r="H860" s="4" t="s">
        <v>80</v>
      </c>
      <c r="I860" s="4"/>
      <c r="J860" s="4"/>
      <c r="K860" s="4">
        <v>222</v>
      </c>
      <c r="L860" s="4">
        <v>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225</v>
      </c>
      <c r="F861" s="4">
        <f>ROUND(Source!AV856,O861)</f>
        <v>19071.36</v>
      </c>
      <c r="G861" s="4" t="s">
        <v>81</v>
      </c>
      <c r="H861" s="4" t="s">
        <v>82</v>
      </c>
      <c r="I861" s="4"/>
      <c r="J861" s="4"/>
      <c r="K861" s="4">
        <v>225</v>
      </c>
      <c r="L861" s="4">
        <v>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19071.36</v>
      </c>
      <c r="X861" s="4">
        <v>1</v>
      </c>
      <c r="Y861" s="4">
        <v>19071.36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226</v>
      </c>
      <c r="F862" s="4">
        <f>ROUND(Source!AW856,O862)</f>
        <v>19071.36</v>
      </c>
      <c r="G862" s="4" t="s">
        <v>83</v>
      </c>
      <c r="H862" s="4" t="s">
        <v>84</v>
      </c>
      <c r="I862" s="4"/>
      <c r="J862" s="4"/>
      <c r="K862" s="4">
        <v>226</v>
      </c>
      <c r="L862" s="4">
        <v>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19071.36</v>
      </c>
      <c r="X862" s="4">
        <v>1</v>
      </c>
      <c r="Y862" s="4">
        <v>19071.36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227</v>
      </c>
      <c r="F863" s="4">
        <f>ROUND(Source!AX856,O863)</f>
        <v>0</v>
      </c>
      <c r="G863" s="4" t="s">
        <v>85</v>
      </c>
      <c r="H863" s="4" t="s">
        <v>86</v>
      </c>
      <c r="I863" s="4"/>
      <c r="J863" s="4"/>
      <c r="K863" s="4">
        <v>227</v>
      </c>
      <c r="L863" s="4">
        <v>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228</v>
      </c>
      <c r="F864" s="4">
        <f>ROUND(Source!AY856,O864)</f>
        <v>19071.36</v>
      </c>
      <c r="G864" s="4" t="s">
        <v>87</v>
      </c>
      <c r="H864" s="4" t="s">
        <v>88</v>
      </c>
      <c r="I864" s="4"/>
      <c r="J864" s="4"/>
      <c r="K864" s="4">
        <v>228</v>
      </c>
      <c r="L864" s="4">
        <v>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19071.36</v>
      </c>
      <c r="X864" s="4">
        <v>1</v>
      </c>
      <c r="Y864" s="4">
        <v>19071.36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216</v>
      </c>
      <c r="F865" s="4">
        <f>ROUND(Source!AP856,O865)</f>
        <v>0</v>
      </c>
      <c r="G865" s="4" t="s">
        <v>89</v>
      </c>
      <c r="H865" s="4" t="s">
        <v>90</v>
      </c>
      <c r="I865" s="4"/>
      <c r="J865" s="4"/>
      <c r="K865" s="4">
        <v>216</v>
      </c>
      <c r="L865" s="4">
        <v>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223</v>
      </c>
      <c r="F866" s="4">
        <f>ROUND(Source!AQ856,O866)</f>
        <v>0</v>
      </c>
      <c r="G866" s="4" t="s">
        <v>91</v>
      </c>
      <c r="H866" s="4" t="s">
        <v>92</v>
      </c>
      <c r="I866" s="4"/>
      <c r="J866" s="4"/>
      <c r="K866" s="4">
        <v>223</v>
      </c>
      <c r="L866" s="4">
        <v>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229</v>
      </c>
      <c r="F867" s="4">
        <f>ROUND(Source!AZ856,O867)</f>
        <v>0</v>
      </c>
      <c r="G867" s="4" t="s">
        <v>93</v>
      </c>
      <c r="H867" s="4" t="s">
        <v>94</v>
      </c>
      <c r="I867" s="4"/>
      <c r="J867" s="4"/>
      <c r="K867" s="4">
        <v>229</v>
      </c>
      <c r="L867" s="4">
        <v>10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203</v>
      </c>
      <c r="F868" s="4">
        <f>ROUND(Source!Q856,O868)</f>
        <v>870.23</v>
      </c>
      <c r="G868" s="4" t="s">
        <v>95</v>
      </c>
      <c r="H868" s="4" t="s">
        <v>96</v>
      </c>
      <c r="I868" s="4"/>
      <c r="J868" s="4"/>
      <c r="K868" s="4">
        <v>203</v>
      </c>
      <c r="L868" s="4">
        <v>11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870.23</v>
      </c>
      <c r="X868" s="4">
        <v>1</v>
      </c>
      <c r="Y868" s="4">
        <v>870.23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231</v>
      </c>
      <c r="F869" s="4">
        <f>ROUND(Source!BB856,O869)</f>
        <v>0</v>
      </c>
      <c r="G869" s="4" t="s">
        <v>97</v>
      </c>
      <c r="H869" s="4" t="s">
        <v>98</v>
      </c>
      <c r="I869" s="4"/>
      <c r="J869" s="4"/>
      <c r="K869" s="4">
        <v>231</v>
      </c>
      <c r="L869" s="4">
        <v>12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204</v>
      </c>
      <c r="F870" s="4">
        <f>ROUND(Source!R856,O870)</f>
        <v>421.3</v>
      </c>
      <c r="G870" s="4" t="s">
        <v>99</v>
      </c>
      <c r="H870" s="4" t="s">
        <v>100</v>
      </c>
      <c r="I870" s="4"/>
      <c r="J870" s="4"/>
      <c r="K870" s="4">
        <v>204</v>
      </c>
      <c r="L870" s="4">
        <v>13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421.3</v>
      </c>
      <c r="X870" s="4">
        <v>1</v>
      </c>
      <c r="Y870" s="4">
        <v>421.3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205</v>
      </c>
      <c r="F871" s="4">
        <f>ROUND(Source!S856,O871)</f>
        <v>12854.5</v>
      </c>
      <c r="G871" s="4" t="s">
        <v>101</v>
      </c>
      <c r="H871" s="4" t="s">
        <v>102</v>
      </c>
      <c r="I871" s="4"/>
      <c r="J871" s="4"/>
      <c r="K871" s="4">
        <v>205</v>
      </c>
      <c r="L871" s="4">
        <v>14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12854.5</v>
      </c>
      <c r="X871" s="4">
        <v>1</v>
      </c>
      <c r="Y871" s="4">
        <v>12854.5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232</v>
      </c>
      <c r="F872" s="4">
        <f>ROUND(Source!BC856,O872)</f>
        <v>0</v>
      </c>
      <c r="G872" s="4" t="s">
        <v>103</v>
      </c>
      <c r="H872" s="4" t="s">
        <v>104</v>
      </c>
      <c r="I872" s="4"/>
      <c r="J872" s="4"/>
      <c r="K872" s="4">
        <v>232</v>
      </c>
      <c r="L872" s="4">
        <v>15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214</v>
      </c>
      <c r="F873" s="4">
        <f>ROUND(Source!AS856,O873)</f>
        <v>0</v>
      </c>
      <c r="G873" s="4" t="s">
        <v>105</v>
      </c>
      <c r="H873" s="4" t="s">
        <v>106</v>
      </c>
      <c r="I873" s="4"/>
      <c r="J873" s="4"/>
      <c r="K873" s="4">
        <v>214</v>
      </c>
      <c r="L873" s="4">
        <v>16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215</v>
      </c>
      <c r="F874" s="4">
        <f>ROUND(Source!AT856,O874)</f>
        <v>50823.75</v>
      </c>
      <c r="G874" s="4" t="s">
        <v>107</v>
      </c>
      <c r="H874" s="4" t="s">
        <v>108</v>
      </c>
      <c r="I874" s="4"/>
      <c r="J874" s="4"/>
      <c r="K874" s="4">
        <v>215</v>
      </c>
      <c r="L874" s="4">
        <v>17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50823.75</v>
      </c>
      <c r="X874" s="4">
        <v>1</v>
      </c>
      <c r="Y874" s="4">
        <v>50823.75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217</v>
      </c>
      <c r="F875" s="4">
        <f>ROUND(Source!AU856,O875)</f>
        <v>0</v>
      </c>
      <c r="G875" s="4" t="s">
        <v>109</v>
      </c>
      <c r="H875" s="4" t="s">
        <v>110</v>
      </c>
      <c r="I875" s="4"/>
      <c r="J875" s="4"/>
      <c r="K875" s="4">
        <v>217</v>
      </c>
      <c r="L875" s="4">
        <v>18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230</v>
      </c>
      <c r="F876" s="4">
        <f>ROUND(Source!BA856,O876)</f>
        <v>0</v>
      </c>
      <c r="G876" s="4" t="s">
        <v>111</v>
      </c>
      <c r="H876" s="4" t="s">
        <v>112</v>
      </c>
      <c r="I876" s="4"/>
      <c r="J876" s="4"/>
      <c r="K876" s="4">
        <v>230</v>
      </c>
      <c r="L876" s="4">
        <v>19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206</v>
      </c>
      <c r="F877" s="4">
        <f>ROUND(Source!T856,O877)</f>
        <v>0</v>
      </c>
      <c r="G877" s="4" t="s">
        <v>113</v>
      </c>
      <c r="H877" s="4" t="s">
        <v>114</v>
      </c>
      <c r="I877" s="4"/>
      <c r="J877" s="4"/>
      <c r="K877" s="4">
        <v>206</v>
      </c>
      <c r="L877" s="4">
        <v>20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207</v>
      </c>
      <c r="F878" s="4">
        <f>Source!U856</f>
        <v>19.803997080000002</v>
      </c>
      <c r="G878" s="4" t="s">
        <v>115</v>
      </c>
      <c r="H878" s="4" t="s">
        <v>116</v>
      </c>
      <c r="I878" s="4"/>
      <c r="J878" s="4"/>
      <c r="K878" s="4">
        <v>207</v>
      </c>
      <c r="L878" s="4">
        <v>21</v>
      </c>
      <c r="M878" s="4">
        <v>3</v>
      </c>
      <c r="N878" s="4" t="s">
        <v>3</v>
      </c>
      <c r="O878" s="4">
        <v>-1</v>
      </c>
      <c r="P878" s="4"/>
      <c r="Q878" s="4"/>
      <c r="R878" s="4"/>
      <c r="S878" s="4"/>
      <c r="T878" s="4"/>
      <c r="U878" s="4"/>
      <c r="V878" s="4"/>
      <c r="W878" s="4">
        <v>19.803997080000002</v>
      </c>
      <c r="X878" s="4">
        <v>1</v>
      </c>
      <c r="Y878" s="4">
        <v>19.803997080000002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208</v>
      </c>
      <c r="F879" s="4">
        <f>Source!V856</f>
        <v>0</v>
      </c>
      <c r="G879" s="4" t="s">
        <v>117</v>
      </c>
      <c r="H879" s="4" t="s">
        <v>118</v>
      </c>
      <c r="I879" s="4"/>
      <c r="J879" s="4"/>
      <c r="K879" s="4">
        <v>208</v>
      </c>
      <c r="L879" s="4">
        <v>22</v>
      </c>
      <c r="M879" s="4">
        <v>3</v>
      </c>
      <c r="N879" s="4" t="s">
        <v>3</v>
      </c>
      <c r="O879" s="4">
        <v>-1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209</v>
      </c>
      <c r="F880" s="4">
        <f>ROUND(Source!W856,O880)</f>
        <v>0</v>
      </c>
      <c r="G880" s="4" t="s">
        <v>119</v>
      </c>
      <c r="H880" s="4" t="s">
        <v>120</v>
      </c>
      <c r="I880" s="4"/>
      <c r="J880" s="4"/>
      <c r="K880" s="4">
        <v>209</v>
      </c>
      <c r="L880" s="4">
        <v>23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45" x14ac:dyDescent="0.2">
      <c r="A881" s="4">
        <v>50</v>
      </c>
      <c r="B881" s="4">
        <v>0</v>
      </c>
      <c r="C881" s="4">
        <v>0</v>
      </c>
      <c r="D881" s="4">
        <v>1</v>
      </c>
      <c r="E881" s="4">
        <v>233</v>
      </c>
      <c r="F881" s="4">
        <f>ROUND(Source!BD856,O881)</f>
        <v>0</v>
      </c>
      <c r="G881" s="4" t="s">
        <v>121</v>
      </c>
      <c r="H881" s="4" t="s">
        <v>122</v>
      </c>
      <c r="I881" s="4"/>
      <c r="J881" s="4"/>
      <c r="K881" s="4">
        <v>233</v>
      </c>
      <c r="L881" s="4">
        <v>24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45" x14ac:dyDescent="0.2">
      <c r="A882" s="4">
        <v>50</v>
      </c>
      <c r="B882" s="4">
        <v>0</v>
      </c>
      <c r="C882" s="4">
        <v>0</v>
      </c>
      <c r="D882" s="4">
        <v>1</v>
      </c>
      <c r="E882" s="4">
        <v>210</v>
      </c>
      <c r="F882" s="4">
        <f>ROUND(Source!X856,O882)</f>
        <v>11826.14</v>
      </c>
      <c r="G882" s="4" t="s">
        <v>123</v>
      </c>
      <c r="H882" s="4" t="s">
        <v>124</v>
      </c>
      <c r="I882" s="4"/>
      <c r="J882" s="4"/>
      <c r="K882" s="4">
        <v>210</v>
      </c>
      <c r="L882" s="4">
        <v>25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11826.14</v>
      </c>
      <c r="X882" s="4">
        <v>1</v>
      </c>
      <c r="Y882" s="4">
        <v>11826.14</v>
      </c>
      <c r="Z882" s="4"/>
      <c r="AA882" s="4"/>
      <c r="AB882" s="4"/>
    </row>
    <row r="883" spans="1:245" x14ac:dyDescent="0.2">
      <c r="A883" s="4">
        <v>50</v>
      </c>
      <c r="B883" s="4">
        <v>0</v>
      </c>
      <c r="C883" s="4">
        <v>0</v>
      </c>
      <c r="D883" s="4">
        <v>1</v>
      </c>
      <c r="E883" s="4">
        <v>211</v>
      </c>
      <c r="F883" s="4">
        <f>ROUND(Source!Y856,O883)</f>
        <v>5527.44</v>
      </c>
      <c r="G883" s="4" t="s">
        <v>125</v>
      </c>
      <c r="H883" s="4" t="s">
        <v>126</v>
      </c>
      <c r="I883" s="4"/>
      <c r="J883" s="4"/>
      <c r="K883" s="4">
        <v>211</v>
      </c>
      <c r="L883" s="4">
        <v>26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5527.44</v>
      </c>
      <c r="X883" s="4">
        <v>1</v>
      </c>
      <c r="Y883" s="4">
        <v>5527.44</v>
      </c>
      <c r="Z883" s="4"/>
      <c r="AA883" s="4"/>
      <c r="AB883" s="4"/>
    </row>
    <row r="884" spans="1:245" x14ac:dyDescent="0.2">
      <c r="A884" s="4">
        <v>50</v>
      </c>
      <c r="B884" s="4">
        <v>0</v>
      </c>
      <c r="C884" s="4">
        <v>0</v>
      </c>
      <c r="D884" s="4">
        <v>1</v>
      </c>
      <c r="E884" s="4">
        <v>224</v>
      </c>
      <c r="F884" s="4">
        <f>ROUND(Source!AR856,O884)</f>
        <v>50823.75</v>
      </c>
      <c r="G884" s="4" t="s">
        <v>127</v>
      </c>
      <c r="H884" s="4" t="s">
        <v>128</v>
      </c>
      <c r="I884" s="4"/>
      <c r="J884" s="4"/>
      <c r="K884" s="4">
        <v>224</v>
      </c>
      <c r="L884" s="4">
        <v>27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50823.75</v>
      </c>
      <c r="X884" s="4">
        <v>1</v>
      </c>
      <c r="Y884" s="4">
        <v>50823.75</v>
      </c>
      <c r="Z884" s="4"/>
      <c r="AA884" s="4"/>
      <c r="AB884" s="4"/>
    </row>
    <row r="886" spans="1:245" x14ac:dyDescent="0.2">
      <c r="A886" s="1">
        <v>4</v>
      </c>
      <c r="B886" s="1">
        <v>1</v>
      </c>
      <c r="C886" s="1"/>
      <c r="D886" s="1">
        <f>ROW(A903)</f>
        <v>903</v>
      </c>
      <c r="E886" s="1"/>
      <c r="F886" s="1" t="s">
        <v>17</v>
      </c>
      <c r="G886" s="1" t="s">
        <v>18</v>
      </c>
      <c r="H886" s="1" t="s">
        <v>3</v>
      </c>
      <c r="I886" s="1">
        <v>0</v>
      </c>
      <c r="J886" s="1"/>
      <c r="K886" s="1">
        <v>1</v>
      </c>
      <c r="L886" s="1"/>
      <c r="M886" s="1" t="s">
        <v>3</v>
      </c>
      <c r="N886" s="1"/>
      <c r="O886" s="1"/>
      <c r="P886" s="1"/>
      <c r="Q886" s="1"/>
      <c r="R886" s="1"/>
      <c r="S886" s="1">
        <v>0</v>
      </c>
      <c r="T886" s="1"/>
      <c r="U886" s="1" t="s">
        <v>3</v>
      </c>
      <c r="V886" s="1">
        <v>0</v>
      </c>
      <c r="W886" s="1"/>
      <c r="X886" s="1"/>
      <c r="Y886" s="1"/>
      <c r="Z886" s="1"/>
      <c r="AA886" s="1"/>
      <c r="AB886" s="1" t="s">
        <v>3</v>
      </c>
      <c r="AC886" s="1" t="s">
        <v>3</v>
      </c>
      <c r="AD886" s="1" t="s">
        <v>3</v>
      </c>
      <c r="AE886" s="1" t="s">
        <v>3</v>
      </c>
      <c r="AF886" s="1" t="s">
        <v>3</v>
      </c>
      <c r="AG886" s="1" t="s">
        <v>3</v>
      </c>
      <c r="AH886" s="1"/>
      <c r="AI886" s="1"/>
      <c r="AJ886" s="1"/>
      <c r="AK886" s="1"/>
      <c r="AL886" s="1"/>
      <c r="AM886" s="1"/>
      <c r="AN886" s="1"/>
      <c r="AO886" s="1"/>
      <c r="AP886" s="1" t="s">
        <v>3</v>
      </c>
      <c r="AQ886" s="1" t="s">
        <v>3</v>
      </c>
      <c r="AR886" s="1" t="s">
        <v>3</v>
      </c>
      <c r="AS886" s="1"/>
      <c r="AT886" s="1"/>
      <c r="AU886" s="1"/>
      <c r="AV886" s="1"/>
      <c r="AW886" s="1"/>
      <c r="AX886" s="1"/>
      <c r="AY886" s="1"/>
      <c r="AZ886" s="1" t="s">
        <v>3</v>
      </c>
      <c r="BA886" s="1"/>
      <c r="BB886" s="1" t="s">
        <v>3</v>
      </c>
      <c r="BC886" s="1" t="s">
        <v>3</v>
      </c>
      <c r="BD886" s="1" t="s">
        <v>3</v>
      </c>
      <c r="BE886" s="1" t="s">
        <v>3</v>
      </c>
      <c r="BF886" s="1" t="s">
        <v>3</v>
      </c>
      <c r="BG886" s="1" t="s">
        <v>3</v>
      </c>
      <c r="BH886" s="1" t="s">
        <v>3</v>
      </c>
      <c r="BI886" s="1" t="s">
        <v>3</v>
      </c>
      <c r="BJ886" s="1" t="s">
        <v>3</v>
      </c>
      <c r="BK886" s="1" t="s">
        <v>3</v>
      </c>
      <c r="BL886" s="1" t="s">
        <v>3</v>
      </c>
      <c r="BM886" s="1" t="s">
        <v>3</v>
      </c>
      <c r="BN886" s="1" t="s">
        <v>3</v>
      </c>
      <c r="BO886" s="1" t="s">
        <v>3</v>
      </c>
      <c r="BP886" s="1" t="s">
        <v>3</v>
      </c>
      <c r="BQ886" s="1"/>
      <c r="BR886" s="1"/>
      <c r="BS886" s="1"/>
      <c r="BT886" s="1"/>
      <c r="BU886" s="1"/>
      <c r="BV886" s="1"/>
      <c r="BW886" s="1"/>
      <c r="BX886" s="1">
        <v>0</v>
      </c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>
        <v>0</v>
      </c>
    </row>
    <row r="888" spans="1:245" x14ac:dyDescent="0.2">
      <c r="A888" s="2">
        <v>52</v>
      </c>
      <c r="B888" s="2">
        <f t="shared" ref="B888:G888" si="605">B903</f>
        <v>1</v>
      </c>
      <c r="C888" s="2">
        <f t="shared" si="605"/>
        <v>4</v>
      </c>
      <c r="D888" s="2">
        <f t="shared" si="605"/>
        <v>886</v>
      </c>
      <c r="E888" s="2">
        <f t="shared" si="605"/>
        <v>0</v>
      </c>
      <c r="F888" s="2" t="str">
        <f t="shared" si="605"/>
        <v>Строительные работы</v>
      </c>
      <c r="G888" s="2" t="str">
        <f t="shared" si="605"/>
        <v>Разборка покрытий</v>
      </c>
      <c r="H888" s="2"/>
      <c r="I888" s="2"/>
      <c r="J888" s="2"/>
      <c r="K888" s="2"/>
      <c r="L888" s="2"/>
      <c r="M888" s="2"/>
      <c r="N888" s="2"/>
      <c r="O888" s="2">
        <f t="shared" ref="O888:AT888" si="606">O903</f>
        <v>1298.22</v>
      </c>
      <c r="P888" s="2">
        <f t="shared" si="606"/>
        <v>0</v>
      </c>
      <c r="Q888" s="2">
        <f t="shared" si="606"/>
        <v>639.26</v>
      </c>
      <c r="R888" s="2">
        <f t="shared" si="606"/>
        <v>343.34</v>
      </c>
      <c r="S888" s="2">
        <f t="shared" si="606"/>
        <v>658.96</v>
      </c>
      <c r="T888" s="2">
        <f t="shared" si="606"/>
        <v>0</v>
      </c>
      <c r="U888" s="2">
        <f t="shared" si="606"/>
        <v>1.257161142825</v>
      </c>
      <c r="V888" s="2">
        <f t="shared" si="606"/>
        <v>0</v>
      </c>
      <c r="W888" s="2">
        <f t="shared" si="606"/>
        <v>0</v>
      </c>
      <c r="X888" s="2">
        <f t="shared" si="606"/>
        <v>461.28</v>
      </c>
      <c r="Y888" s="2">
        <f t="shared" si="606"/>
        <v>270.18</v>
      </c>
      <c r="Z888" s="2">
        <f t="shared" si="606"/>
        <v>0</v>
      </c>
      <c r="AA888" s="2">
        <f t="shared" si="606"/>
        <v>0</v>
      </c>
      <c r="AB888" s="2">
        <f t="shared" si="606"/>
        <v>1298.22</v>
      </c>
      <c r="AC888" s="2">
        <f t="shared" si="606"/>
        <v>0</v>
      </c>
      <c r="AD888" s="2">
        <f t="shared" si="606"/>
        <v>639.26</v>
      </c>
      <c r="AE888" s="2">
        <f t="shared" si="606"/>
        <v>343.34</v>
      </c>
      <c r="AF888" s="2">
        <f t="shared" si="606"/>
        <v>658.96</v>
      </c>
      <c r="AG888" s="2">
        <f t="shared" si="606"/>
        <v>0</v>
      </c>
      <c r="AH888" s="2">
        <f t="shared" si="606"/>
        <v>1.257161142825</v>
      </c>
      <c r="AI888" s="2">
        <f t="shared" si="606"/>
        <v>0</v>
      </c>
      <c r="AJ888" s="2">
        <f t="shared" si="606"/>
        <v>0</v>
      </c>
      <c r="AK888" s="2">
        <f t="shared" si="606"/>
        <v>461.28</v>
      </c>
      <c r="AL888" s="2">
        <f t="shared" si="606"/>
        <v>270.18</v>
      </c>
      <c r="AM888" s="2">
        <f t="shared" si="606"/>
        <v>0</v>
      </c>
      <c r="AN888" s="2">
        <f t="shared" si="606"/>
        <v>0</v>
      </c>
      <c r="AO888" s="2">
        <f t="shared" si="606"/>
        <v>0</v>
      </c>
      <c r="AP888" s="2">
        <f t="shared" si="606"/>
        <v>0</v>
      </c>
      <c r="AQ888" s="2">
        <f t="shared" si="606"/>
        <v>0</v>
      </c>
      <c r="AR888" s="2">
        <f t="shared" si="606"/>
        <v>2579.0300000000002</v>
      </c>
      <c r="AS888" s="2">
        <f t="shared" si="606"/>
        <v>2579.0300000000002</v>
      </c>
      <c r="AT888" s="2">
        <f t="shared" si="606"/>
        <v>0</v>
      </c>
      <c r="AU888" s="2">
        <f t="shared" ref="AU888:BZ888" si="607">AU903</f>
        <v>0</v>
      </c>
      <c r="AV888" s="2">
        <f t="shared" si="607"/>
        <v>0</v>
      </c>
      <c r="AW888" s="2">
        <f t="shared" si="607"/>
        <v>0</v>
      </c>
      <c r="AX888" s="2">
        <f t="shared" si="607"/>
        <v>0</v>
      </c>
      <c r="AY888" s="2">
        <f t="shared" si="607"/>
        <v>0</v>
      </c>
      <c r="AZ888" s="2">
        <f t="shared" si="607"/>
        <v>0</v>
      </c>
      <c r="BA888" s="2">
        <f t="shared" si="607"/>
        <v>0</v>
      </c>
      <c r="BB888" s="2">
        <f t="shared" si="607"/>
        <v>0</v>
      </c>
      <c r="BC888" s="2">
        <f t="shared" si="607"/>
        <v>0</v>
      </c>
      <c r="BD888" s="2">
        <f t="shared" si="607"/>
        <v>0</v>
      </c>
      <c r="BE888" s="2">
        <f t="shared" si="607"/>
        <v>0</v>
      </c>
      <c r="BF888" s="2">
        <f t="shared" si="607"/>
        <v>0</v>
      </c>
      <c r="BG888" s="2">
        <f t="shared" si="607"/>
        <v>0</v>
      </c>
      <c r="BH888" s="2">
        <f t="shared" si="607"/>
        <v>0</v>
      </c>
      <c r="BI888" s="2">
        <f t="shared" si="607"/>
        <v>0</v>
      </c>
      <c r="BJ888" s="2">
        <f t="shared" si="607"/>
        <v>0</v>
      </c>
      <c r="BK888" s="2">
        <f t="shared" si="607"/>
        <v>0</v>
      </c>
      <c r="BL888" s="2">
        <f t="shared" si="607"/>
        <v>0</v>
      </c>
      <c r="BM888" s="2">
        <f t="shared" si="607"/>
        <v>0</v>
      </c>
      <c r="BN888" s="2">
        <f t="shared" si="607"/>
        <v>0</v>
      </c>
      <c r="BO888" s="2">
        <f t="shared" si="607"/>
        <v>0</v>
      </c>
      <c r="BP888" s="2">
        <f t="shared" si="607"/>
        <v>0</v>
      </c>
      <c r="BQ888" s="2">
        <f t="shared" si="607"/>
        <v>0</v>
      </c>
      <c r="BR888" s="2">
        <f t="shared" si="607"/>
        <v>0</v>
      </c>
      <c r="BS888" s="2">
        <f t="shared" si="607"/>
        <v>0</v>
      </c>
      <c r="BT888" s="2">
        <f t="shared" si="607"/>
        <v>0</v>
      </c>
      <c r="BU888" s="2">
        <f t="shared" si="607"/>
        <v>0</v>
      </c>
      <c r="BV888" s="2">
        <f t="shared" si="607"/>
        <v>0</v>
      </c>
      <c r="BW888" s="2">
        <f t="shared" si="607"/>
        <v>0</v>
      </c>
      <c r="BX888" s="2">
        <f t="shared" si="607"/>
        <v>0</v>
      </c>
      <c r="BY888" s="2">
        <f t="shared" si="607"/>
        <v>0</v>
      </c>
      <c r="BZ888" s="2">
        <f t="shared" si="607"/>
        <v>0</v>
      </c>
      <c r="CA888" s="2">
        <f t="shared" ref="CA888:DF888" si="608">CA903</f>
        <v>2579.0300000000002</v>
      </c>
      <c r="CB888" s="2">
        <f t="shared" si="608"/>
        <v>2579.0300000000002</v>
      </c>
      <c r="CC888" s="2">
        <f t="shared" si="608"/>
        <v>0</v>
      </c>
      <c r="CD888" s="2">
        <f t="shared" si="608"/>
        <v>0</v>
      </c>
      <c r="CE888" s="2">
        <f t="shared" si="608"/>
        <v>0</v>
      </c>
      <c r="CF888" s="2">
        <f t="shared" si="608"/>
        <v>0</v>
      </c>
      <c r="CG888" s="2">
        <f t="shared" si="608"/>
        <v>0</v>
      </c>
      <c r="CH888" s="2">
        <f t="shared" si="608"/>
        <v>0</v>
      </c>
      <c r="CI888" s="2">
        <f t="shared" si="608"/>
        <v>0</v>
      </c>
      <c r="CJ888" s="2">
        <f t="shared" si="608"/>
        <v>0</v>
      </c>
      <c r="CK888" s="2">
        <f t="shared" si="608"/>
        <v>0</v>
      </c>
      <c r="CL888" s="2">
        <f t="shared" si="608"/>
        <v>0</v>
      </c>
      <c r="CM888" s="2">
        <f t="shared" si="608"/>
        <v>0</v>
      </c>
      <c r="CN888" s="2">
        <f t="shared" si="608"/>
        <v>0</v>
      </c>
      <c r="CO888" s="2">
        <f t="shared" si="608"/>
        <v>0</v>
      </c>
      <c r="CP888" s="2">
        <f t="shared" si="608"/>
        <v>0</v>
      </c>
      <c r="CQ888" s="2">
        <f t="shared" si="608"/>
        <v>0</v>
      </c>
      <c r="CR888" s="2">
        <f t="shared" si="608"/>
        <v>0</v>
      </c>
      <c r="CS888" s="2">
        <f t="shared" si="608"/>
        <v>0</v>
      </c>
      <c r="CT888" s="2">
        <f t="shared" si="608"/>
        <v>0</v>
      </c>
      <c r="CU888" s="2">
        <f t="shared" si="608"/>
        <v>0</v>
      </c>
      <c r="CV888" s="2">
        <f t="shared" si="608"/>
        <v>0</v>
      </c>
      <c r="CW888" s="2">
        <f t="shared" si="608"/>
        <v>0</v>
      </c>
      <c r="CX888" s="2">
        <f t="shared" si="608"/>
        <v>0</v>
      </c>
      <c r="CY888" s="2">
        <f t="shared" si="608"/>
        <v>0</v>
      </c>
      <c r="CZ888" s="2">
        <f t="shared" si="608"/>
        <v>0</v>
      </c>
      <c r="DA888" s="2">
        <f t="shared" si="608"/>
        <v>0</v>
      </c>
      <c r="DB888" s="2">
        <f t="shared" si="608"/>
        <v>0</v>
      </c>
      <c r="DC888" s="2">
        <f t="shared" si="608"/>
        <v>0</v>
      </c>
      <c r="DD888" s="2">
        <f t="shared" si="608"/>
        <v>0</v>
      </c>
      <c r="DE888" s="2">
        <f t="shared" si="608"/>
        <v>0</v>
      </c>
      <c r="DF888" s="2">
        <f t="shared" si="608"/>
        <v>0</v>
      </c>
      <c r="DG888" s="3">
        <f t="shared" ref="DG888:EL888" si="609">DG903</f>
        <v>0</v>
      </c>
      <c r="DH888" s="3">
        <f t="shared" si="609"/>
        <v>0</v>
      </c>
      <c r="DI888" s="3">
        <f t="shared" si="609"/>
        <v>0</v>
      </c>
      <c r="DJ888" s="3">
        <f t="shared" si="609"/>
        <v>0</v>
      </c>
      <c r="DK888" s="3">
        <f t="shared" si="609"/>
        <v>0</v>
      </c>
      <c r="DL888" s="3">
        <f t="shared" si="609"/>
        <v>0</v>
      </c>
      <c r="DM888" s="3">
        <f t="shared" si="609"/>
        <v>0</v>
      </c>
      <c r="DN888" s="3">
        <f t="shared" si="609"/>
        <v>0</v>
      </c>
      <c r="DO888" s="3">
        <f t="shared" si="609"/>
        <v>0</v>
      </c>
      <c r="DP888" s="3">
        <f t="shared" si="609"/>
        <v>0</v>
      </c>
      <c r="DQ888" s="3">
        <f t="shared" si="609"/>
        <v>0</v>
      </c>
      <c r="DR888" s="3">
        <f t="shared" si="609"/>
        <v>0</v>
      </c>
      <c r="DS888" s="3">
        <f t="shared" si="609"/>
        <v>0</v>
      </c>
      <c r="DT888" s="3">
        <f t="shared" si="609"/>
        <v>0</v>
      </c>
      <c r="DU888" s="3">
        <f t="shared" si="609"/>
        <v>0</v>
      </c>
      <c r="DV888" s="3">
        <f t="shared" si="609"/>
        <v>0</v>
      </c>
      <c r="DW888" s="3">
        <f t="shared" si="609"/>
        <v>0</v>
      </c>
      <c r="DX888" s="3">
        <f t="shared" si="609"/>
        <v>0</v>
      </c>
      <c r="DY888" s="3">
        <f t="shared" si="609"/>
        <v>0</v>
      </c>
      <c r="DZ888" s="3">
        <f t="shared" si="609"/>
        <v>0</v>
      </c>
      <c r="EA888" s="3">
        <f t="shared" si="609"/>
        <v>0</v>
      </c>
      <c r="EB888" s="3">
        <f t="shared" si="609"/>
        <v>0</v>
      </c>
      <c r="EC888" s="3">
        <f t="shared" si="609"/>
        <v>0</v>
      </c>
      <c r="ED888" s="3">
        <f t="shared" si="609"/>
        <v>0</v>
      </c>
      <c r="EE888" s="3">
        <f t="shared" si="609"/>
        <v>0</v>
      </c>
      <c r="EF888" s="3">
        <f t="shared" si="609"/>
        <v>0</v>
      </c>
      <c r="EG888" s="3">
        <f t="shared" si="609"/>
        <v>0</v>
      </c>
      <c r="EH888" s="3">
        <f t="shared" si="609"/>
        <v>0</v>
      </c>
      <c r="EI888" s="3">
        <f t="shared" si="609"/>
        <v>0</v>
      </c>
      <c r="EJ888" s="3">
        <f t="shared" si="609"/>
        <v>0</v>
      </c>
      <c r="EK888" s="3">
        <f t="shared" si="609"/>
        <v>0</v>
      </c>
      <c r="EL888" s="3">
        <f t="shared" si="609"/>
        <v>0</v>
      </c>
      <c r="EM888" s="3">
        <f t="shared" ref="EM888:FR888" si="610">EM903</f>
        <v>0</v>
      </c>
      <c r="EN888" s="3">
        <f t="shared" si="610"/>
        <v>0</v>
      </c>
      <c r="EO888" s="3">
        <f t="shared" si="610"/>
        <v>0</v>
      </c>
      <c r="EP888" s="3">
        <f t="shared" si="610"/>
        <v>0</v>
      </c>
      <c r="EQ888" s="3">
        <f t="shared" si="610"/>
        <v>0</v>
      </c>
      <c r="ER888" s="3">
        <f t="shared" si="610"/>
        <v>0</v>
      </c>
      <c r="ES888" s="3">
        <f t="shared" si="610"/>
        <v>0</v>
      </c>
      <c r="ET888" s="3">
        <f t="shared" si="610"/>
        <v>0</v>
      </c>
      <c r="EU888" s="3">
        <f t="shared" si="610"/>
        <v>0</v>
      </c>
      <c r="EV888" s="3">
        <f t="shared" si="610"/>
        <v>0</v>
      </c>
      <c r="EW888" s="3">
        <f t="shared" si="610"/>
        <v>0</v>
      </c>
      <c r="EX888" s="3">
        <f t="shared" si="610"/>
        <v>0</v>
      </c>
      <c r="EY888" s="3">
        <f t="shared" si="610"/>
        <v>0</v>
      </c>
      <c r="EZ888" s="3">
        <f t="shared" si="610"/>
        <v>0</v>
      </c>
      <c r="FA888" s="3">
        <f t="shared" si="610"/>
        <v>0</v>
      </c>
      <c r="FB888" s="3">
        <f t="shared" si="610"/>
        <v>0</v>
      </c>
      <c r="FC888" s="3">
        <f t="shared" si="610"/>
        <v>0</v>
      </c>
      <c r="FD888" s="3">
        <f t="shared" si="610"/>
        <v>0</v>
      </c>
      <c r="FE888" s="3">
        <f t="shared" si="610"/>
        <v>0</v>
      </c>
      <c r="FF888" s="3">
        <f t="shared" si="610"/>
        <v>0</v>
      </c>
      <c r="FG888" s="3">
        <f t="shared" si="610"/>
        <v>0</v>
      </c>
      <c r="FH888" s="3">
        <f t="shared" si="610"/>
        <v>0</v>
      </c>
      <c r="FI888" s="3">
        <f t="shared" si="610"/>
        <v>0</v>
      </c>
      <c r="FJ888" s="3">
        <f t="shared" si="610"/>
        <v>0</v>
      </c>
      <c r="FK888" s="3">
        <f t="shared" si="610"/>
        <v>0</v>
      </c>
      <c r="FL888" s="3">
        <f t="shared" si="610"/>
        <v>0</v>
      </c>
      <c r="FM888" s="3">
        <f t="shared" si="610"/>
        <v>0</v>
      </c>
      <c r="FN888" s="3">
        <f t="shared" si="610"/>
        <v>0</v>
      </c>
      <c r="FO888" s="3">
        <f t="shared" si="610"/>
        <v>0</v>
      </c>
      <c r="FP888" s="3">
        <f t="shared" si="610"/>
        <v>0</v>
      </c>
      <c r="FQ888" s="3">
        <f t="shared" si="610"/>
        <v>0</v>
      </c>
      <c r="FR888" s="3">
        <f t="shared" si="610"/>
        <v>0</v>
      </c>
      <c r="FS888" s="3">
        <f t="shared" ref="FS888:GX888" si="611">FS903</f>
        <v>0</v>
      </c>
      <c r="FT888" s="3">
        <f t="shared" si="611"/>
        <v>0</v>
      </c>
      <c r="FU888" s="3">
        <f t="shared" si="611"/>
        <v>0</v>
      </c>
      <c r="FV888" s="3">
        <f t="shared" si="611"/>
        <v>0</v>
      </c>
      <c r="FW888" s="3">
        <f t="shared" si="611"/>
        <v>0</v>
      </c>
      <c r="FX888" s="3">
        <f t="shared" si="611"/>
        <v>0</v>
      </c>
      <c r="FY888" s="3">
        <f t="shared" si="611"/>
        <v>0</v>
      </c>
      <c r="FZ888" s="3">
        <f t="shared" si="611"/>
        <v>0</v>
      </c>
      <c r="GA888" s="3">
        <f t="shared" si="611"/>
        <v>0</v>
      </c>
      <c r="GB888" s="3">
        <f t="shared" si="611"/>
        <v>0</v>
      </c>
      <c r="GC888" s="3">
        <f t="shared" si="611"/>
        <v>0</v>
      </c>
      <c r="GD888" s="3">
        <f t="shared" si="611"/>
        <v>0</v>
      </c>
      <c r="GE888" s="3">
        <f t="shared" si="611"/>
        <v>0</v>
      </c>
      <c r="GF888" s="3">
        <f t="shared" si="611"/>
        <v>0</v>
      </c>
      <c r="GG888" s="3">
        <f t="shared" si="611"/>
        <v>0</v>
      </c>
      <c r="GH888" s="3">
        <f t="shared" si="611"/>
        <v>0</v>
      </c>
      <c r="GI888" s="3">
        <f t="shared" si="611"/>
        <v>0</v>
      </c>
      <c r="GJ888" s="3">
        <f t="shared" si="611"/>
        <v>0</v>
      </c>
      <c r="GK888" s="3">
        <f t="shared" si="611"/>
        <v>0</v>
      </c>
      <c r="GL888" s="3">
        <f t="shared" si="611"/>
        <v>0</v>
      </c>
      <c r="GM888" s="3">
        <f t="shared" si="611"/>
        <v>0</v>
      </c>
      <c r="GN888" s="3">
        <f t="shared" si="611"/>
        <v>0</v>
      </c>
      <c r="GO888" s="3">
        <f t="shared" si="611"/>
        <v>0</v>
      </c>
      <c r="GP888" s="3">
        <f t="shared" si="611"/>
        <v>0</v>
      </c>
      <c r="GQ888" s="3">
        <f t="shared" si="611"/>
        <v>0</v>
      </c>
      <c r="GR888" s="3">
        <f t="shared" si="611"/>
        <v>0</v>
      </c>
      <c r="GS888" s="3">
        <f t="shared" si="611"/>
        <v>0</v>
      </c>
      <c r="GT888" s="3">
        <f t="shared" si="611"/>
        <v>0</v>
      </c>
      <c r="GU888" s="3">
        <f t="shared" si="611"/>
        <v>0</v>
      </c>
      <c r="GV888" s="3">
        <f t="shared" si="611"/>
        <v>0</v>
      </c>
      <c r="GW888" s="3">
        <f t="shared" si="611"/>
        <v>0</v>
      </c>
      <c r="GX888" s="3">
        <f t="shared" si="611"/>
        <v>0</v>
      </c>
    </row>
    <row r="890" spans="1:245" x14ac:dyDescent="0.2">
      <c r="A890">
        <v>17</v>
      </c>
      <c r="B890">
        <v>1</v>
      </c>
      <c r="E890" t="s">
        <v>180</v>
      </c>
      <c r="F890" t="s">
        <v>19</v>
      </c>
      <c r="G890" t="s">
        <v>20</v>
      </c>
      <c r="H890" t="s">
        <v>21</v>
      </c>
      <c r="I890">
        <v>0</v>
      </c>
      <c r="J890">
        <v>0</v>
      </c>
      <c r="K890">
        <v>0</v>
      </c>
      <c r="O890">
        <f t="shared" ref="O890:O901" si="612">ROUND(CP890,2)</f>
        <v>0</v>
      </c>
      <c r="P890">
        <f t="shared" ref="P890:P901" si="613">ROUND((ROUND((AC890*AW890*I890),2)*BC890),2)</f>
        <v>0</v>
      </c>
      <c r="Q890">
        <f t="shared" ref="Q890:Q897" si="614">(ROUND((ROUND((((ET890*1.05))*AV890*I890),2)*BB890),2)+ROUND((ROUND(((AE890-((EU890*1.05)))*AV890*I890),2)*BS890),2))</f>
        <v>0</v>
      </c>
      <c r="R890">
        <f t="shared" ref="R890:R901" si="615">ROUND((ROUND((AE890*AV890*I890),2)*BS890),2)</f>
        <v>0</v>
      </c>
      <c r="S890">
        <f t="shared" ref="S890:S901" si="616">ROUND((ROUND((AF890*AV890*I890),2)*BA890),2)</f>
        <v>0</v>
      </c>
      <c r="T890">
        <f t="shared" ref="T890:T901" si="617">ROUND(CU890*I890,2)</f>
        <v>0</v>
      </c>
      <c r="U890">
        <f t="shared" ref="U890:U901" si="618">CV890*I890</f>
        <v>0</v>
      </c>
      <c r="V890">
        <f t="shared" ref="V890:V901" si="619">CW890*I890</f>
        <v>0</v>
      </c>
      <c r="W890">
        <f t="shared" ref="W890:W901" si="620">ROUND(CX890*I890,2)</f>
        <v>0</v>
      </c>
      <c r="X890">
        <f t="shared" ref="X890:X901" si="621">ROUND(CY890,2)</f>
        <v>0</v>
      </c>
      <c r="Y890">
        <f t="shared" ref="Y890:Y901" si="622">ROUND(CZ890,2)</f>
        <v>0</v>
      </c>
      <c r="AA890">
        <v>44842498</v>
      </c>
      <c r="AB890">
        <f t="shared" ref="AB890:AB901" si="623">ROUND((AC890+AD890+AF890),6)</f>
        <v>8.8915000000000006</v>
      </c>
      <c r="AC890">
        <f>ROUND(((ES890*0.8)),6)</f>
        <v>1.216</v>
      </c>
      <c r="AD890">
        <f t="shared" ref="AD890:AD897" si="624">ROUND(((((ET890*1.05))-((EU890*1.05)))+AE890),6)</f>
        <v>7.266</v>
      </c>
      <c r="AE890">
        <f t="shared" ref="AE890:AF897" si="625">ROUND(((EU890*1.05)),6)</f>
        <v>1.2390000000000001</v>
      </c>
      <c r="AF890">
        <f t="shared" si="625"/>
        <v>0.40949999999999998</v>
      </c>
      <c r="AG890">
        <f t="shared" ref="AG890:AG901" si="626">ROUND((AP890),6)</f>
        <v>0</v>
      </c>
      <c r="AH890">
        <f t="shared" ref="AH890:AI897" si="627">((EW890*1.05))</f>
        <v>3.15E-2</v>
      </c>
      <c r="AI890">
        <f t="shared" si="627"/>
        <v>0</v>
      </c>
      <c r="AJ890">
        <f t="shared" ref="AJ890:AJ901" si="628">(AS890)</f>
        <v>0</v>
      </c>
      <c r="AK890">
        <v>8.83</v>
      </c>
      <c r="AL890">
        <v>1.52</v>
      </c>
      <c r="AM890">
        <v>6.92</v>
      </c>
      <c r="AN890">
        <v>1.18</v>
      </c>
      <c r="AO890">
        <v>0.39</v>
      </c>
      <c r="AP890">
        <v>0</v>
      </c>
      <c r="AQ890">
        <v>0.03</v>
      </c>
      <c r="AR890">
        <v>0</v>
      </c>
      <c r="AS890">
        <v>0</v>
      </c>
      <c r="AT890">
        <v>134</v>
      </c>
      <c r="AU890">
        <v>55</v>
      </c>
      <c r="AV890">
        <v>1.0469999999999999</v>
      </c>
      <c r="AW890">
        <v>1</v>
      </c>
      <c r="AZ890">
        <v>1</v>
      </c>
      <c r="BA890">
        <v>47.82</v>
      </c>
      <c r="BB890">
        <v>12.33</v>
      </c>
      <c r="BC890">
        <v>14.9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1</v>
      </c>
      <c r="BJ890" t="s">
        <v>590</v>
      </c>
      <c r="BM890">
        <v>169</v>
      </c>
      <c r="BN890">
        <v>0</v>
      </c>
      <c r="BO890" t="s">
        <v>19</v>
      </c>
      <c r="BP890">
        <v>1</v>
      </c>
      <c r="BQ890">
        <v>30</v>
      </c>
      <c r="BR890">
        <v>0</v>
      </c>
      <c r="BS890">
        <v>47.82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134</v>
      </c>
      <c r="CA890">
        <v>55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1008</v>
      </c>
      <c r="CO890">
        <v>0</v>
      </c>
      <c r="CP890">
        <f t="shared" ref="CP890:CP901" si="629">(P890+Q890+S890)</f>
        <v>0</v>
      </c>
      <c r="CQ890">
        <f t="shared" ref="CQ890:CQ901" si="630">ROUND((ROUND((AC890*AW890*1),2)*BC890),2)</f>
        <v>18.18</v>
      </c>
      <c r="CR890">
        <f t="shared" ref="CR890:CR897" si="631">(ROUND((ROUND((((ET890*1.05))*AV890*1),2)*BB890),2)+ROUND((ROUND(((AE890-((EU890*1.05)))*AV890*1),2)*BS890),2))</f>
        <v>93.83</v>
      </c>
      <c r="CS890">
        <f t="shared" ref="CS890:CS901" si="632">ROUND((ROUND((AE890*AV890*1),2)*BS890),2)</f>
        <v>62.17</v>
      </c>
      <c r="CT890">
        <f t="shared" ref="CT890:CT901" si="633">ROUND((ROUND((AF890*AV890*1),2)*BA890),2)</f>
        <v>20.56</v>
      </c>
      <c r="CU890">
        <f t="shared" ref="CU890:CU901" si="634">AG890</f>
        <v>0</v>
      </c>
      <c r="CV890">
        <f t="shared" ref="CV890:CV901" si="635">(AH890*AV890)</f>
        <v>3.2980499999999996E-2</v>
      </c>
      <c r="CW890">
        <f t="shared" ref="CW890:CW901" si="636">AI890</f>
        <v>0</v>
      </c>
      <c r="CX890">
        <f t="shared" ref="CX890:CX901" si="637">AJ890</f>
        <v>0</v>
      </c>
      <c r="CY890">
        <f t="shared" ref="CY890:CY901" si="638">S890*(BZ890/100)</f>
        <v>0</v>
      </c>
      <c r="CZ890">
        <f t="shared" ref="CZ890:CZ901" si="639">S890*(CA890/100)</f>
        <v>0</v>
      </c>
      <c r="DC890" t="s">
        <v>3</v>
      </c>
      <c r="DD890" t="s">
        <v>23</v>
      </c>
      <c r="DE890" t="s">
        <v>218</v>
      </c>
      <c r="DF890" t="s">
        <v>218</v>
      </c>
      <c r="DG890" t="s">
        <v>218</v>
      </c>
      <c r="DH890" t="s">
        <v>3</v>
      </c>
      <c r="DI890" t="s">
        <v>218</v>
      </c>
      <c r="DJ890" t="s">
        <v>218</v>
      </c>
      <c r="DK890" t="s">
        <v>3</v>
      </c>
      <c r="DL890" t="s">
        <v>3</v>
      </c>
      <c r="DM890" t="s">
        <v>3</v>
      </c>
      <c r="DN890">
        <v>161</v>
      </c>
      <c r="DO890">
        <v>107</v>
      </c>
      <c r="DP890">
        <v>1.0469999999999999</v>
      </c>
      <c r="DQ890">
        <v>1</v>
      </c>
      <c r="DU890">
        <v>1013</v>
      </c>
      <c r="DV890" t="s">
        <v>21</v>
      </c>
      <c r="DW890" t="s">
        <v>21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40698555</v>
      </c>
      <c r="EF890">
        <v>30</v>
      </c>
      <c r="EG890" t="s">
        <v>17</v>
      </c>
      <c r="EH890">
        <v>0</v>
      </c>
      <c r="EI890" t="s">
        <v>3</v>
      </c>
      <c r="EJ890">
        <v>1</v>
      </c>
      <c r="EK890">
        <v>169</v>
      </c>
      <c r="EL890" t="s">
        <v>25</v>
      </c>
      <c r="EM890" t="s">
        <v>26</v>
      </c>
      <c r="EO890" t="s">
        <v>213</v>
      </c>
      <c r="EQ890">
        <v>131072</v>
      </c>
      <c r="ER890">
        <v>8.83</v>
      </c>
      <c r="ES890">
        <v>1.52</v>
      </c>
      <c r="ET890">
        <v>6.92</v>
      </c>
      <c r="EU890">
        <v>1.18</v>
      </c>
      <c r="EV890">
        <v>0.39</v>
      </c>
      <c r="EW890">
        <v>0.03</v>
      </c>
      <c r="EX890">
        <v>0</v>
      </c>
      <c r="EY890">
        <v>0</v>
      </c>
      <c r="FQ890">
        <v>0</v>
      </c>
      <c r="FR890">
        <v>0</v>
      </c>
      <c r="FS890">
        <v>0</v>
      </c>
      <c r="FX890">
        <v>161</v>
      </c>
      <c r="FY890">
        <v>107</v>
      </c>
      <c r="GA890" t="s">
        <v>3</v>
      </c>
      <c r="GD890">
        <v>0</v>
      </c>
      <c r="GF890">
        <v>-1856831557</v>
      </c>
      <c r="GG890">
        <v>2</v>
      </c>
      <c r="GH890">
        <v>1</v>
      </c>
      <c r="GI890">
        <v>2</v>
      </c>
      <c r="GJ890">
        <v>0</v>
      </c>
      <c r="GK890">
        <f>ROUND(R890*(R12)/100,2)</f>
        <v>0</v>
      </c>
      <c r="GL890">
        <f t="shared" ref="GL890:GL901" si="640">ROUND(IF(AND(BH890=3,BI890=3,FS890&lt;&gt;0),P890,0),2)</f>
        <v>0</v>
      </c>
      <c r="GM890">
        <f t="shared" ref="GM890:GM901" si="641">ROUND(O890+X890+Y890+GK890,2)+GX890</f>
        <v>0</v>
      </c>
      <c r="GN890">
        <f t="shared" ref="GN890:GN901" si="642">IF(OR(BI890=0,BI890=1),GM890-GX890,0)</f>
        <v>0</v>
      </c>
      <c r="GO890">
        <f t="shared" ref="GO890:GO901" si="643">IF(BI890=2,GM890-GX890,0)</f>
        <v>0</v>
      </c>
      <c r="GP890">
        <f t="shared" ref="GP890:GP901" si="644">IF(BI890=4,GM890-GX890,0)</f>
        <v>0</v>
      </c>
      <c r="GR890">
        <v>0</v>
      </c>
      <c r="GS890">
        <v>3</v>
      </c>
      <c r="GT890">
        <v>0</v>
      </c>
      <c r="GU890" t="s">
        <v>3</v>
      </c>
      <c r="GV890">
        <f t="shared" ref="GV890:GV901" si="645">ROUND((GT890),6)</f>
        <v>0</v>
      </c>
      <c r="GW890">
        <v>1</v>
      </c>
      <c r="GX890">
        <f t="shared" ref="GX890:GX901" si="646">ROUND(HC890*I890,2)</f>
        <v>0</v>
      </c>
      <c r="HA890">
        <v>0</v>
      </c>
      <c r="HB890">
        <v>0</v>
      </c>
      <c r="HC890">
        <f t="shared" ref="HC890:HC901" si="647">GV890*GW890</f>
        <v>0</v>
      </c>
      <c r="HE890" t="s">
        <v>3</v>
      </c>
      <c r="HF890" t="s">
        <v>3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HS890">
        <v>0</v>
      </c>
      <c r="IK890">
        <v>0</v>
      </c>
    </row>
    <row r="891" spans="1:245" x14ac:dyDescent="0.2">
      <c r="A891">
        <v>17</v>
      </c>
      <c r="B891">
        <v>1</v>
      </c>
      <c r="E891" t="s">
        <v>36</v>
      </c>
      <c r="F891" t="s">
        <v>28</v>
      </c>
      <c r="G891" t="s">
        <v>29</v>
      </c>
      <c r="H891" t="s">
        <v>30</v>
      </c>
      <c r="I891">
        <f>ROUND(ROUND((16*0.04+0.53*0.13+0*0.04+0*0.06)/100,5),9)</f>
        <v>7.0899999999999999E-3</v>
      </c>
      <c r="J891">
        <v>0</v>
      </c>
      <c r="K891">
        <f>ROUND(ROUND((16*0.04+0.53*0.13+0*0.04+0*0.06)/100,5),9)</f>
        <v>7.0899999999999999E-3</v>
      </c>
      <c r="O891">
        <f t="shared" si="612"/>
        <v>938.35</v>
      </c>
      <c r="P891">
        <f t="shared" si="613"/>
        <v>0</v>
      </c>
      <c r="Q891">
        <f t="shared" si="614"/>
        <v>309.04000000000002</v>
      </c>
      <c r="R891">
        <f t="shared" si="615"/>
        <v>187.45</v>
      </c>
      <c r="S891">
        <f t="shared" si="616"/>
        <v>629.30999999999995</v>
      </c>
      <c r="T891">
        <f t="shared" si="617"/>
        <v>0</v>
      </c>
      <c r="U891">
        <f t="shared" si="618"/>
        <v>1.2081306825</v>
      </c>
      <c r="V891">
        <f t="shared" si="619"/>
        <v>0</v>
      </c>
      <c r="W891">
        <f t="shared" si="620"/>
        <v>0</v>
      </c>
      <c r="X891">
        <f t="shared" si="621"/>
        <v>440.52</v>
      </c>
      <c r="Y891">
        <f t="shared" si="622"/>
        <v>258.02</v>
      </c>
      <c r="AA891">
        <v>44842498</v>
      </c>
      <c r="AB891">
        <f t="shared" si="623"/>
        <v>3805.0740000000001</v>
      </c>
      <c r="AC891">
        <f>ROUND((ES891),6)</f>
        <v>0</v>
      </c>
      <c r="AD891">
        <f t="shared" si="624"/>
        <v>2032.7265</v>
      </c>
      <c r="AE891">
        <f t="shared" si="625"/>
        <v>528.1395</v>
      </c>
      <c r="AF891">
        <f t="shared" si="625"/>
        <v>1772.3475000000001</v>
      </c>
      <c r="AG891">
        <f t="shared" si="626"/>
        <v>0</v>
      </c>
      <c r="AH891">
        <f t="shared" si="627"/>
        <v>162.75</v>
      </c>
      <c r="AI891">
        <f t="shared" si="627"/>
        <v>0</v>
      </c>
      <c r="AJ891">
        <f t="shared" si="628"/>
        <v>0</v>
      </c>
      <c r="AK891">
        <v>3623.88</v>
      </c>
      <c r="AL891">
        <v>0</v>
      </c>
      <c r="AM891">
        <v>1935.93</v>
      </c>
      <c r="AN891">
        <v>502.99</v>
      </c>
      <c r="AO891">
        <v>1687.95</v>
      </c>
      <c r="AP891">
        <v>0</v>
      </c>
      <c r="AQ891">
        <v>155</v>
      </c>
      <c r="AR891">
        <v>0</v>
      </c>
      <c r="AS891">
        <v>0</v>
      </c>
      <c r="AT891">
        <v>70</v>
      </c>
      <c r="AU891">
        <v>41</v>
      </c>
      <c r="AV891">
        <v>1.0469999999999999</v>
      </c>
      <c r="AW891">
        <v>1</v>
      </c>
      <c r="AZ891">
        <v>1</v>
      </c>
      <c r="BA891">
        <v>47.82</v>
      </c>
      <c r="BB891">
        <v>20.48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1</v>
      </c>
      <c r="BJ891" t="s">
        <v>31</v>
      </c>
      <c r="BM891">
        <v>674</v>
      </c>
      <c r="BN891">
        <v>0</v>
      </c>
      <c r="BO891" t="s">
        <v>28</v>
      </c>
      <c r="BP891">
        <v>1</v>
      </c>
      <c r="BQ891">
        <v>60</v>
      </c>
      <c r="BR891">
        <v>0</v>
      </c>
      <c r="BS891">
        <v>47.82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70</v>
      </c>
      <c r="CA891">
        <v>41</v>
      </c>
      <c r="CB891" t="s">
        <v>3</v>
      </c>
      <c r="CE891">
        <v>30</v>
      </c>
      <c r="CF891">
        <v>0</v>
      </c>
      <c r="CG891">
        <v>0</v>
      </c>
      <c r="CM891">
        <v>0</v>
      </c>
      <c r="CN891" t="s">
        <v>1008</v>
      </c>
      <c r="CO891">
        <v>0</v>
      </c>
      <c r="CP891">
        <f t="shared" si="629"/>
        <v>938.34999999999991</v>
      </c>
      <c r="CQ891">
        <f t="shared" si="630"/>
        <v>0</v>
      </c>
      <c r="CR891">
        <f t="shared" si="631"/>
        <v>43586.76</v>
      </c>
      <c r="CS891">
        <f t="shared" si="632"/>
        <v>26442.55</v>
      </c>
      <c r="CT891">
        <f t="shared" si="633"/>
        <v>88737.18</v>
      </c>
      <c r="CU891">
        <f t="shared" si="634"/>
        <v>0</v>
      </c>
      <c r="CV891">
        <f t="shared" si="635"/>
        <v>170.39924999999999</v>
      </c>
      <c r="CW891">
        <f t="shared" si="636"/>
        <v>0</v>
      </c>
      <c r="CX891">
        <f t="shared" si="637"/>
        <v>0</v>
      </c>
      <c r="CY891">
        <f t="shared" si="638"/>
        <v>440.51699999999994</v>
      </c>
      <c r="CZ891">
        <f t="shared" si="639"/>
        <v>258.01709999999997</v>
      </c>
      <c r="DC891" t="s">
        <v>3</v>
      </c>
      <c r="DD891" t="s">
        <v>3</v>
      </c>
      <c r="DE891" t="s">
        <v>218</v>
      </c>
      <c r="DF891" t="s">
        <v>218</v>
      </c>
      <c r="DG891" t="s">
        <v>218</v>
      </c>
      <c r="DH891" t="s">
        <v>3</v>
      </c>
      <c r="DI891" t="s">
        <v>218</v>
      </c>
      <c r="DJ891" t="s">
        <v>218</v>
      </c>
      <c r="DK891" t="s">
        <v>3</v>
      </c>
      <c r="DL891" t="s">
        <v>3</v>
      </c>
      <c r="DM891" t="s">
        <v>3</v>
      </c>
      <c r="DN891">
        <v>80</v>
      </c>
      <c r="DO891">
        <v>55</v>
      </c>
      <c r="DP891">
        <v>1.0469999999999999</v>
      </c>
      <c r="DQ891">
        <v>1</v>
      </c>
      <c r="DU891">
        <v>1007</v>
      </c>
      <c r="DV891" t="s">
        <v>30</v>
      </c>
      <c r="DW891" t="s">
        <v>30</v>
      </c>
      <c r="DX891">
        <v>100</v>
      </c>
      <c r="DZ891" t="s">
        <v>3</v>
      </c>
      <c r="EA891" t="s">
        <v>3</v>
      </c>
      <c r="EB891" t="s">
        <v>3</v>
      </c>
      <c r="EC891" t="s">
        <v>3</v>
      </c>
      <c r="EE891">
        <v>40699060</v>
      </c>
      <c r="EF891">
        <v>60</v>
      </c>
      <c r="EG891" t="s">
        <v>33</v>
      </c>
      <c r="EH891">
        <v>0</v>
      </c>
      <c r="EI891" t="s">
        <v>3</v>
      </c>
      <c r="EJ891">
        <v>1</v>
      </c>
      <c r="EK891">
        <v>674</v>
      </c>
      <c r="EL891" t="s">
        <v>34</v>
      </c>
      <c r="EM891" t="s">
        <v>35</v>
      </c>
      <c r="EO891" t="s">
        <v>213</v>
      </c>
      <c r="EQ891">
        <v>131072</v>
      </c>
      <c r="ER891">
        <v>3623.88</v>
      </c>
      <c r="ES891">
        <v>0</v>
      </c>
      <c r="ET891">
        <v>1935.93</v>
      </c>
      <c r="EU891">
        <v>502.99</v>
      </c>
      <c r="EV891">
        <v>1687.95</v>
      </c>
      <c r="EW891">
        <v>155</v>
      </c>
      <c r="EX891">
        <v>0</v>
      </c>
      <c r="EY891">
        <v>0</v>
      </c>
      <c r="FQ891">
        <v>0</v>
      </c>
      <c r="FR891">
        <v>0</v>
      </c>
      <c r="FS891">
        <v>0</v>
      </c>
      <c r="FX891">
        <v>80</v>
      </c>
      <c r="FY891">
        <v>55</v>
      </c>
      <c r="GA891" t="s">
        <v>3</v>
      </c>
      <c r="GD891">
        <v>0</v>
      </c>
      <c r="GF891">
        <v>854491468</v>
      </c>
      <c r="GG891">
        <v>2</v>
      </c>
      <c r="GH891">
        <v>1</v>
      </c>
      <c r="GI891">
        <v>2</v>
      </c>
      <c r="GJ891">
        <v>0</v>
      </c>
      <c r="GK891">
        <f>ROUND(R891*(R12)/100,2)</f>
        <v>299.92</v>
      </c>
      <c r="GL891">
        <f t="shared" si="640"/>
        <v>0</v>
      </c>
      <c r="GM891">
        <f t="shared" si="641"/>
        <v>1936.81</v>
      </c>
      <c r="GN891">
        <f t="shared" si="642"/>
        <v>1936.81</v>
      </c>
      <c r="GO891">
        <f t="shared" si="643"/>
        <v>0</v>
      </c>
      <c r="GP891">
        <f t="shared" si="644"/>
        <v>0</v>
      </c>
      <c r="GR891">
        <v>0</v>
      </c>
      <c r="GS891">
        <v>3</v>
      </c>
      <c r="GT891">
        <v>0</v>
      </c>
      <c r="GU891" t="s">
        <v>3</v>
      </c>
      <c r="GV891">
        <f t="shared" si="645"/>
        <v>0</v>
      </c>
      <c r="GW891">
        <v>1</v>
      </c>
      <c r="GX891">
        <f t="shared" si="646"/>
        <v>0</v>
      </c>
      <c r="HA891">
        <v>0</v>
      </c>
      <c r="HB891">
        <v>0</v>
      </c>
      <c r="HC891">
        <f t="shared" si="647"/>
        <v>0</v>
      </c>
      <c r="HE891" t="s">
        <v>3</v>
      </c>
      <c r="HF891" t="s">
        <v>3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HS891">
        <v>0</v>
      </c>
      <c r="IK891">
        <v>0</v>
      </c>
    </row>
    <row r="892" spans="1:245" x14ac:dyDescent="0.2">
      <c r="A892">
        <v>17</v>
      </c>
      <c r="B892">
        <v>1</v>
      </c>
      <c r="E892" t="s">
        <v>41</v>
      </c>
      <c r="F892" t="s">
        <v>37</v>
      </c>
      <c r="G892" t="s">
        <v>38</v>
      </c>
      <c r="H892" t="s">
        <v>39</v>
      </c>
      <c r="I892">
        <v>0</v>
      </c>
      <c r="J892">
        <v>0</v>
      </c>
      <c r="K892">
        <v>0</v>
      </c>
      <c r="O892">
        <f t="shared" si="612"/>
        <v>0</v>
      </c>
      <c r="P892">
        <f t="shared" si="613"/>
        <v>0</v>
      </c>
      <c r="Q892">
        <f t="shared" si="614"/>
        <v>0</v>
      </c>
      <c r="R892">
        <f t="shared" si="615"/>
        <v>0</v>
      </c>
      <c r="S892">
        <f t="shared" si="616"/>
        <v>0</v>
      </c>
      <c r="T892">
        <f t="shared" si="617"/>
        <v>0</v>
      </c>
      <c r="U892">
        <f t="shared" si="618"/>
        <v>0</v>
      </c>
      <c r="V892">
        <f t="shared" si="619"/>
        <v>0</v>
      </c>
      <c r="W892">
        <f t="shared" si="620"/>
        <v>0</v>
      </c>
      <c r="X892">
        <f t="shared" si="621"/>
        <v>0</v>
      </c>
      <c r="Y892">
        <f t="shared" si="622"/>
        <v>0</v>
      </c>
      <c r="AA892">
        <v>44842498</v>
      </c>
      <c r="AB892">
        <f t="shared" si="623"/>
        <v>639.56550000000004</v>
      </c>
      <c r="AC892">
        <f>ROUND((ES892),6)</f>
        <v>0</v>
      </c>
      <c r="AD892">
        <f t="shared" si="624"/>
        <v>0</v>
      </c>
      <c r="AE892">
        <f t="shared" si="625"/>
        <v>0</v>
      </c>
      <c r="AF892">
        <f t="shared" si="625"/>
        <v>639.56550000000004</v>
      </c>
      <c r="AG892">
        <f t="shared" si="626"/>
        <v>0</v>
      </c>
      <c r="AH892">
        <f t="shared" si="627"/>
        <v>62.580000000000005</v>
      </c>
      <c r="AI892">
        <f t="shared" si="627"/>
        <v>0</v>
      </c>
      <c r="AJ892">
        <f t="shared" si="628"/>
        <v>0</v>
      </c>
      <c r="AK892">
        <v>609.11</v>
      </c>
      <c r="AL892">
        <v>0</v>
      </c>
      <c r="AM892">
        <v>0</v>
      </c>
      <c r="AN892">
        <v>0</v>
      </c>
      <c r="AO892">
        <v>609.11</v>
      </c>
      <c r="AP892">
        <v>0</v>
      </c>
      <c r="AQ892">
        <v>59.6</v>
      </c>
      <c r="AR892">
        <v>0</v>
      </c>
      <c r="AS892">
        <v>0</v>
      </c>
      <c r="AT892">
        <v>70</v>
      </c>
      <c r="AU892">
        <v>41</v>
      </c>
      <c r="AV892">
        <v>1.0469999999999999</v>
      </c>
      <c r="AW892">
        <v>1</v>
      </c>
      <c r="AZ892">
        <v>1</v>
      </c>
      <c r="BA892">
        <v>47.82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40</v>
      </c>
      <c r="BM892">
        <v>674</v>
      </c>
      <c r="BN892">
        <v>0</v>
      </c>
      <c r="BO892" t="s">
        <v>37</v>
      </c>
      <c r="BP892">
        <v>1</v>
      </c>
      <c r="BQ892">
        <v>60</v>
      </c>
      <c r="BR892">
        <v>0</v>
      </c>
      <c r="BS892">
        <v>47.82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70</v>
      </c>
      <c r="CA892">
        <v>41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1008</v>
      </c>
      <c r="CO892">
        <v>0</v>
      </c>
      <c r="CP892">
        <f t="shared" si="629"/>
        <v>0</v>
      </c>
      <c r="CQ892">
        <f t="shared" si="630"/>
        <v>0</v>
      </c>
      <c r="CR892">
        <f t="shared" si="631"/>
        <v>0</v>
      </c>
      <c r="CS892">
        <f t="shared" si="632"/>
        <v>0</v>
      </c>
      <c r="CT892">
        <f t="shared" si="633"/>
        <v>32021.71</v>
      </c>
      <c r="CU892">
        <f t="shared" si="634"/>
        <v>0</v>
      </c>
      <c r="CV892">
        <f t="shared" si="635"/>
        <v>65.521259999999998</v>
      </c>
      <c r="CW892">
        <f t="shared" si="636"/>
        <v>0</v>
      </c>
      <c r="CX892">
        <f t="shared" si="637"/>
        <v>0</v>
      </c>
      <c r="CY892">
        <f t="shared" si="638"/>
        <v>0</v>
      </c>
      <c r="CZ892">
        <f t="shared" si="639"/>
        <v>0</v>
      </c>
      <c r="DC892" t="s">
        <v>3</v>
      </c>
      <c r="DD892" t="s">
        <v>3</v>
      </c>
      <c r="DE892" t="s">
        <v>218</v>
      </c>
      <c r="DF892" t="s">
        <v>218</v>
      </c>
      <c r="DG892" t="s">
        <v>218</v>
      </c>
      <c r="DH892" t="s">
        <v>3</v>
      </c>
      <c r="DI892" t="s">
        <v>218</v>
      </c>
      <c r="DJ892" t="s">
        <v>218</v>
      </c>
      <c r="DK892" t="s">
        <v>3</v>
      </c>
      <c r="DL892" t="s">
        <v>3</v>
      </c>
      <c r="DM892" t="s">
        <v>3</v>
      </c>
      <c r="DN892">
        <v>80</v>
      </c>
      <c r="DO892">
        <v>55</v>
      </c>
      <c r="DP892">
        <v>1.0469999999999999</v>
      </c>
      <c r="DQ892">
        <v>1</v>
      </c>
      <c r="DU892">
        <v>1005</v>
      </c>
      <c r="DV892" t="s">
        <v>39</v>
      </c>
      <c r="DW892" t="s">
        <v>39</v>
      </c>
      <c r="DX892">
        <v>1000</v>
      </c>
      <c r="DZ892" t="s">
        <v>3</v>
      </c>
      <c r="EA892" t="s">
        <v>3</v>
      </c>
      <c r="EB892" t="s">
        <v>3</v>
      </c>
      <c r="EC892" t="s">
        <v>3</v>
      </c>
      <c r="EE892">
        <v>40699060</v>
      </c>
      <c r="EF892">
        <v>60</v>
      </c>
      <c r="EG892" t="s">
        <v>33</v>
      </c>
      <c r="EH892">
        <v>0</v>
      </c>
      <c r="EI892" t="s">
        <v>3</v>
      </c>
      <c r="EJ892">
        <v>1</v>
      </c>
      <c r="EK892">
        <v>674</v>
      </c>
      <c r="EL892" t="s">
        <v>34</v>
      </c>
      <c r="EM892" t="s">
        <v>35</v>
      </c>
      <c r="EO892" t="s">
        <v>213</v>
      </c>
      <c r="EQ892">
        <v>131072</v>
      </c>
      <c r="ER892">
        <v>609.11</v>
      </c>
      <c r="ES892">
        <v>0</v>
      </c>
      <c r="ET892">
        <v>0</v>
      </c>
      <c r="EU892">
        <v>0</v>
      </c>
      <c r="EV892">
        <v>609.11</v>
      </c>
      <c r="EW892">
        <v>59.6</v>
      </c>
      <c r="EX892">
        <v>0</v>
      </c>
      <c r="EY892">
        <v>0</v>
      </c>
      <c r="FQ892">
        <v>0</v>
      </c>
      <c r="FR892">
        <v>0</v>
      </c>
      <c r="FS892">
        <v>0</v>
      </c>
      <c r="FX892">
        <v>80</v>
      </c>
      <c r="FY892">
        <v>55</v>
      </c>
      <c r="GA892" t="s">
        <v>3</v>
      </c>
      <c r="GD892">
        <v>0</v>
      </c>
      <c r="GF892">
        <v>-183155083</v>
      </c>
      <c r="GG892">
        <v>2</v>
      </c>
      <c r="GH892">
        <v>1</v>
      </c>
      <c r="GI892">
        <v>2</v>
      </c>
      <c r="GJ892">
        <v>0</v>
      </c>
      <c r="GK892">
        <f>ROUND(R892*(R12)/100,2)</f>
        <v>0</v>
      </c>
      <c r="GL892">
        <f t="shared" si="640"/>
        <v>0</v>
      </c>
      <c r="GM892">
        <f t="shared" si="641"/>
        <v>0</v>
      </c>
      <c r="GN892">
        <f t="shared" si="642"/>
        <v>0</v>
      </c>
      <c r="GO892">
        <f t="shared" si="643"/>
        <v>0</v>
      </c>
      <c r="GP892">
        <f t="shared" si="644"/>
        <v>0</v>
      </c>
      <c r="GR892">
        <v>0</v>
      </c>
      <c r="GS892">
        <v>3</v>
      </c>
      <c r="GT892">
        <v>0</v>
      </c>
      <c r="GU892" t="s">
        <v>3</v>
      </c>
      <c r="GV892">
        <f t="shared" si="645"/>
        <v>0</v>
      </c>
      <c r="GW892">
        <v>1</v>
      </c>
      <c r="GX892">
        <f t="shared" si="646"/>
        <v>0</v>
      </c>
      <c r="HA892">
        <v>0</v>
      </c>
      <c r="HB892">
        <v>0</v>
      </c>
      <c r="HC892">
        <f t="shared" si="647"/>
        <v>0</v>
      </c>
      <c r="HE892" t="s">
        <v>3</v>
      </c>
      <c r="HF892" t="s">
        <v>3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HS892">
        <v>0</v>
      </c>
      <c r="IK892">
        <v>0</v>
      </c>
    </row>
    <row r="893" spans="1:245" x14ac:dyDescent="0.2">
      <c r="A893">
        <v>17</v>
      </c>
      <c r="B893">
        <v>1</v>
      </c>
      <c r="E893" t="s">
        <v>221</v>
      </c>
      <c r="F893" t="s">
        <v>19</v>
      </c>
      <c r="G893" t="s">
        <v>20</v>
      </c>
      <c r="H893" t="s">
        <v>21</v>
      </c>
      <c r="I893">
        <v>0</v>
      </c>
      <c r="J893">
        <v>0</v>
      </c>
      <c r="K893">
        <v>0</v>
      </c>
      <c r="O893">
        <f t="shared" si="612"/>
        <v>0</v>
      </c>
      <c r="P893">
        <f t="shared" si="613"/>
        <v>0</v>
      </c>
      <c r="Q893">
        <f t="shared" si="614"/>
        <v>0</v>
      </c>
      <c r="R893">
        <f t="shared" si="615"/>
        <v>0</v>
      </c>
      <c r="S893">
        <f t="shared" si="616"/>
        <v>0</v>
      </c>
      <c r="T893">
        <f t="shared" si="617"/>
        <v>0</v>
      </c>
      <c r="U893">
        <f t="shared" si="618"/>
        <v>0</v>
      </c>
      <c r="V893">
        <f t="shared" si="619"/>
        <v>0</v>
      </c>
      <c r="W893">
        <f t="shared" si="620"/>
        <v>0</v>
      </c>
      <c r="X893">
        <f t="shared" si="621"/>
        <v>0</v>
      </c>
      <c r="Y893">
        <f t="shared" si="622"/>
        <v>0</v>
      </c>
      <c r="AA893">
        <v>44842498</v>
      </c>
      <c r="AB893">
        <f t="shared" si="623"/>
        <v>8.8915000000000006</v>
      </c>
      <c r="AC893">
        <f>ROUND(((ES893*0.8)),6)</f>
        <v>1.216</v>
      </c>
      <c r="AD893">
        <f t="shared" si="624"/>
        <v>7.266</v>
      </c>
      <c r="AE893">
        <f t="shared" si="625"/>
        <v>1.2390000000000001</v>
      </c>
      <c r="AF893">
        <f t="shared" si="625"/>
        <v>0.40949999999999998</v>
      </c>
      <c r="AG893">
        <f t="shared" si="626"/>
        <v>0</v>
      </c>
      <c r="AH893">
        <f t="shared" si="627"/>
        <v>3.15E-2</v>
      </c>
      <c r="AI893">
        <f t="shared" si="627"/>
        <v>0</v>
      </c>
      <c r="AJ893">
        <f t="shared" si="628"/>
        <v>0</v>
      </c>
      <c r="AK893">
        <v>8.83</v>
      </c>
      <c r="AL893">
        <v>1.52</v>
      </c>
      <c r="AM893">
        <v>6.92</v>
      </c>
      <c r="AN893">
        <v>1.18</v>
      </c>
      <c r="AO893">
        <v>0.39</v>
      </c>
      <c r="AP893">
        <v>0</v>
      </c>
      <c r="AQ893">
        <v>0.03</v>
      </c>
      <c r="AR893">
        <v>0</v>
      </c>
      <c r="AS893">
        <v>0</v>
      </c>
      <c r="AT893">
        <v>134</v>
      </c>
      <c r="AU893">
        <v>55</v>
      </c>
      <c r="AV893">
        <v>1.0469999999999999</v>
      </c>
      <c r="AW893">
        <v>1</v>
      </c>
      <c r="AZ893">
        <v>1</v>
      </c>
      <c r="BA893">
        <v>47.82</v>
      </c>
      <c r="BB893">
        <v>12.33</v>
      </c>
      <c r="BC893">
        <v>14.9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1</v>
      </c>
      <c r="BJ893" t="s">
        <v>590</v>
      </c>
      <c r="BM893">
        <v>169</v>
      </c>
      <c r="BN893">
        <v>0</v>
      </c>
      <c r="BO893" t="s">
        <v>19</v>
      </c>
      <c r="BP893">
        <v>1</v>
      </c>
      <c r="BQ893">
        <v>30</v>
      </c>
      <c r="BR893">
        <v>0</v>
      </c>
      <c r="BS893">
        <v>47.82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134</v>
      </c>
      <c r="CA893">
        <v>55</v>
      </c>
      <c r="CB893" t="s">
        <v>3</v>
      </c>
      <c r="CE893">
        <v>30</v>
      </c>
      <c r="CF893">
        <v>0</v>
      </c>
      <c r="CG893">
        <v>0</v>
      </c>
      <c r="CM893">
        <v>0</v>
      </c>
      <c r="CN893" t="s">
        <v>1008</v>
      </c>
      <c r="CO893">
        <v>0</v>
      </c>
      <c r="CP893">
        <f t="shared" si="629"/>
        <v>0</v>
      </c>
      <c r="CQ893">
        <f t="shared" si="630"/>
        <v>18.18</v>
      </c>
      <c r="CR893">
        <f t="shared" si="631"/>
        <v>93.83</v>
      </c>
      <c r="CS893">
        <f t="shared" si="632"/>
        <v>62.17</v>
      </c>
      <c r="CT893">
        <f t="shared" si="633"/>
        <v>20.56</v>
      </c>
      <c r="CU893">
        <f t="shared" si="634"/>
        <v>0</v>
      </c>
      <c r="CV893">
        <f t="shared" si="635"/>
        <v>3.2980499999999996E-2</v>
      </c>
      <c r="CW893">
        <f t="shared" si="636"/>
        <v>0</v>
      </c>
      <c r="CX893">
        <f t="shared" si="637"/>
        <v>0</v>
      </c>
      <c r="CY893">
        <f t="shared" si="638"/>
        <v>0</v>
      </c>
      <c r="CZ893">
        <f t="shared" si="639"/>
        <v>0</v>
      </c>
      <c r="DC893" t="s">
        <v>3</v>
      </c>
      <c r="DD893" t="s">
        <v>591</v>
      </c>
      <c r="DE893" t="s">
        <v>218</v>
      </c>
      <c r="DF893" t="s">
        <v>218</v>
      </c>
      <c r="DG893" t="s">
        <v>218</v>
      </c>
      <c r="DH893" t="s">
        <v>3</v>
      </c>
      <c r="DI893" t="s">
        <v>218</v>
      </c>
      <c r="DJ893" t="s">
        <v>218</v>
      </c>
      <c r="DK893" t="s">
        <v>3</v>
      </c>
      <c r="DL893" t="s">
        <v>3</v>
      </c>
      <c r="DM893" t="s">
        <v>3</v>
      </c>
      <c r="DN893">
        <v>161</v>
      </c>
      <c r="DO893">
        <v>107</v>
      </c>
      <c r="DP893">
        <v>1.0469999999999999</v>
      </c>
      <c r="DQ893">
        <v>1</v>
      </c>
      <c r="DU893">
        <v>1013</v>
      </c>
      <c r="DV893" t="s">
        <v>21</v>
      </c>
      <c r="DW893" t="s">
        <v>21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40698555</v>
      </c>
      <c r="EF893">
        <v>30</v>
      </c>
      <c r="EG893" t="s">
        <v>17</v>
      </c>
      <c r="EH893">
        <v>0</v>
      </c>
      <c r="EI893" t="s">
        <v>3</v>
      </c>
      <c r="EJ893">
        <v>1</v>
      </c>
      <c r="EK893">
        <v>169</v>
      </c>
      <c r="EL893" t="s">
        <v>25</v>
      </c>
      <c r="EM893" t="s">
        <v>26</v>
      </c>
      <c r="EO893" t="s">
        <v>213</v>
      </c>
      <c r="EQ893">
        <v>131072</v>
      </c>
      <c r="ER893">
        <v>8.83</v>
      </c>
      <c r="ES893">
        <v>1.52</v>
      </c>
      <c r="ET893">
        <v>6.92</v>
      </c>
      <c r="EU893">
        <v>1.18</v>
      </c>
      <c r="EV893">
        <v>0.39</v>
      </c>
      <c r="EW893">
        <v>0.03</v>
      </c>
      <c r="EX893">
        <v>0</v>
      </c>
      <c r="EY893">
        <v>0</v>
      </c>
      <c r="FQ893">
        <v>0</v>
      </c>
      <c r="FR893">
        <v>0</v>
      </c>
      <c r="FS893">
        <v>0</v>
      </c>
      <c r="FX893">
        <v>161</v>
      </c>
      <c r="FY893">
        <v>107</v>
      </c>
      <c r="GA893" t="s">
        <v>3</v>
      </c>
      <c r="GD893">
        <v>0</v>
      </c>
      <c r="GF893">
        <v>-1856831557</v>
      </c>
      <c r="GG893">
        <v>2</v>
      </c>
      <c r="GH893">
        <v>1</v>
      </c>
      <c r="GI893">
        <v>2</v>
      </c>
      <c r="GJ893">
        <v>0</v>
      </c>
      <c r="GK893">
        <f>ROUND(R893*(R12)/100,2)</f>
        <v>0</v>
      </c>
      <c r="GL893">
        <f t="shared" si="640"/>
        <v>0</v>
      </c>
      <c r="GM893">
        <f t="shared" si="641"/>
        <v>0</v>
      </c>
      <c r="GN893">
        <f t="shared" si="642"/>
        <v>0</v>
      </c>
      <c r="GO893">
        <f t="shared" si="643"/>
        <v>0</v>
      </c>
      <c r="GP893">
        <f t="shared" si="644"/>
        <v>0</v>
      </c>
      <c r="GR893">
        <v>0</v>
      </c>
      <c r="GS893">
        <v>3</v>
      </c>
      <c r="GT893">
        <v>0</v>
      </c>
      <c r="GU893" t="s">
        <v>3</v>
      </c>
      <c r="GV893">
        <f t="shared" si="645"/>
        <v>0</v>
      </c>
      <c r="GW893">
        <v>1</v>
      </c>
      <c r="GX893">
        <f t="shared" si="646"/>
        <v>0</v>
      </c>
      <c r="HA893">
        <v>0</v>
      </c>
      <c r="HB893">
        <v>0</v>
      </c>
      <c r="HC893">
        <f t="shared" si="647"/>
        <v>0</v>
      </c>
      <c r="HE893" t="s">
        <v>3</v>
      </c>
      <c r="HF893" t="s">
        <v>3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HS893">
        <v>0</v>
      </c>
      <c r="IK893">
        <v>0</v>
      </c>
    </row>
    <row r="894" spans="1:245" x14ac:dyDescent="0.2">
      <c r="A894">
        <v>17</v>
      </c>
      <c r="B894">
        <v>1</v>
      </c>
      <c r="D894">
        <f>ROW(EtalonRes!A150)</f>
        <v>150</v>
      </c>
      <c r="E894" t="s">
        <v>48</v>
      </c>
      <c r="F894" t="s">
        <v>42</v>
      </c>
      <c r="G894" t="s">
        <v>43</v>
      </c>
      <c r="H894" t="s">
        <v>30</v>
      </c>
      <c r="I894">
        <v>0</v>
      </c>
      <c r="J894">
        <v>0</v>
      </c>
      <c r="K894">
        <v>0</v>
      </c>
      <c r="O894">
        <f t="shared" si="612"/>
        <v>0</v>
      </c>
      <c r="P894">
        <f t="shared" si="613"/>
        <v>0</v>
      </c>
      <c r="Q894">
        <f t="shared" si="614"/>
        <v>0</v>
      </c>
      <c r="R894">
        <f t="shared" si="615"/>
        <v>0</v>
      </c>
      <c r="S894">
        <f t="shared" si="616"/>
        <v>0</v>
      </c>
      <c r="T894">
        <f t="shared" si="617"/>
        <v>0</v>
      </c>
      <c r="U894">
        <f t="shared" si="618"/>
        <v>0</v>
      </c>
      <c r="V894">
        <f t="shared" si="619"/>
        <v>0</v>
      </c>
      <c r="W894">
        <f t="shared" si="620"/>
        <v>0</v>
      </c>
      <c r="X894">
        <f t="shared" si="621"/>
        <v>0</v>
      </c>
      <c r="Y894">
        <f t="shared" si="622"/>
        <v>0</v>
      </c>
      <c r="AA894">
        <v>44842498</v>
      </c>
      <c r="AB894">
        <f t="shared" si="623"/>
        <v>711.48</v>
      </c>
      <c r="AC894">
        <f t="shared" ref="AC894:AC901" si="648">ROUND((ES894),6)</f>
        <v>0</v>
      </c>
      <c r="AD894">
        <f t="shared" si="624"/>
        <v>595.63350000000003</v>
      </c>
      <c r="AE894">
        <f t="shared" si="625"/>
        <v>60.469499999999996</v>
      </c>
      <c r="AF894">
        <f t="shared" si="625"/>
        <v>115.84650000000001</v>
      </c>
      <c r="AG894">
        <f t="shared" si="626"/>
        <v>0</v>
      </c>
      <c r="AH894">
        <f t="shared" si="627"/>
        <v>12.285</v>
      </c>
      <c r="AI894">
        <f t="shared" si="627"/>
        <v>0</v>
      </c>
      <c r="AJ894">
        <f t="shared" si="628"/>
        <v>0</v>
      </c>
      <c r="AK894">
        <v>677.6</v>
      </c>
      <c r="AL894">
        <v>0</v>
      </c>
      <c r="AM894">
        <v>567.27</v>
      </c>
      <c r="AN894">
        <v>57.59</v>
      </c>
      <c r="AO894">
        <v>110.33</v>
      </c>
      <c r="AP894">
        <v>0</v>
      </c>
      <c r="AQ894">
        <v>11.7</v>
      </c>
      <c r="AR894">
        <v>0</v>
      </c>
      <c r="AS894">
        <v>0</v>
      </c>
      <c r="AT894">
        <v>70</v>
      </c>
      <c r="AU894">
        <v>41</v>
      </c>
      <c r="AV894">
        <v>1.0469999999999999</v>
      </c>
      <c r="AW894">
        <v>1</v>
      </c>
      <c r="AZ894">
        <v>1</v>
      </c>
      <c r="BA894">
        <v>47.82</v>
      </c>
      <c r="BB894">
        <v>13.71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44</v>
      </c>
      <c r="BM894">
        <v>674</v>
      </c>
      <c r="BN894">
        <v>0</v>
      </c>
      <c r="BO894" t="s">
        <v>42</v>
      </c>
      <c r="BP894">
        <v>1</v>
      </c>
      <c r="BQ894">
        <v>60</v>
      </c>
      <c r="BR894">
        <v>0</v>
      </c>
      <c r="BS894">
        <v>47.82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70</v>
      </c>
      <c r="CA894">
        <v>41</v>
      </c>
      <c r="CB894" t="s">
        <v>3</v>
      </c>
      <c r="CE894">
        <v>30</v>
      </c>
      <c r="CF894">
        <v>0</v>
      </c>
      <c r="CG894">
        <v>0</v>
      </c>
      <c r="CM894">
        <v>0</v>
      </c>
      <c r="CN894" t="s">
        <v>1008</v>
      </c>
      <c r="CO894">
        <v>0</v>
      </c>
      <c r="CP894">
        <f t="shared" si="629"/>
        <v>0</v>
      </c>
      <c r="CQ894">
        <f t="shared" si="630"/>
        <v>0</v>
      </c>
      <c r="CR894">
        <f t="shared" si="631"/>
        <v>8549.9699999999993</v>
      </c>
      <c r="CS894">
        <f t="shared" si="632"/>
        <v>3027.48</v>
      </c>
      <c r="CT894">
        <f t="shared" si="633"/>
        <v>5800.09</v>
      </c>
      <c r="CU894">
        <f t="shared" si="634"/>
        <v>0</v>
      </c>
      <c r="CV894">
        <f t="shared" si="635"/>
        <v>12.862394999999999</v>
      </c>
      <c r="CW894">
        <f t="shared" si="636"/>
        <v>0</v>
      </c>
      <c r="CX894">
        <f t="shared" si="637"/>
        <v>0</v>
      </c>
      <c r="CY894">
        <f t="shared" si="638"/>
        <v>0</v>
      </c>
      <c r="CZ894">
        <f t="shared" si="639"/>
        <v>0</v>
      </c>
      <c r="DC894" t="s">
        <v>3</v>
      </c>
      <c r="DD894" t="s">
        <v>3</v>
      </c>
      <c r="DE894" t="s">
        <v>218</v>
      </c>
      <c r="DF894" t="s">
        <v>218</v>
      </c>
      <c r="DG894" t="s">
        <v>218</v>
      </c>
      <c r="DH894" t="s">
        <v>3</v>
      </c>
      <c r="DI894" t="s">
        <v>218</v>
      </c>
      <c r="DJ894" t="s">
        <v>218</v>
      </c>
      <c r="DK894" t="s">
        <v>3</v>
      </c>
      <c r="DL894" t="s">
        <v>3</v>
      </c>
      <c r="DM894" t="s">
        <v>3</v>
      </c>
      <c r="DN894">
        <v>80</v>
      </c>
      <c r="DO894">
        <v>55</v>
      </c>
      <c r="DP894">
        <v>1.0469999999999999</v>
      </c>
      <c r="DQ894">
        <v>1</v>
      </c>
      <c r="DU894">
        <v>1007</v>
      </c>
      <c r="DV894" t="s">
        <v>30</v>
      </c>
      <c r="DW894" t="s">
        <v>30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40699060</v>
      </c>
      <c r="EF894">
        <v>60</v>
      </c>
      <c r="EG894" t="s">
        <v>33</v>
      </c>
      <c r="EH894">
        <v>0</v>
      </c>
      <c r="EI894" t="s">
        <v>3</v>
      </c>
      <c r="EJ894">
        <v>1</v>
      </c>
      <c r="EK894">
        <v>674</v>
      </c>
      <c r="EL894" t="s">
        <v>34</v>
      </c>
      <c r="EM894" t="s">
        <v>35</v>
      </c>
      <c r="EO894" t="s">
        <v>213</v>
      </c>
      <c r="EQ894">
        <v>131072</v>
      </c>
      <c r="ER894">
        <v>677.6</v>
      </c>
      <c r="ES894">
        <v>0</v>
      </c>
      <c r="ET894">
        <v>567.27</v>
      </c>
      <c r="EU894">
        <v>57.59</v>
      </c>
      <c r="EV894">
        <v>110.33</v>
      </c>
      <c r="EW894">
        <v>11.7</v>
      </c>
      <c r="EX894">
        <v>0</v>
      </c>
      <c r="EY894">
        <v>0</v>
      </c>
      <c r="FQ894">
        <v>0</v>
      </c>
      <c r="FR894">
        <v>0</v>
      </c>
      <c r="FS894">
        <v>0</v>
      </c>
      <c r="FX894">
        <v>80</v>
      </c>
      <c r="FY894">
        <v>55</v>
      </c>
      <c r="GA894" t="s">
        <v>3</v>
      </c>
      <c r="GD894">
        <v>0</v>
      </c>
      <c r="GF894">
        <v>685187554</v>
      </c>
      <c r="GG894">
        <v>2</v>
      </c>
      <c r="GH894">
        <v>1</v>
      </c>
      <c r="GI894">
        <v>2</v>
      </c>
      <c r="GJ894">
        <v>0</v>
      </c>
      <c r="GK894">
        <f>ROUND(R894*(R12)/100,2)</f>
        <v>0</v>
      </c>
      <c r="GL894">
        <f t="shared" si="640"/>
        <v>0</v>
      </c>
      <c r="GM894">
        <f t="shared" si="641"/>
        <v>0</v>
      </c>
      <c r="GN894">
        <f t="shared" si="642"/>
        <v>0</v>
      </c>
      <c r="GO894">
        <f t="shared" si="643"/>
        <v>0</v>
      </c>
      <c r="GP894">
        <f t="shared" si="644"/>
        <v>0</v>
      </c>
      <c r="GR894">
        <v>0</v>
      </c>
      <c r="GS894">
        <v>3</v>
      </c>
      <c r="GT894">
        <v>0</v>
      </c>
      <c r="GU894" t="s">
        <v>3</v>
      </c>
      <c r="GV894">
        <f t="shared" si="645"/>
        <v>0</v>
      </c>
      <c r="GW894">
        <v>1</v>
      </c>
      <c r="GX894">
        <f t="shared" si="646"/>
        <v>0</v>
      </c>
      <c r="HA894">
        <v>0</v>
      </c>
      <c r="HB894">
        <v>0</v>
      </c>
      <c r="HC894">
        <f t="shared" si="647"/>
        <v>0</v>
      </c>
      <c r="HE894" t="s">
        <v>3</v>
      </c>
      <c r="HF894" t="s">
        <v>3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HS894">
        <v>0</v>
      </c>
      <c r="IK894">
        <v>0</v>
      </c>
    </row>
    <row r="895" spans="1:245" x14ac:dyDescent="0.2">
      <c r="A895">
        <v>17</v>
      </c>
      <c r="B895">
        <v>1</v>
      </c>
      <c r="D895">
        <f>ROW(EtalonRes!A154)</f>
        <v>154</v>
      </c>
      <c r="E895" t="s">
        <v>240</v>
      </c>
      <c r="F895" t="s">
        <v>45</v>
      </c>
      <c r="G895" t="s">
        <v>46</v>
      </c>
      <c r="H895" t="s">
        <v>30</v>
      </c>
      <c r="I895">
        <f>ROUND((0.53*0.17)/100,9)</f>
        <v>9.01E-4</v>
      </c>
      <c r="J895">
        <v>0</v>
      </c>
      <c r="K895">
        <f>ROUND((0.53*0.17)/100,9)</f>
        <v>9.01E-4</v>
      </c>
      <c r="O895">
        <f t="shared" si="612"/>
        <v>59.43</v>
      </c>
      <c r="P895">
        <f t="shared" si="613"/>
        <v>0</v>
      </c>
      <c r="Q895">
        <f t="shared" si="614"/>
        <v>29.78</v>
      </c>
      <c r="R895">
        <f t="shared" si="615"/>
        <v>8.1300000000000008</v>
      </c>
      <c r="S895">
        <f t="shared" si="616"/>
        <v>29.65</v>
      </c>
      <c r="T895">
        <f t="shared" si="617"/>
        <v>0</v>
      </c>
      <c r="U895">
        <f t="shared" si="618"/>
        <v>4.9030460324999997E-2</v>
      </c>
      <c r="V895">
        <f t="shared" si="619"/>
        <v>0</v>
      </c>
      <c r="W895">
        <f t="shared" si="620"/>
        <v>0</v>
      </c>
      <c r="X895">
        <f t="shared" si="621"/>
        <v>20.76</v>
      </c>
      <c r="Y895">
        <f t="shared" si="622"/>
        <v>12.16</v>
      </c>
      <c r="AA895">
        <v>44842498</v>
      </c>
      <c r="AB895">
        <f t="shared" si="623"/>
        <v>3128.7165</v>
      </c>
      <c r="AC895">
        <f t="shared" si="648"/>
        <v>0</v>
      </c>
      <c r="AD895">
        <f t="shared" si="624"/>
        <v>2472.7919999999999</v>
      </c>
      <c r="AE895">
        <f t="shared" si="625"/>
        <v>184.83150000000001</v>
      </c>
      <c r="AF895">
        <f t="shared" si="625"/>
        <v>655.92449999999997</v>
      </c>
      <c r="AG895">
        <f t="shared" si="626"/>
        <v>0</v>
      </c>
      <c r="AH895">
        <f t="shared" si="627"/>
        <v>51.975000000000001</v>
      </c>
      <c r="AI895">
        <f t="shared" si="627"/>
        <v>0</v>
      </c>
      <c r="AJ895">
        <f t="shared" si="628"/>
        <v>0</v>
      </c>
      <c r="AK895">
        <v>2979.73</v>
      </c>
      <c r="AL895">
        <v>0</v>
      </c>
      <c r="AM895">
        <v>2355.04</v>
      </c>
      <c r="AN895">
        <v>176.03</v>
      </c>
      <c r="AO895">
        <v>624.69000000000005</v>
      </c>
      <c r="AP895">
        <v>0</v>
      </c>
      <c r="AQ895">
        <v>49.5</v>
      </c>
      <c r="AR895">
        <v>0</v>
      </c>
      <c r="AS895">
        <v>0</v>
      </c>
      <c r="AT895">
        <v>70</v>
      </c>
      <c r="AU895">
        <v>41</v>
      </c>
      <c r="AV895">
        <v>1.0469999999999999</v>
      </c>
      <c r="AW895">
        <v>1</v>
      </c>
      <c r="AZ895">
        <v>1</v>
      </c>
      <c r="BA895">
        <v>47.82</v>
      </c>
      <c r="BB895">
        <v>12.78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47</v>
      </c>
      <c r="BM895">
        <v>674</v>
      </c>
      <c r="BN895">
        <v>0</v>
      </c>
      <c r="BO895" t="s">
        <v>45</v>
      </c>
      <c r="BP895">
        <v>1</v>
      </c>
      <c r="BQ895">
        <v>60</v>
      </c>
      <c r="BR895">
        <v>0</v>
      </c>
      <c r="BS895">
        <v>47.82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70</v>
      </c>
      <c r="CA895">
        <v>41</v>
      </c>
      <c r="CB895" t="s">
        <v>3</v>
      </c>
      <c r="CE895">
        <v>30</v>
      </c>
      <c r="CF895">
        <v>0</v>
      </c>
      <c r="CG895">
        <v>0</v>
      </c>
      <c r="CM895">
        <v>0</v>
      </c>
      <c r="CN895" t="s">
        <v>1008</v>
      </c>
      <c r="CO895">
        <v>0</v>
      </c>
      <c r="CP895">
        <f t="shared" si="629"/>
        <v>59.43</v>
      </c>
      <c r="CQ895">
        <f t="shared" si="630"/>
        <v>0</v>
      </c>
      <c r="CR895">
        <f t="shared" si="631"/>
        <v>33087.550000000003</v>
      </c>
      <c r="CS895">
        <f t="shared" si="632"/>
        <v>9254.1299999999992</v>
      </c>
      <c r="CT895">
        <f t="shared" si="633"/>
        <v>32840.39</v>
      </c>
      <c r="CU895">
        <f t="shared" si="634"/>
        <v>0</v>
      </c>
      <c r="CV895">
        <f t="shared" si="635"/>
        <v>54.417825000000001</v>
      </c>
      <c r="CW895">
        <f t="shared" si="636"/>
        <v>0</v>
      </c>
      <c r="CX895">
        <f t="shared" si="637"/>
        <v>0</v>
      </c>
      <c r="CY895">
        <f t="shared" si="638"/>
        <v>20.754999999999999</v>
      </c>
      <c r="CZ895">
        <f t="shared" si="639"/>
        <v>12.156499999999999</v>
      </c>
      <c r="DC895" t="s">
        <v>3</v>
      </c>
      <c r="DD895" t="s">
        <v>3</v>
      </c>
      <c r="DE895" t="s">
        <v>218</v>
      </c>
      <c r="DF895" t="s">
        <v>218</v>
      </c>
      <c r="DG895" t="s">
        <v>218</v>
      </c>
      <c r="DH895" t="s">
        <v>3</v>
      </c>
      <c r="DI895" t="s">
        <v>218</v>
      </c>
      <c r="DJ895" t="s">
        <v>218</v>
      </c>
      <c r="DK895" t="s">
        <v>3</v>
      </c>
      <c r="DL895" t="s">
        <v>3</v>
      </c>
      <c r="DM895" t="s">
        <v>3</v>
      </c>
      <c r="DN895">
        <v>80</v>
      </c>
      <c r="DO895">
        <v>55</v>
      </c>
      <c r="DP895">
        <v>1.0469999999999999</v>
      </c>
      <c r="DQ895">
        <v>1</v>
      </c>
      <c r="DU895">
        <v>1007</v>
      </c>
      <c r="DV895" t="s">
        <v>30</v>
      </c>
      <c r="DW895" t="s">
        <v>30</v>
      </c>
      <c r="DX895">
        <v>100</v>
      </c>
      <c r="DZ895" t="s">
        <v>3</v>
      </c>
      <c r="EA895" t="s">
        <v>3</v>
      </c>
      <c r="EB895" t="s">
        <v>3</v>
      </c>
      <c r="EC895" t="s">
        <v>3</v>
      </c>
      <c r="EE895">
        <v>40699060</v>
      </c>
      <c r="EF895">
        <v>60</v>
      </c>
      <c r="EG895" t="s">
        <v>33</v>
      </c>
      <c r="EH895">
        <v>0</v>
      </c>
      <c r="EI895" t="s">
        <v>3</v>
      </c>
      <c r="EJ895">
        <v>1</v>
      </c>
      <c r="EK895">
        <v>674</v>
      </c>
      <c r="EL895" t="s">
        <v>34</v>
      </c>
      <c r="EM895" t="s">
        <v>35</v>
      </c>
      <c r="EO895" t="s">
        <v>213</v>
      </c>
      <c r="EQ895">
        <v>131072</v>
      </c>
      <c r="ER895">
        <v>2979.73</v>
      </c>
      <c r="ES895">
        <v>0</v>
      </c>
      <c r="ET895">
        <v>2355.04</v>
      </c>
      <c r="EU895">
        <v>176.03</v>
      </c>
      <c r="EV895">
        <v>624.69000000000005</v>
      </c>
      <c r="EW895">
        <v>49.5</v>
      </c>
      <c r="EX895">
        <v>0</v>
      </c>
      <c r="EY895">
        <v>0</v>
      </c>
      <c r="FQ895">
        <v>0</v>
      </c>
      <c r="FR895">
        <v>0</v>
      </c>
      <c r="FS895">
        <v>0</v>
      </c>
      <c r="FX895">
        <v>80</v>
      </c>
      <c r="FY895">
        <v>55</v>
      </c>
      <c r="GA895" t="s">
        <v>3</v>
      </c>
      <c r="GD895">
        <v>0</v>
      </c>
      <c r="GF895">
        <v>249832120</v>
      </c>
      <c r="GG895">
        <v>2</v>
      </c>
      <c r="GH895">
        <v>1</v>
      </c>
      <c r="GI895">
        <v>2</v>
      </c>
      <c r="GJ895">
        <v>0</v>
      </c>
      <c r="GK895">
        <f>ROUND(R895*(R12)/100,2)</f>
        <v>13.01</v>
      </c>
      <c r="GL895">
        <f t="shared" si="640"/>
        <v>0</v>
      </c>
      <c r="GM895">
        <f t="shared" si="641"/>
        <v>105.36</v>
      </c>
      <c r="GN895">
        <f t="shared" si="642"/>
        <v>105.36</v>
      </c>
      <c r="GO895">
        <f t="shared" si="643"/>
        <v>0</v>
      </c>
      <c r="GP895">
        <f t="shared" si="644"/>
        <v>0</v>
      </c>
      <c r="GR895">
        <v>0</v>
      </c>
      <c r="GS895">
        <v>3</v>
      </c>
      <c r="GT895">
        <v>0</v>
      </c>
      <c r="GU895" t="s">
        <v>3</v>
      </c>
      <c r="GV895">
        <f t="shared" si="645"/>
        <v>0</v>
      </c>
      <c r="GW895">
        <v>1</v>
      </c>
      <c r="GX895">
        <f t="shared" si="646"/>
        <v>0</v>
      </c>
      <c r="HA895">
        <v>0</v>
      </c>
      <c r="HB895">
        <v>0</v>
      </c>
      <c r="HC895">
        <f t="shared" si="647"/>
        <v>0</v>
      </c>
      <c r="HE895" t="s">
        <v>3</v>
      </c>
      <c r="HF895" t="s">
        <v>3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HS895">
        <v>0</v>
      </c>
      <c r="IK895">
        <v>0</v>
      </c>
    </row>
    <row r="896" spans="1:245" x14ac:dyDescent="0.2">
      <c r="A896">
        <v>17</v>
      </c>
      <c r="B896">
        <v>1</v>
      </c>
      <c r="E896" t="s">
        <v>306</v>
      </c>
      <c r="F896" t="s">
        <v>49</v>
      </c>
      <c r="G896" t="s">
        <v>50</v>
      </c>
      <c r="H896" t="s">
        <v>51</v>
      </c>
      <c r="I896">
        <v>0</v>
      </c>
      <c r="J896">
        <v>0</v>
      </c>
      <c r="K896">
        <v>0</v>
      </c>
      <c r="O896">
        <f t="shared" si="612"/>
        <v>0</v>
      </c>
      <c r="P896">
        <f t="shared" si="613"/>
        <v>0</v>
      </c>
      <c r="Q896">
        <f t="shared" si="614"/>
        <v>0</v>
      </c>
      <c r="R896">
        <f t="shared" si="615"/>
        <v>0</v>
      </c>
      <c r="S896">
        <f t="shared" si="616"/>
        <v>0</v>
      </c>
      <c r="T896">
        <f t="shared" si="617"/>
        <v>0</v>
      </c>
      <c r="U896">
        <f t="shared" si="618"/>
        <v>0</v>
      </c>
      <c r="V896">
        <f t="shared" si="619"/>
        <v>0</v>
      </c>
      <c r="W896">
        <f t="shared" si="620"/>
        <v>0</v>
      </c>
      <c r="X896">
        <f t="shared" si="621"/>
        <v>0</v>
      </c>
      <c r="Y896">
        <f t="shared" si="622"/>
        <v>0</v>
      </c>
      <c r="AA896">
        <v>44842498</v>
      </c>
      <c r="AB896">
        <f t="shared" si="623"/>
        <v>900.38549999999998</v>
      </c>
      <c r="AC896">
        <f t="shared" si="648"/>
        <v>0</v>
      </c>
      <c r="AD896">
        <f t="shared" si="624"/>
        <v>0</v>
      </c>
      <c r="AE896">
        <f t="shared" si="625"/>
        <v>0</v>
      </c>
      <c r="AF896">
        <f t="shared" si="625"/>
        <v>900.38549999999998</v>
      </c>
      <c r="AG896">
        <f t="shared" si="626"/>
        <v>0</v>
      </c>
      <c r="AH896">
        <f t="shared" si="627"/>
        <v>80.535000000000011</v>
      </c>
      <c r="AI896">
        <f t="shared" si="627"/>
        <v>0</v>
      </c>
      <c r="AJ896">
        <f t="shared" si="628"/>
        <v>0</v>
      </c>
      <c r="AK896">
        <v>857.51</v>
      </c>
      <c r="AL896">
        <v>0</v>
      </c>
      <c r="AM896">
        <v>0</v>
      </c>
      <c r="AN896">
        <v>0</v>
      </c>
      <c r="AO896">
        <v>857.51</v>
      </c>
      <c r="AP896">
        <v>0</v>
      </c>
      <c r="AQ896">
        <v>76.7</v>
      </c>
      <c r="AR896">
        <v>0</v>
      </c>
      <c r="AS896">
        <v>0</v>
      </c>
      <c r="AT896">
        <v>70</v>
      </c>
      <c r="AU896">
        <v>41</v>
      </c>
      <c r="AV896">
        <v>1.0469999999999999</v>
      </c>
      <c r="AW896">
        <v>1</v>
      </c>
      <c r="AZ896">
        <v>1</v>
      </c>
      <c r="BA896">
        <v>47.82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52</v>
      </c>
      <c r="BM896">
        <v>674</v>
      </c>
      <c r="BN896">
        <v>0</v>
      </c>
      <c r="BO896" t="s">
        <v>49</v>
      </c>
      <c r="BP896">
        <v>1</v>
      </c>
      <c r="BQ896">
        <v>60</v>
      </c>
      <c r="BR896">
        <v>0</v>
      </c>
      <c r="BS896">
        <v>47.82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70</v>
      </c>
      <c r="CA896">
        <v>41</v>
      </c>
      <c r="CB896" t="s">
        <v>3</v>
      </c>
      <c r="CE896">
        <v>30</v>
      </c>
      <c r="CF896">
        <v>0</v>
      </c>
      <c r="CG896">
        <v>0</v>
      </c>
      <c r="CM896">
        <v>0</v>
      </c>
      <c r="CN896" t="s">
        <v>1008</v>
      </c>
      <c r="CO896">
        <v>0</v>
      </c>
      <c r="CP896">
        <f t="shared" si="629"/>
        <v>0</v>
      </c>
      <c r="CQ896">
        <f t="shared" si="630"/>
        <v>0</v>
      </c>
      <c r="CR896">
        <f t="shared" si="631"/>
        <v>0</v>
      </c>
      <c r="CS896">
        <f t="shared" si="632"/>
        <v>0</v>
      </c>
      <c r="CT896">
        <f t="shared" si="633"/>
        <v>45079.91</v>
      </c>
      <c r="CU896">
        <f t="shared" si="634"/>
        <v>0</v>
      </c>
      <c r="CV896">
        <f t="shared" si="635"/>
        <v>84.320145000000011</v>
      </c>
      <c r="CW896">
        <f t="shared" si="636"/>
        <v>0</v>
      </c>
      <c r="CX896">
        <f t="shared" si="637"/>
        <v>0</v>
      </c>
      <c r="CY896">
        <f t="shared" si="638"/>
        <v>0</v>
      </c>
      <c r="CZ896">
        <f t="shared" si="639"/>
        <v>0</v>
      </c>
      <c r="DC896" t="s">
        <v>3</v>
      </c>
      <c r="DD896" t="s">
        <v>3</v>
      </c>
      <c r="DE896" t="s">
        <v>218</v>
      </c>
      <c r="DF896" t="s">
        <v>218</v>
      </c>
      <c r="DG896" t="s">
        <v>218</v>
      </c>
      <c r="DH896" t="s">
        <v>3</v>
      </c>
      <c r="DI896" t="s">
        <v>218</v>
      </c>
      <c r="DJ896" t="s">
        <v>218</v>
      </c>
      <c r="DK896" t="s">
        <v>3</v>
      </c>
      <c r="DL896" t="s">
        <v>3</v>
      </c>
      <c r="DM896" t="s">
        <v>3</v>
      </c>
      <c r="DN896">
        <v>80</v>
      </c>
      <c r="DO896">
        <v>55</v>
      </c>
      <c r="DP896">
        <v>1.0469999999999999</v>
      </c>
      <c r="DQ896">
        <v>1</v>
      </c>
      <c r="DU896">
        <v>1003</v>
      </c>
      <c r="DV896" t="s">
        <v>51</v>
      </c>
      <c r="DW896" t="s">
        <v>51</v>
      </c>
      <c r="DX896">
        <v>100</v>
      </c>
      <c r="DZ896" t="s">
        <v>3</v>
      </c>
      <c r="EA896" t="s">
        <v>3</v>
      </c>
      <c r="EB896" t="s">
        <v>3</v>
      </c>
      <c r="EC896" t="s">
        <v>3</v>
      </c>
      <c r="EE896">
        <v>40699060</v>
      </c>
      <c r="EF896">
        <v>60</v>
      </c>
      <c r="EG896" t="s">
        <v>33</v>
      </c>
      <c r="EH896">
        <v>0</v>
      </c>
      <c r="EI896" t="s">
        <v>3</v>
      </c>
      <c r="EJ896">
        <v>1</v>
      </c>
      <c r="EK896">
        <v>674</v>
      </c>
      <c r="EL896" t="s">
        <v>34</v>
      </c>
      <c r="EM896" t="s">
        <v>35</v>
      </c>
      <c r="EO896" t="s">
        <v>213</v>
      </c>
      <c r="EQ896">
        <v>131072</v>
      </c>
      <c r="ER896">
        <v>857.51</v>
      </c>
      <c r="ES896">
        <v>0</v>
      </c>
      <c r="ET896">
        <v>0</v>
      </c>
      <c r="EU896">
        <v>0</v>
      </c>
      <c r="EV896">
        <v>857.51</v>
      </c>
      <c r="EW896">
        <v>76.7</v>
      </c>
      <c r="EX896">
        <v>0</v>
      </c>
      <c r="EY896">
        <v>0</v>
      </c>
      <c r="FQ896">
        <v>0</v>
      </c>
      <c r="FR896">
        <v>0</v>
      </c>
      <c r="FS896">
        <v>0</v>
      </c>
      <c r="FX896">
        <v>80</v>
      </c>
      <c r="FY896">
        <v>55</v>
      </c>
      <c r="GA896" t="s">
        <v>3</v>
      </c>
      <c r="GD896">
        <v>0</v>
      </c>
      <c r="GF896">
        <v>665913781</v>
      </c>
      <c r="GG896">
        <v>2</v>
      </c>
      <c r="GH896">
        <v>1</v>
      </c>
      <c r="GI896">
        <v>2</v>
      </c>
      <c r="GJ896">
        <v>0</v>
      </c>
      <c r="GK896">
        <f>ROUND(R896*(R12)/100,2)</f>
        <v>0</v>
      </c>
      <c r="GL896">
        <f t="shared" si="640"/>
        <v>0</v>
      </c>
      <c r="GM896">
        <f t="shared" si="641"/>
        <v>0</v>
      </c>
      <c r="GN896">
        <f t="shared" si="642"/>
        <v>0</v>
      </c>
      <c r="GO896">
        <f t="shared" si="643"/>
        <v>0</v>
      </c>
      <c r="GP896">
        <f t="shared" si="644"/>
        <v>0</v>
      </c>
      <c r="GR896">
        <v>0</v>
      </c>
      <c r="GS896">
        <v>3</v>
      </c>
      <c r="GT896">
        <v>0</v>
      </c>
      <c r="GU896" t="s">
        <v>3</v>
      </c>
      <c r="GV896">
        <f t="shared" si="645"/>
        <v>0</v>
      </c>
      <c r="GW896">
        <v>1</v>
      </c>
      <c r="GX896">
        <f t="shared" si="646"/>
        <v>0</v>
      </c>
      <c r="HA896">
        <v>0</v>
      </c>
      <c r="HB896">
        <v>0</v>
      </c>
      <c r="HC896">
        <f t="shared" si="647"/>
        <v>0</v>
      </c>
      <c r="HE896" t="s">
        <v>3</v>
      </c>
      <c r="HF896" t="s">
        <v>3</v>
      </c>
      <c r="HM896" t="s">
        <v>3</v>
      </c>
      <c r="HN896" t="s">
        <v>3</v>
      </c>
      <c r="HO896" t="s">
        <v>3</v>
      </c>
      <c r="HP896" t="s">
        <v>3</v>
      </c>
      <c r="HQ896" t="s">
        <v>3</v>
      </c>
      <c r="HS896">
        <v>0</v>
      </c>
      <c r="IK896">
        <v>0</v>
      </c>
    </row>
    <row r="897" spans="1:245" x14ac:dyDescent="0.2">
      <c r="A897">
        <v>17</v>
      </c>
      <c r="B897">
        <v>1</v>
      </c>
      <c r="E897" t="s">
        <v>308</v>
      </c>
      <c r="F897" t="s">
        <v>53</v>
      </c>
      <c r="G897" t="s">
        <v>54</v>
      </c>
      <c r="H897" t="s">
        <v>55</v>
      </c>
      <c r="I897">
        <v>0</v>
      </c>
      <c r="J897">
        <v>0</v>
      </c>
      <c r="K897">
        <v>0</v>
      </c>
      <c r="O897">
        <f t="shared" si="612"/>
        <v>0</v>
      </c>
      <c r="P897">
        <f t="shared" si="613"/>
        <v>0</v>
      </c>
      <c r="Q897">
        <f t="shared" si="614"/>
        <v>0</v>
      </c>
      <c r="R897">
        <f t="shared" si="615"/>
        <v>0</v>
      </c>
      <c r="S897">
        <f t="shared" si="616"/>
        <v>0</v>
      </c>
      <c r="T897">
        <f t="shared" si="617"/>
        <v>0</v>
      </c>
      <c r="U897">
        <f t="shared" si="618"/>
        <v>0</v>
      </c>
      <c r="V897">
        <f t="shared" si="619"/>
        <v>0</v>
      </c>
      <c r="W897">
        <f t="shared" si="620"/>
        <v>0</v>
      </c>
      <c r="X897">
        <f t="shared" si="621"/>
        <v>0</v>
      </c>
      <c r="Y897">
        <f t="shared" si="622"/>
        <v>0</v>
      </c>
      <c r="AA897">
        <v>44842498</v>
      </c>
      <c r="AB897">
        <f t="shared" si="623"/>
        <v>3763.3395</v>
      </c>
      <c r="AC897">
        <f t="shared" si="648"/>
        <v>2892.48</v>
      </c>
      <c r="AD897">
        <f t="shared" si="624"/>
        <v>65.404499999999999</v>
      </c>
      <c r="AE897">
        <f t="shared" si="625"/>
        <v>19.236000000000001</v>
      </c>
      <c r="AF897">
        <f t="shared" si="625"/>
        <v>805.45500000000004</v>
      </c>
      <c r="AG897">
        <f t="shared" si="626"/>
        <v>0</v>
      </c>
      <c r="AH897">
        <f t="shared" si="627"/>
        <v>73.290000000000006</v>
      </c>
      <c r="AI897">
        <f t="shared" si="627"/>
        <v>0</v>
      </c>
      <c r="AJ897">
        <f t="shared" si="628"/>
        <v>0</v>
      </c>
      <c r="AK897">
        <v>3721.87</v>
      </c>
      <c r="AL897">
        <v>2892.48</v>
      </c>
      <c r="AM897">
        <v>62.29</v>
      </c>
      <c r="AN897">
        <v>18.32</v>
      </c>
      <c r="AO897">
        <v>767.1</v>
      </c>
      <c r="AP897">
        <v>0</v>
      </c>
      <c r="AQ897">
        <v>69.8</v>
      </c>
      <c r="AR897">
        <v>0</v>
      </c>
      <c r="AS897">
        <v>0</v>
      </c>
      <c r="AT897">
        <v>134</v>
      </c>
      <c r="AU897">
        <v>55</v>
      </c>
      <c r="AV897">
        <v>1.0469999999999999</v>
      </c>
      <c r="AW897">
        <v>1.03</v>
      </c>
      <c r="AZ897">
        <v>1</v>
      </c>
      <c r="BA897">
        <v>47.82</v>
      </c>
      <c r="BB897">
        <v>13.07</v>
      </c>
      <c r="BC897">
        <v>5.19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592</v>
      </c>
      <c r="BM897">
        <v>148</v>
      </c>
      <c r="BN897">
        <v>0</v>
      </c>
      <c r="BO897" t="s">
        <v>53</v>
      </c>
      <c r="BP897">
        <v>1</v>
      </c>
      <c r="BQ897">
        <v>30</v>
      </c>
      <c r="BR897">
        <v>0</v>
      </c>
      <c r="BS897">
        <v>47.82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134</v>
      </c>
      <c r="CA897">
        <v>55</v>
      </c>
      <c r="CB897" t="s">
        <v>3</v>
      </c>
      <c r="CE897">
        <v>30</v>
      </c>
      <c r="CF897">
        <v>0</v>
      </c>
      <c r="CG897">
        <v>0</v>
      </c>
      <c r="CM897">
        <v>0</v>
      </c>
      <c r="CN897" t="s">
        <v>1008</v>
      </c>
      <c r="CO897">
        <v>0</v>
      </c>
      <c r="CP897">
        <f t="shared" si="629"/>
        <v>0</v>
      </c>
      <c r="CQ897">
        <f t="shared" si="630"/>
        <v>15462.31</v>
      </c>
      <c r="CR897">
        <f t="shared" si="631"/>
        <v>895.03</v>
      </c>
      <c r="CS897">
        <f t="shared" si="632"/>
        <v>963.09</v>
      </c>
      <c r="CT897">
        <f t="shared" si="633"/>
        <v>40327.08</v>
      </c>
      <c r="CU897">
        <f t="shared" si="634"/>
        <v>0</v>
      </c>
      <c r="CV897">
        <f t="shared" si="635"/>
        <v>76.734629999999996</v>
      </c>
      <c r="CW897">
        <f t="shared" si="636"/>
        <v>0</v>
      </c>
      <c r="CX897">
        <f t="shared" si="637"/>
        <v>0</v>
      </c>
      <c r="CY897">
        <f t="shared" si="638"/>
        <v>0</v>
      </c>
      <c r="CZ897">
        <f t="shared" si="639"/>
        <v>0</v>
      </c>
      <c r="DC897" t="s">
        <v>3</v>
      </c>
      <c r="DD897" t="s">
        <v>3</v>
      </c>
      <c r="DE897" t="s">
        <v>218</v>
      </c>
      <c r="DF897" t="s">
        <v>218</v>
      </c>
      <c r="DG897" t="s">
        <v>218</v>
      </c>
      <c r="DH897" t="s">
        <v>3</v>
      </c>
      <c r="DI897" t="s">
        <v>218</v>
      </c>
      <c r="DJ897" t="s">
        <v>218</v>
      </c>
      <c r="DK897" t="s">
        <v>3</v>
      </c>
      <c r="DL897" t="s">
        <v>3</v>
      </c>
      <c r="DM897" t="s">
        <v>3</v>
      </c>
      <c r="DN897">
        <v>161</v>
      </c>
      <c r="DO897">
        <v>107</v>
      </c>
      <c r="DP897">
        <v>1.0469999999999999</v>
      </c>
      <c r="DQ897">
        <v>1.03</v>
      </c>
      <c r="DU897">
        <v>1013</v>
      </c>
      <c r="DV897" t="s">
        <v>55</v>
      </c>
      <c r="DW897" t="s">
        <v>55</v>
      </c>
      <c r="DX897">
        <v>1</v>
      </c>
      <c r="DZ897" t="s">
        <v>3</v>
      </c>
      <c r="EA897" t="s">
        <v>3</v>
      </c>
      <c r="EB897" t="s">
        <v>3</v>
      </c>
      <c r="EC897" t="s">
        <v>3</v>
      </c>
      <c r="EE897">
        <v>40698534</v>
      </c>
      <c r="EF897">
        <v>30</v>
      </c>
      <c r="EG897" t="s">
        <v>17</v>
      </c>
      <c r="EH897">
        <v>0</v>
      </c>
      <c r="EI897" t="s">
        <v>3</v>
      </c>
      <c r="EJ897">
        <v>1</v>
      </c>
      <c r="EK897">
        <v>148</v>
      </c>
      <c r="EL897" t="s">
        <v>57</v>
      </c>
      <c r="EM897" t="s">
        <v>58</v>
      </c>
      <c r="EO897" t="s">
        <v>213</v>
      </c>
      <c r="EQ897">
        <v>131072</v>
      </c>
      <c r="ER897">
        <v>3721.87</v>
      </c>
      <c r="ES897">
        <v>2892.48</v>
      </c>
      <c r="ET897">
        <v>62.29</v>
      </c>
      <c r="EU897">
        <v>18.32</v>
      </c>
      <c r="EV897">
        <v>767.1</v>
      </c>
      <c r="EW897">
        <v>69.8</v>
      </c>
      <c r="EX897">
        <v>0</v>
      </c>
      <c r="EY897">
        <v>0</v>
      </c>
      <c r="FQ897">
        <v>0</v>
      </c>
      <c r="FR897">
        <v>0</v>
      </c>
      <c r="FS897">
        <v>0</v>
      </c>
      <c r="FX897">
        <v>161</v>
      </c>
      <c r="FY897">
        <v>107</v>
      </c>
      <c r="GA897" t="s">
        <v>3</v>
      </c>
      <c r="GD897">
        <v>0</v>
      </c>
      <c r="GF897">
        <v>-1705817957</v>
      </c>
      <c r="GG897">
        <v>2</v>
      </c>
      <c r="GH897">
        <v>1</v>
      </c>
      <c r="GI897">
        <v>2</v>
      </c>
      <c r="GJ897">
        <v>0</v>
      </c>
      <c r="GK897">
        <f>ROUND(R897*(R12)/100,2)</f>
        <v>0</v>
      </c>
      <c r="GL897">
        <f t="shared" si="640"/>
        <v>0</v>
      </c>
      <c r="GM897">
        <f t="shared" si="641"/>
        <v>0</v>
      </c>
      <c r="GN897">
        <f t="shared" si="642"/>
        <v>0</v>
      </c>
      <c r="GO897">
        <f t="shared" si="643"/>
        <v>0</v>
      </c>
      <c r="GP897">
        <f t="shared" si="644"/>
        <v>0</v>
      </c>
      <c r="GR897">
        <v>0</v>
      </c>
      <c r="GS897">
        <v>3</v>
      </c>
      <c r="GT897">
        <v>0</v>
      </c>
      <c r="GU897" t="s">
        <v>3</v>
      </c>
      <c r="GV897">
        <f t="shared" si="645"/>
        <v>0</v>
      </c>
      <c r="GW897">
        <v>1</v>
      </c>
      <c r="GX897">
        <f t="shared" si="646"/>
        <v>0</v>
      </c>
      <c r="HA897">
        <v>0</v>
      </c>
      <c r="HB897">
        <v>0</v>
      </c>
      <c r="HC897">
        <f t="shared" si="647"/>
        <v>0</v>
      </c>
      <c r="HE897" t="s">
        <v>3</v>
      </c>
      <c r="HF897" t="s">
        <v>3</v>
      </c>
      <c r="HM897" t="s">
        <v>3</v>
      </c>
      <c r="HN897" t="s">
        <v>3</v>
      </c>
      <c r="HO897" t="s">
        <v>3</v>
      </c>
      <c r="HP897" t="s">
        <v>3</v>
      </c>
      <c r="HQ897" t="s">
        <v>3</v>
      </c>
      <c r="HS897">
        <v>0</v>
      </c>
      <c r="IK897">
        <v>0</v>
      </c>
    </row>
    <row r="898" spans="1:245" x14ac:dyDescent="0.2">
      <c r="A898">
        <v>18</v>
      </c>
      <c r="B898">
        <v>1</v>
      </c>
      <c r="E898" t="s">
        <v>593</v>
      </c>
      <c r="F898" t="s">
        <v>59</v>
      </c>
      <c r="G898" t="s">
        <v>594</v>
      </c>
      <c r="H898" t="s">
        <v>61</v>
      </c>
      <c r="I898">
        <f>I897*J898</f>
        <v>0</v>
      </c>
      <c r="J898">
        <v>4.5</v>
      </c>
      <c r="K898">
        <v>4.5</v>
      </c>
      <c r="O898">
        <f t="shared" si="612"/>
        <v>0</v>
      </c>
      <c r="P898">
        <f t="shared" si="613"/>
        <v>0</v>
      </c>
      <c r="Q898">
        <f>(ROUND((ROUND(((ET898)*AV898*I898),2)*BB898),2)+ROUND((ROUND(((AE898-(EU898))*AV898*I898),2)*BS898),2))</f>
        <v>0</v>
      </c>
      <c r="R898">
        <f t="shared" si="615"/>
        <v>0</v>
      </c>
      <c r="S898">
        <f t="shared" si="616"/>
        <v>0</v>
      </c>
      <c r="T898">
        <f t="shared" si="617"/>
        <v>0</v>
      </c>
      <c r="U898">
        <f t="shared" si="618"/>
        <v>0</v>
      </c>
      <c r="V898">
        <f t="shared" si="619"/>
        <v>0</v>
      </c>
      <c r="W898">
        <f t="shared" si="620"/>
        <v>0</v>
      </c>
      <c r="X898">
        <f t="shared" si="621"/>
        <v>0</v>
      </c>
      <c r="Y898">
        <f t="shared" si="622"/>
        <v>0</v>
      </c>
      <c r="AA898">
        <v>44842498</v>
      </c>
      <c r="AB898">
        <f t="shared" si="623"/>
        <v>1765.62</v>
      </c>
      <c r="AC898">
        <f t="shared" si="648"/>
        <v>1765.62</v>
      </c>
      <c r="AD898">
        <f>ROUND((((ET898)-(EU898))+AE898),6)</f>
        <v>0</v>
      </c>
      <c r="AE898">
        <f>ROUND((EU898),6)</f>
        <v>0</v>
      </c>
      <c r="AF898">
        <f>ROUND((EV898),6)</f>
        <v>0</v>
      </c>
      <c r="AG898">
        <f t="shared" si="626"/>
        <v>0</v>
      </c>
      <c r="AH898">
        <f>(EW898)</f>
        <v>0</v>
      </c>
      <c r="AI898">
        <f>(EX898)</f>
        <v>0</v>
      </c>
      <c r="AJ898">
        <f t="shared" si="628"/>
        <v>0</v>
      </c>
      <c r="AK898">
        <v>1765.62</v>
      </c>
      <c r="AL898">
        <v>1765.62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1</v>
      </c>
      <c r="AW898">
        <v>1.03</v>
      </c>
      <c r="AZ898">
        <v>1</v>
      </c>
      <c r="BA898">
        <v>1</v>
      </c>
      <c r="BB898">
        <v>1</v>
      </c>
      <c r="BC898">
        <v>7.11</v>
      </c>
      <c r="BD898" t="s">
        <v>3</v>
      </c>
      <c r="BE898" t="s">
        <v>3</v>
      </c>
      <c r="BF898" t="s">
        <v>3</v>
      </c>
      <c r="BG898" t="s">
        <v>3</v>
      </c>
      <c r="BH898">
        <v>3</v>
      </c>
      <c r="BI898">
        <v>1</v>
      </c>
      <c r="BJ898" t="s">
        <v>595</v>
      </c>
      <c r="BM898">
        <v>148</v>
      </c>
      <c r="BN898">
        <v>0</v>
      </c>
      <c r="BO898" t="s">
        <v>59</v>
      </c>
      <c r="BP898">
        <v>1</v>
      </c>
      <c r="BQ898">
        <v>30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0</v>
      </c>
      <c r="CA898">
        <v>0</v>
      </c>
      <c r="CB898" t="s">
        <v>3</v>
      </c>
      <c r="CE898">
        <v>30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629"/>
        <v>0</v>
      </c>
      <c r="CQ898">
        <f t="shared" si="630"/>
        <v>12930.17</v>
      </c>
      <c r="CR898">
        <f>(ROUND((ROUND(((ET898)*AV898*1),2)*BB898),2)+ROUND((ROUND(((AE898-(EU898))*AV898*1),2)*BS898),2))</f>
        <v>0</v>
      </c>
      <c r="CS898">
        <f t="shared" si="632"/>
        <v>0</v>
      </c>
      <c r="CT898">
        <f t="shared" si="633"/>
        <v>0</v>
      </c>
      <c r="CU898">
        <f t="shared" si="634"/>
        <v>0</v>
      </c>
      <c r="CV898">
        <f t="shared" si="635"/>
        <v>0</v>
      </c>
      <c r="CW898">
        <f t="shared" si="636"/>
        <v>0</v>
      </c>
      <c r="CX898">
        <f t="shared" si="637"/>
        <v>0</v>
      </c>
      <c r="CY898">
        <f t="shared" si="638"/>
        <v>0</v>
      </c>
      <c r="CZ898">
        <f t="shared" si="639"/>
        <v>0</v>
      </c>
      <c r="DC898" t="s">
        <v>3</v>
      </c>
      <c r="DD898" t="s">
        <v>3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161</v>
      </c>
      <c r="DO898">
        <v>107</v>
      </c>
      <c r="DP898">
        <v>1.0469999999999999</v>
      </c>
      <c r="DQ898">
        <v>1.03</v>
      </c>
      <c r="DU898">
        <v>1007</v>
      </c>
      <c r="DV898" t="s">
        <v>61</v>
      </c>
      <c r="DW898" t="s">
        <v>61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40698534</v>
      </c>
      <c r="EF898">
        <v>30</v>
      </c>
      <c r="EG898" t="s">
        <v>17</v>
      </c>
      <c r="EH898">
        <v>0</v>
      </c>
      <c r="EI898" t="s">
        <v>3</v>
      </c>
      <c r="EJ898">
        <v>1</v>
      </c>
      <c r="EK898">
        <v>148</v>
      </c>
      <c r="EL898" t="s">
        <v>57</v>
      </c>
      <c r="EM898" t="s">
        <v>58</v>
      </c>
      <c r="EO898" t="s">
        <v>3</v>
      </c>
      <c r="EQ898">
        <v>0</v>
      </c>
      <c r="ER898">
        <v>1765.62</v>
      </c>
      <c r="ES898">
        <v>1765.62</v>
      </c>
      <c r="ET898">
        <v>0</v>
      </c>
      <c r="EU898">
        <v>0</v>
      </c>
      <c r="EV898">
        <v>0</v>
      </c>
      <c r="EW898">
        <v>0</v>
      </c>
      <c r="EX898">
        <v>0</v>
      </c>
      <c r="FQ898">
        <v>0</v>
      </c>
      <c r="FR898">
        <v>0</v>
      </c>
      <c r="FS898">
        <v>0</v>
      </c>
      <c r="FX898">
        <v>161</v>
      </c>
      <c r="FY898">
        <v>107</v>
      </c>
      <c r="GA898" t="s">
        <v>3</v>
      </c>
      <c r="GD898">
        <v>0</v>
      </c>
      <c r="GF898">
        <v>-1815063453</v>
      </c>
      <c r="GG898">
        <v>2</v>
      </c>
      <c r="GH898">
        <v>1</v>
      </c>
      <c r="GI898">
        <v>2</v>
      </c>
      <c r="GJ898">
        <v>0</v>
      </c>
      <c r="GK898">
        <f>ROUND(R898*(R12)/100,2)</f>
        <v>0</v>
      </c>
      <c r="GL898">
        <f t="shared" si="640"/>
        <v>0</v>
      </c>
      <c r="GM898">
        <f t="shared" si="641"/>
        <v>0</v>
      </c>
      <c r="GN898">
        <f t="shared" si="642"/>
        <v>0</v>
      </c>
      <c r="GO898">
        <f t="shared" si="643"/>
        <v>0</v>
      </c>
      <c r="GP898">
        <f t="shared" si="644"/>
        <v>0</v>
      </c>
      <c r="GR898">
        <v>0</v>
      </c>
      <c r="GS898">
        <v>3</v>
      </c>
      <c r="GT898">
        <v>0</v>
      </c>
      <c r="GU898" t="s">
        <v>3</v>
      </c>
      <c r="GV898">
        <f t="shared" si="645"/>
        <v>0</v>
      </c>
      <c r="GW898">
        <v>1</v>
      </c>
      <c r="GX898">
        <f t="shared" si="646"/>
        <v>0</v>
      </c>
      <c r="HA898">
        <v>0</v>
      </c>
      <c r="HB898">
        <v>0</v>
      </c>
      <c r="HC898">
        <f t="shared" si="647"/>
        <v>0</v>
      </c>
      <c r="HE898" t="s">
        <v>3</v>
      </c>
      <c r="HF898" t="s">
        <v>3</v>
      </c>
      <c r="HM898" t="s">
        <v>3</v>
      </c>
      <c r="HN898" t="s">
        <v>3</v>
      </c>
      <c r="HO898" t="s">
        <v>3</v>
      </c>
      <c r="HP898" t="s">
        <v>3</v>
      </c>
      <c r="HQ898" t="s">
        <v>3</v>
      </c>
      <c r="HS898">
        <v>0</v>
      </c>
      <c r="IK898">
        <v>0</v>
      </c>
    </row>
    <row r="899" spans="1:245" x14ac:dyDescent="0.2">
      <c r="A899">
        <v>17</v>
      </c>
      <c r="B899">
        <v>1</v>
      </c>
      <c r="E899" t="s">
        <v>312</v>
      </c>
      <c r="F899" t="s">
        <v>63</v>
      </c>
      <c r="G899" t="s">
        <v>64</v>
      </c>
      <c r="H899" t="s">
        <v>208</v>
      </c>
      <c r="I899">
        <v>0</v>
      </c>
      <c r="J899">
        <v>0</v>
      </c>
      <c r="K899">
        <v>0</v>
      </c>
      <c r="O899">
        <f t="shared" si="612"/>
        <v>0</v>
      </c>
      <c r="P899">
        <f t="shared" si="613"/>
        <v>0</v>
      </c>
      <c r="Q899">
        <f>(ROUND((ROUND((((ET899*1.05))*AV899*I899),2)*BB899),2)+ROUND((ROUND(((AE899-((EU899*1.05)))*AV899*I899),2)*BS899),2))</f>
        <v>0</v>
      </c>
      <c r="R899">
        <f t="shared" si="615"/>
        <v>0</v>
      </c>
      <c r="S899">
        <f t="shared" si="616"/>
        <v>0</v>
      </c>
      <c r="T899">
        <f t="shared" si="617"/>
        <v>0</v>
      </c>
      <c r="U899">
        <f t="shared" si="618"/>
        <v>0</v>
      </c>
      <c r="V899">
        <f t="shared" si="619"/>
        <v>0</v>
      </c>
      <c r="W899">
        <f t="shared" si="620"/>
        <v>0</v>
      </c>
      <c r="X899">
        <f t="shared" si="621"/>
        <v>0</v>
      </c>
      <c r="Y899">
        <f t="shared" si="622"/>
        <v>0</v>
      </c>
      <c r="AA899">
        <v>44842498</v>
      </c>
      <c r="AB899">
        <f t="shared" si="623"/>
        <v>1768.6745000000001</v>
      </c>
      <c r="AC899">
        <f t="shared" si="648"/>
        <v>419.96</v>
      </c>
      <c r="AD899">
        <f>ROUND(((((ET899*1.05))-((EU899*1.05)))+AE899),6)</f>
        <v>0</v>
      </c>
      <c r="AE899">
        <f t="shared" ref="AE899:AF901" si="649">ROUND(((EU899*1.05)),6)</f>
        <v>0</v>
      </c>
      <c r="AF899">
        <f t="shared" si="649"/>
        <v>1348.7145</v>
      </c>
      <c r="AG899">
        <f t="shared" si="626"/>
        <v>0</v>
      </c>
      <c r="AH899">
        <f t="shared" ref="AH899:AI901" si="650">((EW899*1.05))</f>
        <v>128.20500000000001</v>
      </c>
      <c r="AI899">
        <f t="shared" si="650"/>
        <v>0</v>
      </c>
      <c r="AJ899">
        <f t="shared" si="628"/>
        <v>0</v>
      </c>
      <c r="AK899">
        <v>1704.45</v>
      </c>
      <c r="AL899">
        <v>419.96</v>
      </c>
      <c r="AM899">
        <v>0</v>
      </c>
      <c r="AN899">
        <v>0</v>
      </c>
      <c r="AO899">
        <v>1284.49</v>
      </c>
      <c r="AP899">
        <v>0</v>
      </c>
      <c r="AQ899">
        <v>122.1</v>
      </c>
      <c r="AR899">
        <v>0</v>
      </c>
      <c r="AS899">
        <v>0</v>
      </c>
      <c r="AT899">
        <v>115</v>
      </c>
      <c r="AU899">
        <v>41</v>
      </c>
      <c r="AV899">
        <v>1.0469999999999999</v>
      </c>
      <c r="AW899">
        <v>1</v>
      </c>
      <c r="AZ899">
        <v>1</v>
      </c>
      <c r="BA899">
        <v>47.82</v>
      </c>
      <c r="BB899">
        <v>1</v>
      </c>
      <c r="BC899">
        <v>8.91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1</v>
      </c>
      <c r="BJ899" t="s">
        <v>596</v>
      </c>
      <c r="BM899">
        <v>661</v>
      </c>
      <c r="BN899">
        <v>0</v>
      </c>
      <c r="BO899" t="s">
        <v>63</v>
      </c>
      <c r="BP899">
        <v>1</v>
      </c>
      <c r="BQ899">
        <v>60</v>
      </c>
      <c r="BR899">
        <v>0</v>
      </c>
      <c r="BS899">
        <v>47.82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115</v>
      </c>
      <c r="CA899">
        <v>41</v>
      </c>
      <c r="CB899" t="s">
        <v>3</v>
      </c>
      <c r="CE899">
        <v>30</v>
      </c>
      <c r="CF899">
        <v>0</v>
      </c>
      <c r="CG899">
        <v>0</v>
      </c>
      <c r="CM899">
        <v>0</v>
      </c>
      <c r="CN899" t="s">
        <v>1008</v>
      </c>
      <c r="CO899">
        <v>0</v>
      </c>
      <c r="CP899">
        <f t="shared" si="629"/>
        <v>0</v>
      </c>
      <c r="CQ899">
        <f t="shared" si="630"/>
        <v>3741.84</v>
      </c>
      <c r="CR899">
        <f>(ROUND((ROUND((((ET899*1.05))*AV899*1),2)*BB899),2)+ROUND((ROUND(((AE899-((EU899*1.05)))*AV899*1),2)*BS899),2))</f>
        <v>0</v>
      </c>
      <c r="CS899">
        <f t="shared" si="632"/>
        <v>0</v>
      </c>
      <c r="CT899">
        <f t="shared" si="633"/>
        <v>67526.62</v>
      </c>
      <c r="CU899">
        <f t="shared" si="634"/>
        <v>0</v>
      </c>
      <c r="CV899">
        <f t="shared" si="635"/>
        <v>134.23063500000001</v>
      </c>
      <c r="CW899">
        <f t="shared" si="636"/>
        <v>0</v>
      </c>
      <c r="CX899">
        <f t="shared" si="637"/>
        <v>0</v>
      </c>
      <c r="CY899">
        <f t="shared" si="638"/>
        <v>0</v>
      </c>
      <c r="CZ899">
        <f t="shared" si="639"/>
        <v>0</v>
      </c>
      <c r="DC899" t="s">
        <v>3</v>
      </c>
      <c r="DD899" t="s">
        <v>3</v>
      </c>
      <c r="DE899" t="s">
        <v>218</v>
      </c>
      <c r="DF899" t="s">
        <v>218</v>
      </c>
      <c r="DG899" t="s">
        <v>218</v>
      </c>
      <c r="DH899" t="s">
        <v>3</v>
      </c>
      <c r="DI899" t="s">
        <v>218</v>
      </c>
      <c r="DJ899" t="s">
        <v>218</v>
      </c>
      <c r="DK899" t="s">
        <v>3</v>
      </c>
      <c r="DL899" t="s">
        <v>3</v>
      </c>
      <c r="DM899" t="s">
        <v>3</v>
      </c>
      <c r="DN899">
        <v>140</v>
      </c>
      <c r="DO899">
        <v>79</v>
      </c>
      <c r="DP899">
        <v>1.0469999999999999</v>
      </c>
      <c r="DQ899">
        <v>1</v>
      </c>
      <c r="DU899">
        <v>1005</v>
      </c>
      <c r="DV899" t="s">
        <v>208</v>
      </c>
      <c r="DW899" t="s">
        <v>208</v>
      </c>
      <c r="DX899">
        <v>100</v>
      </c>
      <c r="DZ899" t="s">
        <v>3</v>
      </c>
      <c r="EA899" t="s">
        <v>3</v>
      </c>
      <c r="EB899" t="s">
        <v>3</v>
      </c>
      <c r="EC899" t="s">
        <v>3</v>
      </c>
      <c r="EE899">
        <v>40699047</v>
      </c>
      <c r="EF899">
        <v>60</v>
      </c>
      <c r="EG899" t="s">
        <v>33</v>
      </c>
      <c r="EH899">
        <v>0</v>
      </c>
      <c r="EI899" t="s">
        <v>3</v>
      </c>
      <c r="EJ899">
        <v>1</v>
      </c>
      <c r="EK899">
        <v>661</v>
      </c>
      <c r="EL899" t="s">
        <v>67</v>
      </c>
      <c r="EM899" t="s">
        <v>68</v>
      </c>
      <c r="EO899" t="s">
        <v>213</v>
      </c>
      <c r="EQ899">
        <v>131072</v>
      </c>
      <c r="ER899">
        <v>1704.45</v>
      </c>
      <c r="ES899">
        <v>419.96</v>
      </c>
      <c r="ET899">
        <v>0</v>
      </c>
      <c r="EU899">
        <v>0</v>
      </c>
      <c r="EV899">
        <v>1284.49</v>
      </c>
      <c r="EW899">
        <v>122.1</v>
      </c>
      <c r="EX899">
        <v>0</v>
      </c>
      <c r="EY899">
        <v>0</v>
      </c>
      <c r="FQ899">
        <v>0</v>
      </c>
      <c r="FR899">
        <v>0</v>
      </c>
      <c r="FS899">
        <v>0</v>
      </c>
      <c r="FX899">
        <v>140</v>
      </c>
      <c r="FY899">
        <v>79</v>
      </c>
      <c r="GA899" t="s">
        <v>3</v>
      </c>
      <c r="GD899">
        <v>0</v>
      </c>
      <c r="GF899">
        <v>-287575489</v>
      </c>
      <c r="GG899">
        <v>2</v>
      </c>
      <c r="GH899">
        <v>1</v>
      </c>
      <c r="GI899">
        <v>2</v>
      </c>
      <c r="GJ899">
        <v>0</v>
      </c>
      <c r="GK899">
        <f>ROUND(R899*(R12)/100,2)</f>
        <v>0</v>
      </c>
      <c r="GL899">
        <f t="shared" si="640"/>
        <v>0</v>
      </c>
      <c r="GM899">
        <f t="shared" si="641"/>
        <v>0</v>
      </c>
      <c r="GN899">
        <f t="shared" si="642"/>
        <v>0</v>
      </c>
      <c r="GO899">
        <f t="shared" si="643"/>
        <v>0</v>
      </c>
      <c r="GP899">
        <f t="shared" si="644"/>
        <v>0</v>
      </c>
      <c r="GR899">
        <v>0</v>
      </c>
      <c r="GS899">
        <v>0</v>
      </c>
      <c r="GT899">
        <v>0</v>
      </c>
      <c r="GU899" t="s">
        <v>3</v>
      </c>
      <c r="GV899">
        <f t="shared" si="645"/>
        <v>0</v>
      </c>
      <c r="GW899">
        <v>1</v>
      </c>
      <c r="GX899">
        <f t="shared" si="646"/>
        <v>0</v>
      </c>
      <c r="HA899">
        <v>0</v>
      </c>
      <c r="HB899">
        <v>0</v>
      </c>
      <c r="HC899">
        <f t="shared" si="647"/>
        <v>0</v>
      </c>
      <c r="HE899" t="s">
        <v>3</v>
      </c>
      <c r="HF899" t="s">
        <v>3</v>
      </c>
      <c r="HM899" t="s">
        <v>3</v>
      </c>
      <c r="HN899" t="s">
        <v>3</v>
      </c>
      <c r="HO899" t="s">
        <v>3</v>
      </c>
      <c r="HP899" t="s">
        <v>3</v>
      </c>
      <c r="HQ899" t="s">
        <v>3</v>
      </c>
      <c r="HS899">
        <v>0</v>
      </c>
      <c r="IK899">
        <v>0</v>
      </c>
    </row>
    <row r="900" spans="1:245" x14ac:dyDescent="0.2">
      <c r="A900">
        <v>17</v>
      </c>
      <c r="B900">
        <v>1</v>
      </c>
      <c r="E900" t="s">
        <v>318</v>
      </c>
      <c r="F900" t="s">
        <v>69</v>
      </c>
      <c r="G900" t="s">
        <v>70</v>
      </c>
      <c r="H900" t="s">
        <v>158</v>
      </c>
      <c r="I900">
        <v>0</v>
      </c>
      <c r="J900">
        <v>0</v>
      </c>
      <c r="K900">
        <v>0</v>
      </c>
      <c r="O900">
        <f t="shared" si="612"/>
        <v>0</v>
      </c>
      <c r="P900">
        <f t="shared" si="613"/>
        <v>0</v>
      </c>
      <c r="Q900">
        <f>(ROUND((ROUND((((ET900*1.05))*AV900*I900),2)*BB900),2)+ROUND((ROUND(((AE900-((EU900*1.05)))*AV900*I900),2)*BS900),2))</f>
        <v>0</v>
      </c>
      <c r="R900">
        <f t="shared" si="615"/>
        <v>0</v>
      </c>
      <c r="S900">
        <f t="shared" si="616"/>
        <v>0</v>
      </c>
      <c r="T900">
        <f t="shared" si="617"/>
        <v>0</v>
      </c>
      <c r="U900">
        <f t="shared" si="618"/>
        <v>0</v>
      </c>
      <c r="V900">
        <f t="shared" si="619"/>
        <v>0</v>
      </c>
      <c r="W900">
        <f t="shared" si="620"/>
        <v>0</v>
      </c>
      <c r="X900">
        <f t="shared" si="621"/>
        <v>0</v>
      </c>
      <c r="Y900">
        <f t="shared" si="622"/>
        <v>0</v>
      </c>
      <c r="AA900">
        <v>44842498</v>
      </c>
      <c r="AB900">
        <f t="shared" si="623"/>
        <v>9.3030000000000008</v>
      </c>
      <c r="AC900">
        <f t="shared" si="648"/>
        <v>0</v>
      </c>
      <c r="AD900">
        <f>ROUND(((((ET900*1.05))-((EU900*1.05)))+AE900),6)</f>
        <v>9.3030000000000008</v>
      </c>
      <c r="AE900">
        <f t="shared" si="649"/>
        <v>1.554</v>
      </c>
      <c r="AF900">
        <f t="shared" si="649"/>
        <v>0</v>
      </c>
      <c r="AG900">
        <f t="shared" si="626"/>
        <v>0</v>
      </c>
      <c r="AH900">
        <f t="shared" si="650"/>
        <v>0</v>
      </c>
      <c r="AI900">
        <f t="shared" si="650"/>
        <v>0</v>
      </c>
      <c r="AJ900">
        <f t="shared" si="628"/>
        <v>0</v>
      </c>
      <c r="AK900">
        <v>8.86</v>
      </c>
      <c r="AL900">
        <v>0</v>
      </c>
      <c r="AM900">
        <v>8.86</v>
      </c>
      <c r="AN900">
        <v>1.48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75</v>
      </c>
      <c r="AU900">
        <v>41</v>
      </c>
      <c r="AV900">
        <v>1.0469999999999999</v>
      </c>
      <c r="AW900">
        <v>1.002</v>
      </c>
      <c r="AZ900">
        <v>1</v>
      </c>
      <c r="BA900">
        <v>47.82</v>
      </c>
      <c r="BB900">
        <v>16.239999999999998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597</v>
      </c>
      <c r="BM900">
        <v>658</v>
      </c>
      <c r="BN900">
        <v>0</v>
      </c>
      <c r="BO900" t="s">
        <v>69</v>
      </c>
      <c r="BP900">
        <v>1</v>
      </c>
      <c r="BQ900">
        <v>60</v>
      </c>
      <c r="BR900">
        <v>0</v>
      </c>
      <c r="BS900">
        <v>47.82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75</v>
      </c>
      <c r="CA900">
        <v>41</v>
      </c>
      <c r="CB900" t="s">
        <v>3</v>
      </c>
      <c r="CE900">
        <v>30</v>
      </c>
      <c r="CF900">
        <v>0</v>
      </c>
      <c r="CG900">
        <v>0</v>
      </c>
      <c r="CM900">
        <v>0</v>
      </c>
      <c r="CN900" t="s">
        <v>1008</v>
      </c>
      <c r="CO900">
        <v>0</v>
      </c>
      <c r="CP900">
        <f t="shared" si="629"/>
        <v>0</v>
      </c>
      <c r="CQ900">
        <f t="shared" si="630"/>
        <v>0</v>
      </c>
      <c r="CR900">
        <f>(ROUND((ROUND((((ET900*1.05))*AV900*1),2)*BB900),2)+ROUND((ROUND(((AE900-((EU900*1.05)))*AV900*1),2)*BS900),2))</f>
        <v>158.18</v>
      </c>
      <c r="CS900">
        <f t="shared" si="632"/>
        <v>77.95</v>
      </c>
      <c r="CT900">
        <f t="shared" si="633"/>
        <v>0</v>
      </c>
      <c r="CU900">
        <f t="shared" si="634"/>
        <v>0</v>
      </c>
      <c r="CV900">
        <f t="shared" si="635"/>
        <v>0</v>
      </c>
      <c r="CW900">
        <f t="shared" si="636"/>
        <v>0</v>
      </c>
      <c r="CX900">
        <f t="shared" si="637"/>
        <v>0</v>
      </c>
      <c r="CY900">
        <f t="shared" si="638"/>
        <v>0</v>
      </c>
      <c r="CZ900">
        <f t="shared" si="639"/>
        <v>0</v>
      </c>
      <c r="DC900" t="s">
        <v>3</v>
      </c>
      <c r="DD900" t="s">
        <v>3</v>
      </c>
      <c r="DE900" t="s">
        <v>218</v>
      </c>
      <c r="DF900" t="s">
        <v>218</v>
      </c>
      <c r="DG900" t="s">
        <v>218</v>
      </c>
      <c r="DH900" t="s">
        <v>3</v>
      </c>
      <c r="DI900" t="s">
        <v>218</v>
      </c>
      <c r="DJ900" t="s">
        <v>218</v>
      </c>
      <c r="DK900" t="s">
        <v>3</v>
      </c>
      <c r="DL900" t="s">
        <v>3</v>
      </c>
      <c r="DM900" t="s">
        <v>3</v>
      </c>
      <c r="DN900">
        <v>91</v>
      </c>
      <c r="DO900">
        <v>70</v>
      </c>
      <c r="DP900">
        <v>1.0469999999999999</v>
      </c>
      <c r="DQ900">
        <v>1.002</v>
      </c>
      <c r="DU900">
        <v>1009</v>
      </c>
      <c r="DV900" t="s">
        <v>158</v>
      </c>
      <c r="DW900" t="s">
        <v>158</v>
      </c>
      <c r="DX900">
        <v>1000</v>
      </c>
      <c r="DZ900" t="s">
        <v>3</v>
      </c>
      <c r="EA900" t="s">
        <v>3</v>
      </c>
      <c r="EB900" t="s">
        <v>3</v>
      </c>
      <c r="EC900" t="s">
        <v>3</v>
      </c>
      <c r="EE900">
        <v>40699044</v>
      </c>
      <c r="EF900">
        <v>60</v>
      </c>
      <c r="EG900" t="s">
        <v>33</v>
      </c>
      <c r="EH900">
        <v>0</v>
      </c>
      <c r="EI900" t="s">
        <v>3</v>
      </c>
      <c r="EJ900">
        <v>1</v>
      </c>
      <c r="EK900">
        <v>658</v>
      </c>
      <c r="EL900" t="s">
        <v>73</v>
      </c>
      <c r="EM900" t="s">
        <v>74</v>
      </c>
      <c r="EO900" t="s">
        <v>213</v>
      </c>
      <c r="EQ900">
        <v>131072</v>
      </c>
      <c r="ER900">
        <v>8.86</v>
      </c>
      <c r="ES900">
        <v>0</v>
      </c>
      <c r="ET900">
        <v>8.86</v>
      </c>
      <c r="EU900">
        <v>1.48</v>
      </c>
      <c r="EV900">
        <v>0</v>
      </c>
      <c r="EW900">
        <v>0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91</v>
      </c>
      <c r="FY900">
        <v>70</v>
      </c>
      <c r="GA900" t="s">
        <v>3</v>
      </c>
      <c r="GD900">
        <v>0</v>
      </c>
      <c r="GF900">
        <v>476571103</v>
      </c>
      <c r="GG900">
        <v>2</v>
      </c>
      <c r="GH900">
        <v>1</v>
      </c>
      <c r="GI900">
        <v>2</v>
      </c>
      <c r="GJ900">
        <v>0</v>
      </c>
      <c r="GK900">
        <f>ROUND(R900*(R12)/100,2)</f>
        <v>0</v>
      </c>
      <c r="GL900">
        <f t="shared" si="640"/>
        <v>0</v>
      </c>
      <c r="GM900">
        <f t="shared" si="641"/>
        <v>0</v>
      </c>
      <c r="GN900">
        <f t="shared" si="642"/>
        <v>0</v>
      </c>
      <c r="GO900">
        <f t="shared" si="643"/>
        <v>0</v>
      </c>
      <c r="GP900">
        <f t="shared" si="644"/>
        <v>0</v>
      </c>
      <c r="GR900">
        <v>0</v>
      </c>
      <c r="GS900">
        <v>0</v>
      </c>
      <c r="GT900">
        <v>0</v>
      </c>
      <c r="GU900" t="s">
        <v>3</v>
      </c>
      <c r="GV900">
        <f t="shared" si="645"/>
        <v>0</v>
      </c>
      <c r="GW900">
        <v>1</v>
      </c>
      <c r="GX900">
        <f t="shared" si="646"/>
        <v>0</v>
      </c>
      <c r="HA900">
        <v>0</v>
      </c>
      <c r="HB900">
        <v>0</v>
      </c>
      <c r="HC900">
        <f t="shared" si="647"/>
        <v>0</v>
      </c>
      <c r="HE900" t="s">
        <v>3</v>
      </c>
      <c r="HF900" t="s">
        <v>3</v>
      </c>
      <c r="HM900" t="s">
        <v>3</v>
      </c>
      <c r="HN900" t="s">
        <v>3</v>
      </c>
      <c r="HO900" t="s">
        <v>3</v>
      </c>
      <c r="HP900" t="s">
        <v>3</v>
      </c>
      <c r="HQ900" t="s">
        <v>3</v>
      </c>
      <c r="HS900">
        <v>0</v>
      </c>
      <c r="IK900">
        <v>0</v>
      </c>
    </row>
    <row r="901" spans="1:245" x14ac:dyDescent="0.2">
      <c r="A901">
        <v>17</v>
      </c>
      <c r="B901">
        <v>1</v>
      </c>
      <c r="E901" t="s">
        <v>490</v>
      </c>
      <c r="F901" t="s">
        <v>69</v>
      </c>
      <c r="G901" t="s">
        <v>70</v>
      </c>
      <c r="H901" t="s">
        <v>71</v>
      </c>
      <c r="I901">
        <f>ROUND(I891*100*2.4+I894*100*1.4+I895*100*2.2+I955*2.2,9)</f>
        <v>1.8998200000000001</v>
      </c>
      <c r="J901">
        <v>0</v>
      </c>
      <c r="K901">
        <f>ROUND(I891*100*2.4+I894*100*1.4+I895*100*2.2+I955*2.2,9)</f>
        <v>1.8998200000000001</v>
      </c>
      <c r="O901">
        <f t="shared" si="612"/>
        <v>300.44</v>
      </c>
      <c r="P901">
        <f t="shared" si="613"/>
        <v>0</v>
      </c>
      <c r="Q901">
        <f>(ROUND((ROUND((((ET901*1.05))*AV901*I901),2)*BB901),2)+ROUND((ROUND(((AE901-((EU901*1.05)))*AV901*I901),2)*BS901),2))</f>
        <v>300.44</v>
      </c>
      <c r="R901">
        <f t="shared" si="615"/>
        <v>147.76</v>
      </c>
      <c r="S901">
        <f t="shared" si="616"/>
        <v>0</v>
      </c>
      <c r="T901">
        <f t="shared" si="617"/>
        <v>0</v>
      </c>
      <c r="U901">
        <f t="shared" si="618"/>
        <v>0</v>
      </c>
      <c r="V901">
        <f t="shared" si="619"/>
        <v>0</v>
      </c>
      <c r="W901">
        <f t="shared" si="620"/>
        <v>0</v>
      </c>
      <c r="X901">
        <f t="shared" si="621"/>
        <v>0</v>
      </c>
      <c r="Y901">
        <f t="shared" si="622"/>
        <v>0</v>
      </c>
      <c r="AA901">
        <v>44842498</v>
      </c>
      <c r="AB901">
        <f t="shared" si="623"/>
        <v>9.3030000000000008</v>
      </c>
      <c r="AC901">
        <f t="shared" si="648"/>
        <v>0</v>
      </c>
      <c r="AD901">
        <f>ROUND(((((ET901*1.05))-((EU901*1.05)))+AE901),6)</f>
        <v>9.3030000000000008</v>
      </c>
      <c r="AE901">
        <f t="shared" si="649"/>
        <v>1.554</v>
      </c>
      <c r="AF901">
        <f t="shared" si="649"/>
        <v>0</v>
      </c>
      <c r="AG901">
        <f t="shared" si="626"/>
        <v>0</v>
      </c>
      <c r="AH901">
        <f t="shared" si="650"/>
        <v>0</v>
      </c>
      <c r="AI901">
        <f t="shared" si="650"/>
        <v>0</v>
      </c>
      <c r="AJ901">
        <f t="shared" si="628"/>
        <v>0</v>
      </c>
      <c r="AK901">
        <v>8.86</v>
      </c>
      <c r="AL901">
        <v>0</v>
      </c>
      <c r="AM901">
        <v>8.86</v>
      </c>
      <c r="AN901">
        <v>1.48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75</v>
      </c>
      <c r="AU901">
        <v>41</v>
      </c>
      <c r="AV901">
        <v>1.0469999999999999</v>
      </c>
      <c r="AW901">
        <v>1.002</v>
      </c>
      <c r="AZ901">
        <v>1</v>
      </c>
      <c r="BA901">
        <v>47.82</v>
      </c>
      <c r="BB901">
        <v>16.239999999999998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72</v>
      </c>
      <c r="BM901">
        <v>658</v>
      </c>
      <c r="BN901">
        <v>0</v>
      </c>
      <c r="BO901" t="s">
        <v>69</v>
      </c>
      <c r="BP901">
        <v>1</v>
      </c>
      <c r="BQ901">
        <v>60</v>
      </c>
      <c r="BR901">
        <v>0</v>
      </c>
      <c r="BS901">
        <v>47.82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75</v>
      </c>
      <c r="CA901">
        <v>41</v>
      </c>
      <c r="CB901" t="s">
        <v>3</v>
      </c>
      <c r="CE901">
        <v>30</v>
      </c>
      <c r="CF901">
        <v>0</v>
      </c>
      <c r="CG901">
        <v>0</v>
      </c>
      <c r="CM901">
        <v>0</v>
      </c>
      <c r="CN901" t="s">
        <v>1008</v>
      </c>
      <c r="CO901">
        <v>0</v>
      </c>
      <c r="CP901">
        <f t="shared" si="629"/>
        <v>300.44</v>
      </c>
      <c r="CQ901">
        <f t="shared" si="630"/>
        <v>0</v>
      </c>
      <c r="CR901">
        <f>(ROUND((ROUND((((ET901*1.05))*AV901*1),2)*BB901),2)+ROUND((ROUND(((AE901-((EU901*1.05)))*AV901*1),2)*BS901),2))</f>
        <v>158.18</v>
      </c>
      <c r="CS901">
        <f t="shared" si="632"/>
        <v>77.95</v>
      </c>
      <c r="CT901">
        <f t="shared" si="633"/>
        <v>0</v>
      </c>
      <c r="CU901">
        <f t="shared" si="634"/>
        <v>0</v>
      </c>
      <c r="CV901">
        <f t="shared" si="635"/>
        <v>0</v>
      </c>
      <c r="CW901">
        <f t="shared" si="636"/>
        <v>0</v>
      </c>
      <c r="CX901">
        <f t="shared" si="637"/>
        <v>0</v>
      </c>
      <c r="CY901">
        <f t="shared" si="638"/>
        <v>0</v>
      </c>
      <c r="CZ901">
        <f t="shared" si="639"/>
        <v>0</v>
      </c>
      <c r="DC901" t="s">
        <v>3</v>
      </c>
      <c r="DD901" t="s">
        <v>3</v>
      </c>
      <c r="DE901" t="s">
        <v>218</v>
      </c>
      <c r="DF901" t="s">
        <v>218</v>
      </c>
      <c r="DG901" t="s">
        <v>218</v>
      </c>
      <c r="DH901" t="s">
        <v>3</v>
      </c>
      <c r="DI901" t="s">
        <v>218</v>
      </c>
      <c r="DJ901" t="s">
        <v>218</v>
      </c>
      <c r="DK901" t="s">
        <v>3</v>
      </c>
      <c r="DL901" t="s">
        <v>3</v>
      </c>
      <c r="DM901" t="s">
        <v>3</v>
      </c>
      <c r="DN901">
        <v>91</v>
      </c>
      <c r="DO901">
        <v>70</v>
      </c>
      <c r="DP901">
        <v>1.0469999999999999</v>
      </c>
      <c r="DQ901">
        <v>1.002</v>
      </c>
      <c r="DU901">
        <v>1013</v>
      </c>
      <c r="DV901" t="s">
        <v>71</v>
      </c>
      <c r="DW901" t="s">
        <v>71</v>
      </c>
      <c r="DX901">
        <v>1</v>
      </c>
      <c r="DZ901" t="s">
        <v>3</v>
      </c>
      <c r="EA901" t="s">
        <v>3</v>
      </c>
      <c r="EB901" t="s">
        <v>3</v>
      </c>
      <c r="EC901" t="s">
        <v>3</v>
      </c>
      <c r="EE901">
        <v>40699044</v>
      </c>
      <c r="EF901">
        <v>60</v>
      </c>
      <c r="EG901" t="s">
        <v>33</v>
      </c>
      <c r="EH901">
        <v>0</v>
      </c>
      <c r="EI901" t="s">
        <v>3</v>
      </c>
      <c r="EJ901">
        <v>1</v>
      </c>
      <c r="EK901">
        <v>658</v>
      </c>
      <c r="EL901" t="s">
        <v>73</v>
      </c>
      <c r="EM901" t="s">
        <v>74</v>
      </c>
      <c r="EO901" t="s">
        <v>213</v>
      </c>
      <c r="EQ901">
        <v>131072</v>
      </c>
      <c r="ER901">
        <v>8.86</v>
      </c>
      <c r="ES901">
        <v>0</v>
      </c>
      <c r="ET901">
        <v>8.86</v>
      </c>
      <c r="EU901">
        <v>1.48</v>
      </c>
      <c r="EV901">
        <v>0</v>
      </c>
      <c r="EW901">
        <v>0</v>
      </c>
      <c r="EX901">
        <v>0</v>
      </c>
      <c r="EY901">
        <v>0</v>
      </c>
      <c r="FQ901">
        <v>0</v>
      </c>
      <c r="FR901">
        <v>0</v>
      </c>
      <c r="FS901">
        <v>0</v>
      </c>
      <c r="FX901">
        <v>91</v>
      </c>
      <c r="FY901">
        <v>70</v>
      </c>
      <c r="GA901" t="s">
        <v>3</v>
      </c>
      <c r="GD901">
        <v>0</v>
      </c>
      <c r="GF901">
        <v>-714011973</v>
      </c>
      <c r="GG901">
        <v>2</v>
      </c>
      <c r="GH901">
        <v>1</v>
      </c>
      <c r="GI901">
        <v>2</v>
      </c>
      <c r="GJ901">
        <v>0</v>
      </c>
      <c r="GK901">
        <f>ROUND(R901*(R12)/100,2)</f>
        <v>236.42</v>
      </c>
      <c r="GL901">
        <f t="shared" si="640"/>
        <v>0</v>
      </c>
      <c r="GM901">
        <f t="shared" si="641"/>
        <v>536.86</v>
      </c>
      <c r="GN901">
        <f t="shared" si="642"/>
        <v>536.86</v>
      </c>
      <c r="GO901">
        <f t="shared" si="643"/>
        <v>0</v>
      </c>
      <c r="GP901">
        <f t="shared" si="644"/>
        <v>0</v>
      </c>
      <c r="GR901">
        <v>0</v>
      </c>
      <c r="GS901">
        <v>3</v>
      </c>
      <c r="GT901">
        <v>0</v>
      </c>
      <c r="GU901" t="s">
        <v>3</v>
      </c>
      <c r="GV901">
        <f t="shared" si="645"/>
        <v>0</v>
      </c>
      <c r="GW901">
        <v>1</v>
      </c>
      <c r="GX901">
        <f t="shared" si="646"/>
        <v>0</v>
      </c>
      <c r="HA901">
        <v>0</v>
      </c>
      <c r="HB901">
        <v>0</v>
      </c>
      <c r="HC901">
        <f t="shared" si="647"/>
        <v>0</v>
      </c>
      <c r="HE901" t="s">
        <v>3</v>
      </c>
      <c r="HF901" t="s">
        <v>3</v>
      </c>
      <c r="HM901" t="s">
        <v>3</v>
      </c>
      <c r="HN901" t="s">
        <v>3</v>
      </c>
      <c r="HO901" t="s">
        <v>3</v>
      </c>
      <c r="HP901" t="s">
        <v>3</v>
      </c>
      <c r="HQ901" t="s">
        <v>3</v>
      </c>
      <c r="HS901">
        <v>0</v>
      </c>
      <c r="IK901">
        <v>0</v>
      </c>
    </row>
    <row r="903" spans="1:245" x14ac:dyDescent="0.2">
      <c r="A903" s="2">
        <v>51</v>
      </c>
      <c r="B903" s="2">
        <f>B886</f>
        <v>1</v>
      </c>
      <c r="C903" s="2">
        <f>A886</f>
        <v>4</v>
      </c>
      <c r="D903" s="2">
        <f>ROW(A886)</f>
        <v>886</v>
      </c>
      <c r="E903" s="2"/>
      <c r="F903" s="2" t="str">
        <f>IF(F886&lt;&gt;"",F886,"")</f>
        <v>Строительные работы</v>
      </c>
      <c r="G903" s="2" t="str">
        <f>IF(G886&lt;&gt;"",G886,"")</f>
        <v>Разборка покрытий</v>
      </c>
      <c r="H903" s="2">
        <v>0</v>
      </c>
      <c r="I903" s="2"/>
      <c r="J903" s="2"/>
      <c r="K903" s="2"/>
      <c r="L903" s="2"/>
      <c r="M903" s="2"/>
      <c r="N903" s="2"/>
      <c r="O903" s="2">
        <f t="shared" ref="O903:T903" si="651">ROUND(AB903,2)</f>
        <v>1298.22</v>
      </c>
      <c r="P903" s="2">
        <f t="shared" si="651"/>
        <v>0</v>
      </c>
      <c r="Q903" s="2">
        <f t="shared" si="651"/>
        <v>639.26</v>
      </c>
      <c r="R903" s="2">
        <f t="shared" si="651"/>
        <v>343.34</v>
      </c>
      <c r="S903" s="2">
        <f t="shared" si="651"/>
        <v>658.96</v>
      </c>
      <c r="T903" s="2">
        <f t="shared" si="651"/>
        <v>0</v>
      </c>
      <c r="U903" s="2">
        <f>AH903</f>
        <v>1.257161142825</v>
      </c>
      <c r="V903" s="2">
        <f>AI903</f>
        <v>0</v>
      </c>
      <c r="W903" s="2">
        <f>ROUND(AJ903,2)</f>
        <v>0</v>
      </c>
      <c r="X903" s="2">
        <f>ROUND(AK903,2)</f>
        <v>461.28</v>
      </c>
      <c r="Y903" s="2">
        <f>ROUND(AL903,2)</f>
        <v>270.18</v>
      </c>
      <c r="Z903" s="2"/>
      <c r="AA903" s="2"/>
      <c r="AB903" s="2">
        <f>ROUND(SUMIF(AA890:AA901,"=44842498",O890:O901),2)</f>
        <v>1298.22</v>
      </c>
      <c r="AC903" s="2">
        <f>ROUND(SUMIF(AA890:AA901,"=44842498",P890:P901),2)</f>
        <v>0</v>
      </c>
      <c r="AD903" s="2">
        <f>ROUND(SUMIF(AA890:AA901,"=44842498",Q890:Q901),2)</f>
        <v>639.26</v>
      </c>
      <c r="AE903" s="2">
        <f>ROUND(SUMIF(AA890:AA901,"=44842498",R890:R901),2)</f>
        <v>343.34</v>
      </c>
      <c r="AF903" s="2">
        <f>ROUND(SUMIF(AA890:AA901,"=44842498",S890:S901),2)</f>
        <v>658.96</v>
      </c>
      <c r="AG903" s="2">
        <f>ROUND(SUMIF(AA890:AA901,"=44842498",T890:T901),2)</f>
        <v>0</v>
      </c>
      <c r="AH903" s="2">
        <f>SUMIF(AA890:AA901,"=44842498",U890:U901)</f>
        <v>1.257161142825</v>
      </c>
      <c r="AI903" s="2">
        <f>SUMIF(AA890:AA901,"=44842498",V890:V901)</f>
        <v>0</v>
      </c>
      <c r="AJ903" s="2">
        <f>ROUND(SUMIF(AA890:AA901,"=44842498",W890:W901),2)</f>
        <v>0</v>
      </c>
      <c r="AK903" s="2">
        <f>ROUND(SUMIF(AA890:AA901,"=44842498",X890:X901),2)</f>
        <v>461.28</v>
      </c>
      <c r="AL903" s="2">
        <f>ROUND(SUMIF(AA890:AA901,"=44842498",Y890:Y901),2)</f>
        <v>270.18</v>
      </c>
      <c r="AM903" s="2"/>
      <c r="AN903" s="2"/>
      <c r="AO903" s="2">
        <f t="shared" ref="AO903:BD903" si="652">ROUND(BX903,2)</f>
        <v>0</v>
      </c>
      <c r="AP903" s="2">
        <f t="shared" si="652"/>
        <v>0</v>
      </c>
      <c r="AQ903" s="2">
        <f t="shared" si="652"/>
        <v>0</v>
      </c>
      <c r="AR903" s="2">
        <f t="shared" si="652"/>
        <v>2579.0300000000002</v>
      </c>
      <c r="AS903" s="2">
        <f t="shared" si="652"/>
        <v>2579.0300000000002</v>
      </c>
      <c r="AT903" s="2">
        <f t="shared" si="652"/>
        <v>0</v>
      </c>
      <c r="AU903" s="2">
        <f t="shared" si="652"/>
        <v>0</v>
      </c>
      <c r="AV903" s="2">
        <f t="shared" si="652"/>
        <v>0</v>
      </c>
      <c r="AW903" s="2">
        <f t="shared" si="652"/>
        <v>0</v>
      </c>
      <c r="AX903" s="2">
        <f t="shared" si="652"/>
        <v>0</v>
      </c>
      <c r="AY903" s="2">
        <f t="shared" si="652"/>
        <v>0</v>
      </c>
      <c r="AZ903" s="2">
        <f t="shared" si="652"/>
        <v>0</v>
      </c>
      <c r="BA903" s="2">
        <f t="shared" si="652"/>
        <v>0</v>
      </c>
      <c r="BB903" s="2">
        <f t="shared" si="652"/>
        <v>0</v>
      </c>
      <c r="BC903" s="2">
        <f t="shared" si="652"/>
        <v>0</v>
      </c>
      <c r="BD903" s="2">
        <f t="shared" si="652"/>
        <v>0</v>
      </c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>
        <f>ROUND(SUMIF(AA890:AA901,"=44842498",FQ890:FQ901),2)</f>
        <v>0</v>
      </c>
      <c r="BY903" s="2">
        <f>ROUND(SUMIF(AA890:AA901,"=44842498",FR890:FR901),2)</f>
        <v>0</v>
      </c>
      <c r="BZ903" s="2">
        <f>ROUND(SUMIF(AA890:AA901,"=44842498",GL890:GL901),2)</f>
        <v>0</v>
      </c>
      <c r="CA903" s="2">
        <f>ROUND(SUMIF(AA890:AA901,"=44842498",GM890:GM901),2)</f>
        <v>2579.0300000000002</v>
      </c>
      <c r="CB903" s="2">
        <f>ROUND(SUMIF(AA890:AA901,"=44842498",GN890:GN901),2)</f>
        <v>2579.0300000000002</v>
      </c>
      <c r="CC903" s="2">
        <f>ROUND(SUMIF(AA890:AA901,"=44842498",GO890:GO901),2)</f>
        <v>0</v>
      </c>
      <c r="CD903" s="2">
        <f>ROUND(SUMIF(AA890:AA901,"=44842498",GP890:GP901),2)</f>
        <v>0</v>
      </c>
      <c r="CE903" s="2">
        <f>AC903-BX903</f>
        <v>0</v>
      </c>
      <c r="CF903" s="2">
        <f>AC903-BY903</f>
        <v>0</v>
      </c>
      <c r="CG903" s="2">
        <f>BX903-BZ903</f>
        <v>0</v>
      </c>
      <c r="CH903" s="2">
        <f>AC903-BX903-BY903+BZ903</f>
        <v>0</v>
      </c>
      <c r="CI903" s="2">
        <f>BY903-BZ903</f>
        <v>0</v>
      </c>
      <c r="CJ903" s="2">
        <f>ROUND(SUMIF(AA890:AA901,"=44842498",GX890:GX901),2)</f>
        <v>0</v>
      </c>
      <c r="CK903" s="2">
        <f>ROUND(SUMIF(AA890:AA901,"=44842498",GY890:GY901),2)</f>
        <v>0</v>
      </c>
      <c r="CL903" s="2">
        <f>ROUND(SUMIF(AA890:AA901,"=44842498",GZ890:GZ901),2)</f>
        <v>0</v>
      </c>
      <c r="CM903" s="2">
        <f>ROUND(SUMIF(AA890:AA901,"=44842498",HD890:HD901),2)</f>
        <v>0</v>
      </c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>
        <v>0</v>
      </c>
    </row>
    <row r="905" spans="1:245" x14ac:dyDescent="0.2">
      <c r="A905" s="4">
        <v>50</v>
      </c>
      <c r="B905" s="4">
        <v>0</v>
      </c>
      <c r="C905" s="4">
        <v>0</v>
      </c>
      <c r="D905" s="4">
        <v>1</v>
      </c>
      <c r="E905" s="4">
        <v>201</v>
      </c>
      <c r="F905" s="4">
        <f>ROUND(Source!O903,O905)</f>
        <v>1298.22</v>
      </c>
      <c r="G905" s="4" t="s">
        <v>75</v>
      </c>
      <c r="H905" s="4" t="s">
        <v>76</v>
      </c>
      <c r="I905" s="4"/>
      <c r="J905" s="4"/>
      <c r="K905" s="4">
        <v>201</v>
      </c>
      <c r="L905" s="4">
        <v>1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1298.22</v>
      </c>
      <c r="X905" s="4">
        <v>1</v>
      </c>
      <c r="Y905" s="4">
        <v>1298.22</v>
      </c>
      <c r="Z905" s="4"/>
      <c r="AA905" s="4"/>
      <c r="AB905" s="4"/>
    </row>
    <row r="906" spans="1:245" x14ac:dyDescent="0.2">
      <c r="A906" s="4">
        <v>50</v>
      </c>
      <c r="B906" s="4">
        <v>0</v>
      </c>
      <c r="C906" s="4">
        <v>0</v>
      </c>
      <c r="D906" s="4">
        <v>1</v>
      </c>
      <c r="E906" s="4">
        <v>202</v>
      </c>
      <c r="F906" s="4">
        <f>ROUND(Source!P903,O906)</f>
        <v>0</v>
      </c>
      <c r="G906" s="4" t="s">
        <v>77</v>
      </c>
      <c r="H906" s="4" t="s">
        <v>78</v>
      </c>
      <c r="I906" s="4"/>
      <c r="J906" s="4"/>
      <c r="K906" s="4">
        <v>202</v>
      </c>
      <c r="L906" s="4">
        <v>2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45" x14ac:dyDescent="0.2">
      <c r="A907" s="4">
        <v>50</v>
      </c>
      <c r="B907" s="4">
        <v>0</v>
      </c>
      <c r="C907" s="4">
        <v>0</v>
      </c>
      <c r="D907" s="4">
        <v>1</v>
      </c>
      <c r="E907" s="4">
        <v>222</v>
      </c>
      <c r="F907" s="4">
        <f>ROUND(Source!AO903,O907)</f>
        <v>0</v>
      </c>
      <c r="G907" s="4" t="s">
        <v>79</v>
      </c>
      <c r="H907" s="4" t="s">
        <v>80</v>
      </c>
      <c r="I907" s="4"/>
      <c r="J907" s="4"/>
      <c r="K907" s="4">
        <v>222</v>
      </c>
      <c r="L907" s="4">
        <v>3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45" x14ac:dyDescent="0.2">
      <c r="A908" s="4">
        <v>50</v>
      </c>
      <c r="B908" s="4">
        <v>0</v>
      </c>
      <c r="C908" s="4">
        <v>0</v>
      </c>
      <c r="D908" s="4">
        <v>1</v>
      </c>
      <c r="E908" s="4">
        <v>225</v>
      </c>
      <c r="F908" s="4">
        <f>ROUND(Source!AV903,O908)</f>
        <v>0</v>
      </c>
      <c r="G908" s="4" t="s">
        <v>81</v>
      </c>
      <c r="H908" s="4" t="s">
        <v>82</v>
      </c>
      <c r="I908" s="4"/>
      <c r="J908" s="4"/>
      <c r="K908" s="4">
        <v>225</v>
      </c>
      <c r="L908" s="4">
        <v>4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45" x14ac:dyDescent="0.2">
      <c r="A909" s="4">
        <v>50</v>
      </c>
      <c r="B909" s="4">
        <v>0</v>
      </c>
      <c r="C909" s="4">
        <v>0</v>
      </c>
      <c r="D909" s="4">
        <v>1</v>
      </c>
      <c r="E909" s="4">
        <v>226</v>
      </c>
      <c r="F909" s="4">
        <f>ROUND(Source!AW903,O909)</f>
        <v>0</v>
      </c>
      <c r="G909" s="4" t="s">
        <v>83</v>
      </c>
      <c r="H909" s="4" t="s">
        <v>84</v>
      </c>
      <c r="I909" s="4"/>
      <c r="J909" s="4"/>
      <c r="K909" s="4">
        <v>226</v>
      </c>
      <c r="L909" s="4">
        <v>5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45" x14ac:dyDescent="0.2">
      <c r="A910" s="4">
        <v>50</v>
      </c>
      <c r="B910" s="4">
        <v>0</v>
      </c>
      <c r="C910" s="4">
        <v>0</v>
      </c>
      <c r="D910" s="4">
        <v>1</v>
      </c>
      <c r="E910" s="4">
        <v>227</v>
      </c>
      <c r="F910" s="4">
        <f>ROUND(Source!AX903,O910)</f>
        <v>0</v>
      </c>
      <c r="G910" s="4" t="s">
        <v>85</v>
      </c>
      <c r="H910" s="4" t="s">
        <v>86</v>
      </c>
      <c r="I910" s="4"/>
      <c r="J910" s="4"/>
      <c r="K910" s="4">
        <v>227</v>
      </c>
      <c r="L910" s="4">
        <v>6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45" x14ac:dyDescent="0.2">
      <c r="A911" s="4">
        <v>50</v>
      </c>
      <c r="B911" s="4">
        <v>0</v>
      </c>
      <c r="C911" s="4">
        <v>0</v>
      </c>
      <c r="D911" s="4">
        <v>1</v>
      </c>
      <c r="E911" s="4">
        <v>228</v>
      </c>
      <c r="F911" s="4">
        <f>ROUND(Source!AY903,O911)</f>
        <v>0</v>
      </c>
      <c r="G911" s="4" t="s">
        <v>87</v>
      </c>
      <c r="H911" s="4" t="s">
        <v>88</v>
      </c>
      <c r="I911" s="4"/>
      <c r="J911" s="4"/>
      <c r="K911" s="4">
        <v>228</v>
      </c>
      <c r="L911" s="4">
        <v>7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45" x14ac:dyDescent="0.2">
      <c r="A912" s="4">
        <v>50</v>
      </c>
      <c r="B912" s="4">
        <v>0</v>
      </c>
      <c r="C912" s="4">
        <v>0</v>
      </c>
      <c r="D912" s="4">
        <v>1</v>
      </c>
      <c r="E912" s="4">
        <v>216</v>
      </c>
      <c r="F912" s="4">
        <f>ROUND(Source!AP903,O912)</f>
        <v>0</v>
      </c>
      <c r="G912" s="4" t="s">
        <v>89</v>
      </c>
      <c r="H912" s="4" t="s">
        <v>90</v>
      </c>
      <c r="I912" s="4"/>
      <c r="J912" s="4"/>
      <c r="K912" s="4">
        <v>216</v>
      </c>
      <c r="L912" s="4">
        <v>8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223</v>
      </c>
      <c r="F913" s="4">
        <f>ROUND(Source!AQ903,O913)</f>
        <v>0</v>
      </c>
      <c r="G913" s="4" t="s">
        <v>91</v>
      </c>
      <c r="H913" s="4" t="s">
        <v>92</v>
      </c>
      <c r="I913" s="4"/>
      <c r="J913" s="4"/>
      <c r="K913" s="4">
        <v>223</v>
      </c>
      <c r="L913" s="4">
        <v>9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229</v>
      </c>
      <c r="F914" s="4">
        <f>ROUND(Source!AZ903,O914)</f>
        <v>0</v>
      </c>
      <c r="G914" s="4" t="s">
        <v>93</v>
      </c>
      <c r="H914" s="4" t="s">
        <v>94</v>
      </c>
      <c r="I914" s="4"/>
      <c r="J914" s="4"/>
      <c r="K914" s="4">
        <v>229</v>
      </c>
      <c r="L914" s="4">
        <v>10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203</v>
      </c>
      <c r="F915" s="4">
        <f>ROUND(Source!Q903,O915)</f>
        <v>639.26</v>
      </c>
      <c r="G915" s="4" t="s">
        <v>95</v>
      </c>
      <c r="H915" s="4" t="s">
        <v>96</v>
      </c>
      <c r="I915" s="4"/>
      <c r="J915" s="4"/>
      <c r="K915" s="4">
        <v>203</v>
      </c>
      <c r="L915" s="4">
        <v>11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639.26</v>
      </c>
      <c r="X915" s="4">
        <v>1</v>
      </c>
      <c r="Y915" s="4">
        <v>639.26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231</v>
      </c>
      <c r="F916" s="4">
        <f>ROUND(Source!BB903,O916)</f>
        <v>0</v>
      </c>
      <c r="G916" s="4" t="s">
        <v>97</v>
      </c>
      <c r="H916" s="4" t="s">
        <v>98</v>
      </c>
      <c r="I916" s="4"/>
      <c r="J916" s="4"/>
      <c r="K916" s="4">
        <v>231</v>
      </c>
      <c r="L916" s="4">
        <v>12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204</v>
      </c>
      <c r="F917" s="4">
        <f>ROUND(Source!R903,O917)</f>
        <v>343.34</v>
      </c>
      <c r="G917" s="4" t="s">
        <v>99</v>
      </c>
      <c r="H917" s="4" t="s">
        <v>100</v>
      </c>
      <c r="I917" s="4"/>
      <c r="J917" s="4"/>
      <c r="K917" s="4">
        <v>204</v>
      </c>
      <c r="L917" s="4">
        <v>13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343.34</v>
      </c>
      <c r="X917" s="4">
        <v>1</v>
      </c>
      <c r="Y917" s="4">
        <v>343.34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205</v>
      </c>
      <c r="F918" s="4">
        <f>ROUND(Source!S903,O918)</f>
        <v>658.96</v>
      </c>
      <c r="G918" s="4" t="s">
        <v>101</v>
      </c>
      <c r="H918" s="4" t="s">
        <v>102</v>
      </c>
      <c r="I918" s="4"/>
      <c r="J918" s="4"/>
      <c r="K918" s="4">
        <v>205</v>
      </c>
      <c r="L918" s="4">
        <v>14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658.96</v>
      </c>
      <c r="X918" s="4">
        <v>1</v>
      </c>
      <c r="Y918" s="4">
        <v>658.96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232</v>
      </c>
      <c r="F919" s="4">
        <f>ROUND(Source!BC903,O919)</f>
        <v>0</v>
      </c>
      <c r="G919" s="4" t="s">
        <v>103</v>
      </c>
      <c r="H919" s="4" t="s">
        <v>104</v>
      </c>
      <c r="I919" s="4"/>
      <c r="J919" s="4"/>
      <c r="K919" s="4">
        <v>232</v>
      </c>
      <c r="L919" s="4">
        <v>15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214</v>
      </c>
      <c r="F920" s="4">
        <f>ROUND(Source!AS903,O920)</f>
        <v>2579.0300000000002</v>
      </c>
      <c r="G920" s="4" t="s">
        <v>105</v>
      </c>
      <c r="H920" s="4" t="s">
        <v>106</v>
      </c>
      <c r="I920" s="4"/>
      <c r="J920" s="4"/>
      <c r="K920" s="4">
        <v>214</v>
      </c>
      <c r="L920" s="4">
        <v>16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2579.0300000000002</v>
      </c>
      <c r="X920" s="4">
        <v>1</v>
      </c>
      <c r="Y920" s="4">
        <v>2579.0300000000002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215</v>
      </c>
      <c r="F921" s="4">
        <f>ROUND(Source!AT903,O921)</f>
        <v>0</v>
      </c>
      <c r="G921" s="4" t="s">
        <v>107</v>
      </c>
      <c r="H921" s="4" t="s">
        <v>108</v>
      </c>
      <c r="I921" s="4"/>
      <c r="J921" s="4"/>
      <c r="K921" s="4">
        <v>215</v>
      </c>
      <c r="L921" s="4">
        <v>17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217</v>
      </c>
      <c r="F922" s="4">
        <f>ROUND(Source!AU903,O922)</f>
        <v>0</v>
      </c>
      <c r="G922" s="4" t="s">
        <v>109</v>
      </c>
      <c r="H922" s="4" t="s">
        <v>110</v>
      </c>
      <c r="I922" s="4"/>
      <c r="J922" s="4"/>
      <c r="K922" s="4">
        <v>217</v>
      </c>
      <c r="L922" s="4">
        <v>18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230</v>
      </c>
      <c r="F923" s="4">
        <f>ROUND(Source!BA903,O923)</f>
        <v>0</v>
      </c>
      <c r="G923" s="4" t="s">
        <v>111</v>
      </c>
      <c r="H923" s="4" t="s">
        <v>112</v>
      </c>
      <c r="I923" s="4"/>
      <c r="J923" s="4"/>
      <c r="K923" s="4">
        <v>230</v>
      </c>
      <c r="L923" s="4">
        <v>19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206</v>
      </c>
      <c r="F924" s="4">
        <f>ROUND(Source!T903,O924)</f>
        <v>0</v>
      </c>
      <c r="G924" s="4" t="s">
        <v>113</v>
      </c>
      <c r="H924" s="4" t="s">
        <v>114</v>
      </c>
      <c r="I924" s="4"/>
      <c r="J924" s="4"/>
      <c r="K924" s="4">
        <v>206</v>
      </c>
      <c r="L924" s="4">
        <v>20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207</v>
      </c>
      <c r="F925" s="4">
        <f>Source!U903</f>
        <v>1.257161142825</v>
      </c>
      <c r="G925" s="4" t="s">
        <v>115</v>
      </c>
      <c r="H925" s="4" t="s">
        <v>116</v>
      </c>
      <c r="I925" s="4"/>
      <c r="J925" s="4"/>
      <c r="K925" s="4">
        <v>207</v>
      </c>
      <c r="L925" s="4">
        <v>21</v>
      </c>
      <c r="M925" s="4">
        <v>3</v>
      </c>
      <c r="N925" s="4" t="s">
        <v>3</v>
      </c>
      <c r="O925" s="4">
        <v>-1</v>
      </c>
      <c r="P925" s="4"/>
      <c r="Q925" s="4"/>
      <c r="R925" s="4"/>
      <c r="S925" s="4"/>
      <c r="T925" s="4"/>
      <c r="U925" s="4"/>
      <c r="V925" s="4"/>
      <c r="W925" s="4">
        <v>1.257161142825</v>
      </c>
      <c r="X925" s="4">
        <v>1</v>
      </c>
      <c r="Y925" s="4">
        <v>1.257161142825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208</v>
      </c>
      <c r="F926" s="4">
        <f>Source!V903</f>
        <v>0</v>
      </c>
      <c r="G926" s="4" t="s">
        <v>117</v>
      </c>
      <c r="H926" s="4" t="s">
        <v>118</v>
      </c>
      <c r="I926" s="4"/>
      <c r="J926" s="4"/>
      <c r="K926" s="4">
        <v>208</v>
      </c>
      <c r="L926" s="4">
        <v>22</v>
      </c>
      <c r="M926" s="4">
        <v>3</v>
      </c>
      <c r="N926" s="4" t="s">
        <v>3</v>
      </c>
      <c r="O926" s="4">
        <v>-1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209</v>
      </c>
      <c r="F927" s="4">
        <f>ROUND(Source!W903,O927)</f>
        <v>0</v>
      </c>
      <c r="G927" s="4" t="s">
        <v>119</v>
      </c>
      <c r="H927" s="4" t="s">
        <v>120</v>
      </c>
      <c r="I927" s="4"/>
      <c r="J927" s="4"/>
      <c r="K927" s="4">
        <v>209</v>
      </c>
      <c r="L927" s="4">
        <v>23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233</v>
      </c>
      <c r="F928" s="4">
        <f>ROUND(Source!BD903,O928)</f>
        <v>0</v>
      </c>
      <c r="G928" s="4" t="s">
        <v>121</v>
      </c>
      <c r="H928" s="4" t="s">
        <v>122</v>
      </c>
      <c r="I928" s="4"/>
      <c r="J928" s="4"/>
      <c r="K928" s="4">
        <v>233</v>
      </c>
      <c r="L928" s="4">
        <v>24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45" x14ac:dyDescent="0.2">
      <c r="A929" s="4">
        <v>50</v>
      </c>
      <c r="B929" s="4">
        <v>0</v>
      </c>
      <c r="C929" s="4">
        <v>0</v>
      </c>
      <c r="D929" s="4">
        <v>1</v>
      </c>
      <c r="E929" s="4">
        <v>210</v>
      </c>
      <c r="F929" s="4">
        <f>ROUND(Source!X903,O929)</f>
        <v>461.28</v>
      </c>
      <c r="G929" s="4" t="s">
        <v>123</v>
      </c>
      <c r="H929" s="4" t="s">
        <v>124</v>
      </c>
      <c r="I929" s="4"/>
      <c r="J929" s="4"/>
      <c r="K929" s="4">
        <v>210</v>
      </c>
      <c r="L929" s="4">
        <v>25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461.28</v>
      </c>
      <c r="X929" s="4">
        <v>1</v>
      </c>
      <c r="Y929" s="4">
        <v>461.28</v>
      </c>
      <c r="Z929" s="4"/>
      <c r="AA929" s="4"/>
      <c r="AB929" s="4"/>
    </row>
    <row r="930" spans="1:245" x14ac:dyDescent="0.2">
      <c r="A930" s="4">
        <v>50</v>
      </c>
      <c r="B930" s="4">
        <v>0</v>
      </c>
      <c r="C930" s="4">
        <v>0</v>
      </c>
      <c r="D930" s="4">
        <v>1</v>
      </c>
      <c r="E930" s="4">
        <v>211</v>
      </c>
      <c r="F930" s="4">
        <f>ROUND(Source!Y903,O930)</f>
        <v>270.18</v>
      </c>
      <c r="G930" s="4" t="s">
        <v>125</v>
      </c>
      <c r="H930" s="4" t="s">
        <v>126</v>
      </c>
      <c r="I930" s="4"/>
      <c r="J930" s="4"/>
      <c r="K930" s="4">
        <v>211</v>
      </c>
      <c r="L930" s="4">
        <v>26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270.18</v>
      </c>
      <c r="X930" s="4">
        <v>1</v>
      </c>
      <c r="Y930" s="4">
        <v>270.18</v>
      </c>
      <c r="Z930" s="4"/>
      <c r="AA930" s="4"/>
      <c r="AB930" s="4"/>
    </row>
    <row r="931" spans="1:245" x14ac:dyDescent="0.2">
      <c r="A931" s="4">
        <v>50</v>
      </c>
      <c r="B931" s="4">
        <v>0</v>
      </c>
      <c r="C931" s="4">
        <v>0</v>
      </c>
      <c r="D931" s="4">
        <v>1</v>
      </c>
      <c r="E931" s="4">
        <v>224</v>
      </c>
      <c r="F931" s="4">
        <f>ROUND(Source!AR903,O931)</f>
        <v>2579.0300000000002</v>
      </c>
      <c r="G931" s="4" t="s">
        <v>127</v>
      </c>
      <c r="H931" s="4" t="s">
        <v>128</v>
      </c>
      <c r="I931" s="4"/>
      <c r="J931" s="4"/>
      <c r="K931" s="4">
        <v>224</v>
      </c>
      <c r="L931" s="4">
        <v>27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2579.0300000000002</v>
      </c>
      <c r="X931" s="4">
        <v>1</v>
      </c>
      <c r="Y931" s="4">
        <v>2579.0300000000002</v>
      </c>
      <c r="Z931" s="4"/>
      <c r="AA931" s="4"/>
      <c r="AB931" s="4"/>
    </row>
    <row r="933" spans="1:245" x14ac:dyDescent="0.2">
      <c r="A933" s="1">
        <v>4</v>
      </c>
      <c r="B933" s="1">
        <v>1</v>
      </c>
      <c r="C933" s="1"/>
      <c r="D933" s="1">
        <f>ROW(A957)</f>
        <v>957</v>
      </c>
      <c r="E933" s="1"/>
      <c r="F933" s="1" t="s">
        <v>129</v>
      </c>
      <c r="G933" s="1" t="s">
        <v>129</v>
      </c>
      <c r="H933" s="1" t="s">
        <v>3</v>
      </c>
      <c r="I933" s="1">
        <v>0</v>
      </c>
      <c r="J933" s="1"/>
      <c r="K933" s="1">
        <v>1</v>
      </c>
      <c r="L933" s="1"/>
      <c r="M933" s="1" t="s">
        <v>3</v>
      </c>
      <c r="N933" s="1"/>
      <c r="O933" s="1"/>
      <c r="P933" s="1"/>
      <c r="Q933" s="1"/>
      <c r="R933" s="1"/>
      <c r="S933" s="1">
        <v>0</v>
      </c>
      <c r="T933" s="1"/>
      <c r="U933" s="1" t="s">
        <v>3</v>
      </c>
      <c r="V933" s="1">
        <v>0</v>
      </c>
      <c r="W933" s="1"/>
      <c r="X933" s="1"/>
      <c r="Y933" s="1"/>
      <c r="Z933" s="1"/>
      <c r="AA933" s="1"/>
      <c r="AB933" s="1" t="s">
        <v>3</v>
      </c>
      <c r="AC933" s="1" t="s">
        <v>3</v>
      </c>
      <c r="AD933" s="1" t="s">
        <v>3</v>
      </c>
      <c r="AE933" s="1" t="s">
        <v>3</v>
      </c>
      <c r="AF933" s="1" t="s">
        <v>3</v>
      </c>
      <c r="AG933" s="1" t="s">
        <v>3</v>
      </c>
      <c r="AH933" s="1"/>
      <c r="AI933" s="1"/>
      <c r="AJ933" s="1"/>
      <c r="AK933" s="1"/>
      <c r="AL933" s="1"/>
      <c r="AM933" s="1"/>
      <c r="AN933" s="1"/>
      <c r="AO933" s="1"/>
      <c r="AP933" s="1" t="s">
        <v>3</v>
      </c>
      <c r="AQ933" s="1" t="s">
        <v>3</v>
      </c>
      <c r="AR933" s="1" t="s">
        <v>3</v>
      </c>
      <c r="AS933" s="1"/>
      <c r="AT933" s="1"/>
      <c r="AU933" s="1"/>
      <c r="AV933" s="1"/>
      <c r="AW933" s="1"/>
      <c r="AX933" s="1"/>
      <c r="AY933" s="1"/>
      <c r="AZ933" s="1" t="s">
        <v>3</v>
      </c>
      <c r="BA933" s="1"/>
      <c r="BB933" s="1" t="s">
        <v>3</v>
      </c>
      <c r="BC933" s="1" t="s">
        <v>3</v>
      </c>
      <c r="BD933" s="1" t="s">
        <v>3</v>
      </c>
      <c r="BE933" s="1" t="s">
        <v>3</v>
      </c>
      <c r="BF933" s="1" t="s">
        <v>3</v>
      </c>
      <c r="BG933" s="1" t="s">
        <v>3</v>
      </c>
      <c r="BH933" s="1" t="s">
        <v>3</v>
      </c>
      <c r="BI933" s="1" t="s">
        <v>3</v>
      </c>
      <c r="BJ933" s="1" t="s">
        <v>3</v>
      </c>
      <c r="BK933" s="1" t="s">
        <v>3</v>
      </c>
      <c r="BL933" s="1" t="s">
        <v>3</v>
      </c>
      <c r="BM933" s="1" t="s">
        <v>3</v>
      </c>
      <c r="BN933" s="1" t="s">
        <v>3</v>
      </c>
      <c r="BO933" s="1" t="s">
        <v>3</v>
      </c>
      <c r="BP933" s="1" t="s">
        <v>3</v>
      </c>
      <c r="BQ933" s="1"/>
      <c r="BR933" s="1"/>
      <c r="BS933" s="1"/>
      <c r="BT933" s="1"/>
      <c r="BU933" s="1"/>
      <c r="BV933" s="1"/>
      <c r="BW933" s="1"/>
      <c r="BX933" s="1">
        <v>0</v>
      </c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>
        <v>0</v>
      </c>
    </row>
    <row r="935" spans="1:245" x14ac:dyDescent="0.2">
      <c r="A935" s="2">
        <v>52</v>
      </c>
      <c r="B935" s="2">
        <f t="shared" ref="B935:G935" si="653">B957</f>
        <v>1</v>
      </c>
      <c r="C935" s="2">
        <f t="shared" si="653"/>
        <v>4</v>
      </c>
      <c r="D935" s="2">
        <f t="shared" si="653"/>
        <v>933</v>
      </c>
      <c r="E935" s="2">
        <f t="shared" si="653"/>
        <v>0</v>
      </c>
      <c r="F935" s="2" t="str">
        <f t="shared" si="653"/>
        <v>Восстановление а/б покрытия (дороги)</v>
      </c>
      <c r="G935" s="2" t="str">
        <f t="shared" si="653"/>
        <v>Восстановление а/б покрытия (дороги)</v>
      </c>
      <c r="H935" s="2"/>
      <c r="I935" s="2"/>
      <c r="J935" s="2"/>
      <c r="K935" s="2"/>
      <c r="L935" s="2"/>
      <c r="M935" s="2"/>
      <c r="N935" s="2"/>
      <c r="O935" s="2">
        <f t="shared" ref="O935:AT935" si="654">O957</f>
        <v>10840.2</v>
      </c>
      <c r="P935" s="2">
        <f t="shared" si="654"/>
        <v>8839.6</v>
      </c>
      <c r="Q935" s="2">
        <f t="shared" si="654"/>
        <v>1421.97</v>
      </c>
      <c r="R935" s="2">
        <f t="shared" si="654"/>
        <v>434.2</v>
      </c>
      <c r="S935" s="2">
        <f t="shared" si="654"/>
        <v>578.63</v>
      </c>
      <c r="T935" s="2">
        <f t="shared" si="654"/>
        <v>0</v>
      </c>
      <c r="U935" s="2">
        <f t="shared" si="654"/>
        <v>1.0079732372850001</v>
      </c>
      <c r="V935" s="2">
        <f t="shared" si="654"/>
        <v>0</v>
      </c>
      <c r="W935" s="2">
        <f t="shared" si="654"/>
        <v>0</v>
      </c>
      <c r="X935" s="2">
        <f t="shared" si="654"/>
        <v>775.37</v>
      </c>
      <c r="Y935" s="2">
        <f t="shared" si="654"/>
        <v>318.25</v>
      </c>
      <c r="Z935" s="2">
        <f t="shared" si="654"/>
        <v>0</v>
      </c>
      <c r="AA935" s="2">
        <f t="shared" si="654"/>
        <v>0</v>
      </c>
      <c r="AB935" s="2">
        <f t="shared" si="654"/>
        <v>10840.2</v>
      </c>
      <c r="AC935" s="2">
        <f t="shared" si="654"/>
        <v>8839.6</v>
      </c>
      <c r="AD935" s="2">
        <f t="shared" si="654"/>
        <v>1421.97</v>
      </c>
      <c r="AE935" s="2">
        <f t="shared" si="654"/>
        <v>434.2</v>
      </c>
      <c r="AF935" s="2">
        <f t="shared" si="654"/>
        <v>578.63</v>
      </c>
      <c r="AG935" s="2">
        <f t="shared" si="654"/>
        <v>0</v>
      </c>
      <c r="AH935" s="2">
        <f t="shared" si="654"/>
        <v>1.0079732372850001</v>
      </c>
      <c r="AI935" s="2">
        <f t="shared" si="654"/>
        <v>0</v>
      </c>
      <c r="AJ935" s="2">
        <f t="shared" si="654"/>
        <v>0</v>
      </c>
      <c r="AK935" s="2">
        <f t="shared" si="654"/>
        <v>775.37</v>
      </c>
      <c r="AL935" s="2">
        <f t="shared" si="654"/>
        <v>318.25</v>
      </c>
      <c r="AM935" s="2">
        <f t="shared" si="654"/>
        <v>0</v>
      </c>
      <c r="AN935" s="2">
        <f t="shared" si="654"/>
        <v>0</v>
      </c>
      <c r="AO935" s="2">
        <f t="shared" si="654"/>
        <v>0</v>
      </c>
      <c r="AP935" s="2">
        <f t="shared" si="654"/>
        <v>0</v>
      </c>
      <c r="AQ935" s="2">
        <f t="shared" si="654"/>
        <v>0</v>
      </c>
      <c r="AR935" s="2">
        <f t="shared" si="654"/>
        <v>12628.55</v>
      </c>
      <c r="AS935" s="2">
        <f t="shared" si="654"/>
        <v>12628.55</v>
      </c>
      <c r="AT935" s="2">
        <f t="shared" si="654"/>
        <v>0</v>
      </c>
      <c r="AU935" s="2">
        <f t="shared" ref="AU935:BZ935" si="655">AU957</f>
        <v>0</v>
      </c>
      <c r="AV935" s="2">
        <f t="shared" si="655"/>
        <v>8839.6</v>
      </c>
      <c r="AW935" s="2">
        <f t="shared" si="655"/>
        <v>8839.6</v>
      </c>
      <c r="AX935" s="2">
        <f t="shared" si="655"/>
        <v>0</v>
      </c>
      <c r="AY935" s="2">
        <f t="shared" si="655"/>
        <v>8839.6</v>
      </c>
      <c r="AZ935" s="2">
        <f t="shared" si="655"/>
        <v>0</v>
      </c>
      <c r="BA935" s="2">
        <f t="shared" si="655"/>
        <v>0</v>
      </c>
      <c r="BB935" s="2">
        <f t="shared" si="655"/>
        <v>0</v>
      </c>
      <c r="BC935" s="2">
        <f t="shared" si="655"/>
        <v>0</v>
      </c>
      <c r="BD935" s="2">
        <f t="shared" si="655"/>
        <v>0</v>
      </c>
      <c r="BE935" s="2">
        <f t="shared" si="655"/>
        <v>0</v>
      </c>
      <c r="BF935" s="2">
        <f t="shared" si="655"/>
        <v>0</v>
      </c>
      <c r="BG935" s="2">
        <f t="shared" si="655"/>
        <v>0</v>
      </c>
      <c r="BH935" s="2">
        <f t="shared" si="655"/>
        <v>0</v>
      </c>
      <c r="BI935" s="2">
        <f t="shared" si="655"/>
        <v>0</v>
      </c>
      <c r="BJ935" s="2">
        <f t="shared" si="655"/>
        <v>0</v>
      </c>
      <c r="BK935" s="2">
        <f t="shared" si="655"/>
        <v>0</v>
      </c>
      <c r="BL935" s="2">
        <f t="shared" si="655"/>
        <v>0</v>
      </c>
      <c r="BM935" s="2">
        <f t="shared" si="655"/>
        <v>0</v>
      </c>
      <c r="BN935" s="2">
        <f t="shared" si="655"/>
        <v>0</v>
      </c>
      <c r="BO935" s="2">
        <f t="shared" si="655"/>
        <v>0</v>
      </c>
      <c r="BP935" s="2">
        <f t="shared" si="655"/>
        <v>0</v>
      </c>
      <c r="BQ935" s="2">
        <f t="shared" si="655"/>
        <v>0</v>
      </c>
      <c r="BR935" s="2">
        <f t="shared" si="655"/>
        <v>0</v>
      </c>
      <c r="BS935" s="2">
        <f t="shared" si="655"/>
        <v>0</v>
      </c>
      <c r="BT935" s="2">
        <f t="shared" si="655"/>
        <v>0</v>
      </c>
      <c r="BU935" s="2">
        <f t="shared" si="655"/>
        <v>0</v>
      </c>
      <c r="BV935" s="2">
        <f t="shared" si="655"/>
        <v>0</v>
      </c>
      <c r="BW935" s="2">
        <f t="shared" si="655"/>
        <v>0</v>
      </c>
      <c r="BX935" s="2">
        <f t="shared" si="655"/>
        <v>0</v>
      </c>
      <c r="BY935" s="2">
        <f t="shared" si="655"/>
        <v>0</v>
      </c>
      <c r="BZ935" s="2">
        <f t="shared" si="655"/>
        <v>0</v>
      </c>
      <c r="CA935" s="2">
        <f t="shared" ref="CA935:DF935" si="656">CA957</f>
        <v>12628.55</v>
      </c>
      <c r="CB935" s="2">
        <f t="shared" si="656"/>
        <v>12628.55</v>
      </c>
      <c r="CC935" s="2">
        <f t="shared" si="656"/>
        <v>0</v>
      </c>
      <c r="CD935" s="2">
        <f t="shared" si="656"/>
        <v>0</v>
      </c>
      <c r="CE935" s="2">
        <f t="shared" si="656"/>
        <v>8839.6</v>
      </c>
      <c r="CF935" s="2">
        <f t="shared" si="656"/>
        <v>8839.6</v>
      </c>
      <c r="CG935" s="2">
        <f t="shared" si="656"/>
        <v>0</v>
      </c>
      <c r="CH935" s="2">
        <f t="shared" si="656"/>
        <v>8839.6</v>
      </c>
      <c r="CI935" s="2">
        <f t="shared" si="656"/>
        <v>0</v>
      </c>
      <c r="CJ935" s="2">
        <f t="shared" si="656"/>
        <v>0</v>
      </c>
      <c r="CK935" s="2">
        <f t="shared" si="656"/>
        <v>0</v>
      </c>
      <c r="CL935" s="2">
        <f t="shared" si="656"/>
        <v>0</v>
      </c>
      <c r="CM935" s="2">
        <f t="shared" si="656"/>
        <v>0</v>
      </c>
      <c r="CN935" s="2">
        <f t="shared" si="656"/>
        <v>0</v>
      </c>
      <c r="CO935" s="2">
        <f t="shared" si="656"/>
        <v>0</v>
      </c>
      <c r="CP935" s="2">
        <f t="shared" si="656"/>
        <v>0</v>
      </c>
      <c r="CQ935" s="2">
        <f t="shared" si="656"/>
        <v>0</v>
      </c>
      <c r="CR935" s="2">
        <f t="shared" si="656"/>
        <v>0</v>
      </c>
      <c r="CS935" s="2">
        <f t="shared" si="656"/>
        <v>0</v>
      </c>
      <c r="CT935" s="2">
        <f t="shared" si="656"/>
        <v>0</v>
      </c>
      <c r="CU935" s="2">
        <f t="shared" si="656"/>
        <v>0</v>
      </c>
      <c r="CV935" s="2">
        <f t="shared" si="656"/>
        <v>0</v>
      </c>
      <c r="CW935" s="2">
        <f t="shared" si="656"/>
        <v>0</v>
      </c>
      <c r="CX935" s="2">
        <f t="shared" si="656"/>
        <v>0</v>
      </c>
      <c r="CY935" s="2">
        <f t="shared" si="656"/>
        <v>0</v>
      </c>
      <c r="CZ935" s="2">
        <f t="shared" si="656"/>
        <v>0</v>
      </c>
      <c r="DA935" s="2">
        <f t="shared" si="656"/>
        <v>0</v>
      </c>
      <c r="DB935" s="2">
        <f t="shared" si="656"/>
        <v>0</v>
      </c>
      <c r="DC935" s="2">
        <f t="shared" si="656"/>
        <v>0</v>
      </c>
      <c r="DD935" s="2">
        <f t="shared" si="656"/>
        <v>0</v>
      </c>
      <c r="DE935" s="2">
        <f t="shared" si="656"/>
        <v>0</v>
      </c>
      <c r="DF935" s="2">
        <f t="shared" si="656"/>
        <v>0</v>
      </c>
      <c r="DG935" s="3">
        <f t="shared" ref="DG935:EL935" si="657">DG957</f>
        <v>0</v>
      </c>
      <c r="DH935" s="3">
        <f t="shared" si="657"/>
        <v>0</v>
      </c>
      <c r="DI935" s="3">
        <f t="shared" si="657"/>
        <v>0</v>
      </c>
      <c r="DJ935" s="3">
        <f t="shared" si="657"/>
        <v>0</v>
      </c>
      <c r="DK935" s="3">
        <f t="shared" si="657"/>
        <v>0</v>
      </c>
      <c r="DL935" s="3">
        <f t="shared" si="657"/>
        <v>0</v>
      </c>
      <c r="DM935" s="3">
        <f t="shared" si="657"/>
        <v>0</v>
      </c>
      <c r="DN935" s="3">
        <f t="shared" si="657"/>
        <v>0</v>
      </c>
      <c r="DO935" s="3">
        <f t="shared" si="657"/>
        <v>0</v>
      </c>
      <c r="DP935" s="3">
        <f t="shared" si="657"/>
        <v>0</v>
      </c>
      <c r="DQ935" s="3">
        <f t="shared" si="657"/>
        <v>0</v>
      </c>
      <c r="DR935" s="3">
        <f t="shared" si="657"/>
        <v>0</v>
      </c>
      <c r="DS935" s="3">
        <f t="shared" si="657"/>
        <v>0</v>
      </c>
      <c r="DT935" s="3">
        <f t="shared" si="657"/>
        <v>0</v>
      </c>
      <c r="DU935" s="3">
        <f t="shared" si="657"/>
        <v>0</v>
      </c>
      <c r="DV935" s="3">
        <f t="shared" si="657"/>
        <v>0</v>
      </c>
      <c r="DW935" s="3">
        <f t="shared" si="657"/>
        <v>0</v>
      </c>
      <c r="DX935" s="3">
        <f t="shared" si="657"/>
        <v>0</v>
      </c>
      <c r="DY935" s="3">
        <f t="shared" si="657"/>
        <v>0</v>
      </c>
      <c r="DZ935" s="3">
        <f t="shared" si="657"/>
        <v>0</v>
      </c>
      <c r="EA935" s="3">
        <f t="shared" si="657"/>
        <v>0</v>
      </c>
      <c r="EB935" s="3">
        <f t="shared" si="657"/>
        <v>0</v>
      </c>
      <c r="EC935" s="3">
        <f t="shared" si="657"/>
        <v>0</v>
      </c>
      <c r="ED935" s="3">
        <f t="shared" si="657"/>
        <v>0</v>
      </c>
      <c r="EE935" s="3">
        <f t="shared" si="657"/>
        <v>0</v>
      </c>
      <c r="EF935" s="3">
        <f t="shared" si="657"/>
        <v>0</v>
      </c>
      <c r="EG935" s="3">
        <f t="shared" si="657"/>
        <v>0</v>
      </c>
      <c r="EH935" s="3">
        <f t="shared" si="657"/>
        <v>0</v>
      </c>
      <c r="EI935" s="3">
        <f t="shared" si="657"/>
        <v>0</v>
      </c>
      <c r="EJ935" s="3">
        <f t="shared" si="657"/>
        <v>0</v>
      </c>
      <c r="EK935" s="3">
        <f t="shared" si="657"/>
        <v>0</v>
      </c>
      <c r="EL935" s="3">
        <f t="shared" si="657"/>
        <v>0</v>
      </c>
      <c r="EM935" s="3">
        <f t="shared" ref="EM935:FR935" si="658">EM957</f>
        <v>0</v>
      </c>
      <c r="EN935" s="3">
        <f t="shared" si="658"/>
        <v>0</v>
      </c>
      <c r="EO935" s="3">
        <f t="shared" si="658"/>
        <v>0</v>
      </c>
      <c r="EP935" s="3">
        <f t="shared" si="658"/>
        <v>0</v>
      </c>
      <c r="EQ935" s="3">
        <f t="shared" si="658"/>
        <v>0</v>
      </c>
      <c r="ER935" s="3">
        <f t="shared" si="658"/>
        <v>0</v>
      </c>
      <c r="ES935" s="3">
        <f t="shared" si="658"/>
        <v>0</v>
      </c>
      <c r="ET935" s="3">
        <f t="shared" si="658"/>
        <v>0</v>
      </c>
      <c r="EU935" s="3">
        <f t="shared" si="658"/>
        <v>0</v>
      </c>
      <c r="EV935" s="3">
        <f t="shared" si="658"/>
        <v>0</v>
      </c>
      <c r="EW935" s="3">
        <f t="shared" si="658"/>
        <v>0</v>
      </c>
      <c r="EX935" s="3">
        <f t="shared" si="658"/>
        <v>0</v>
      </c>
      <c r="EY935" s="3">
        <f t="shared" si="658"/>
        <v>0</v>
      </c>
      <c r="EZ935" s="3">
        <f t="shared" si="658"/>
        <v>0</v>
      </c>
      <c r="FA935" s="3">
        <f t="shared" si="658"/>
        <v>0</v>
      </c>
      <c r="FB935" s="3">
        <f t="shared" si="658"/>
        <v>0</v>
      </c>
      <c r="FC935" s="3">
        <f t="shared" si="658"/>
        <v>0</v>
      </c>
      <c r="FD935" s="3">
        <f t="shared" si="658"/>
        <v>0</v>
      </c>
      <c r="FE935" s="3">
        <f t="shared" si="658"/>
        <v>0</v>
      </c>
      <c r="FF935" s="3">
        <f t="shared" si="658"/>
        <v>0</v>
      </c>
      <c r="FG935" s="3">
        <f t="shared" si="658"/>
        <v>0</v>
      </c>
      <c r="FH935" s="3">
        <f t="shared" si="658"/>
        <v>0</v>
      </c>
      <c r="FI935" s="3">
        <f t="shared" si="658"/>
        <v>0</v>
      </c>
      <c r="FJ935" s="3">
        <f t="shared" si="658"/>
        <v>0</v>
      </c>
      <c r="FK935" s="3">
        <f t="shared" si="658"/>
        <v>0</v>
      </c>
      <c r="FL935" s="3">
        <f t="shared" si="658"/>
        <v>0</v>
      </c>
      <c r="FM935" s="3">
        <f t="shared" si="658"/>
        <v>0</v>
      </c>
      <c r="FN935" s="3">
        <f t="shared" si="658"/>
        <v>0</v>
      </c>
      <c r="FO935" s="3">
        <f t="shared" si="658"/>
        <v>0</v>
      </c>
      <c r="FP935" s="3">
        <f t="shared" si="658"/>
        <v>0</v>
      </c>
      <c r="FQ935" s="3">
        <f t="shared" si="658"/>
        <v>0</v>
      </c>
      <c r="FR935" s="3">
        <f t="shared" si="658"/>
        <v>0</v>
      </c>
      <c r="FS935" s="3">
        <f t="shared" ref="FS935:GX935" si="659">FS957</f>
        <v>0</v>
      </c>
      <c r="FT935" s="3">
        <f t="shared" si="659"/>
        <v>0</v>
      </c>
      <c r="FU935" s="3">
        <f t="shared" si="659"/>
        <v>0</v>
      </c>
      <c r="FV935" s="3">
        <f t="shared" si="659"/>
        <v>0</v>
      </c>
      <c r="FW935" s="3">
        <f t="shared" si="659"/>
        <v>0</v>
      </c>
      <c r="FX935" s="3">
        <f t="shared" si="659"/>
        <v>0</v>
      </c>
      <c r="FY935" s="3">
        <f t="shared" si="659"/>
        <v>0</v>
      </c>
      <c r="FZ935" s="3">
        <f t="shared" si="659"/>
        <v>0</v>
      </c>
      <c r="GA935" s="3">
        <f t="shared" si="659"/>
        <v>0</v>
      </c>
      <c r="GB935" s="3">
        <f t="shared" si="659"/>
        <v>0</v>
      </c>
      <c r="GC935" s="3">
        <f t="shared" si="659"/>
        <v>0</v>
      </c>
      <c r="GD935" s="3">
        <f t="shared" si="659"/>
        <v>0</v>
      </c>
      <c r="GE935" s="3">
        <f t="shared" si="659"/>
        <v>0</v>
      </c>
      <c r="GF935" s="3">
        <f t="shared" si="659"/>
        <v>0</v>
      </c>
      <c r="GG935" s="3">
        <f t="shared" si="659"/>
        <v>0</v>
      </c>
      <c r="GH935" s="3">
        <f t="shared" si="659"/>
        <v>0</v>
      </c>
      <c r="GI935" s="3">
        <f t="shared" si="659"/>
        <v>0</v>
      </c>
      <c r="GJ935" s="3">
        <f t="shared" si="659"/>
        <v>0</v>
      </c>
      <c r="GK935" s="3">
        <f t="shared" si="659"/>
        <v>0</v>
      </c>
      <c r="GL935" s="3">
        <f t="shared" si="659"/>
        <v>0</v>
      </c>
      <c r="GM935" s="3">
        <f t="shared" si="659"/>
        <v>0</v>
      </c>
      <c r="GN935" s="3">
        <f t="shared" si="659"/>
        <v>0</v>
      </c>
      <c r="GO935" s="3">
        <f t="shared" si="659"/>
        <v>0</v>
      </c>
      <c r="GP935" s="3">
        <f t="shared" si="659"/>
        <v>0</v>
      </c>
      <c r="GQ935" s="3">
        <f t="shared" si="659"/>
        <v>0</v>
      </c>
      <c r="GR935" s="3">
        <f t="shared" si="659"/>
        <v>0</v>
      </c>
      <c r="GS935" s="3">
        <f t="shared" si="659"/>
        <v>0</v>
      </c>
      <c r="GT935" s="3">
        <f t="shared" si="659"/>
        <v>0</v>
      </c>
      <c r="GU935" s="3">
        <f t="shared" si="659"/>
        <v>0</v>
      </c>
      <c r="GV935" s="3">
        <f t="shared" si="659"/>
        <v>0</v>
      </c>
      <c r="GW935" s="3">
        <f t="shared" si="659"/>
        <v>0</v>
      </c>
      <c r="GX935" s="3">
        <f t="shared" si="659"/>
        <v>0</v>
      </c>
    </row>
    <row r="937" spans="1:245" x14ac:dyDescent="0.2">
      <c r="A937">
        <v>17</v>
      </c>
      <c r="B937">
        <v>1</v>
      </c>
      <c r="E937" t="s">
        <v>180</v>
      </c>
      <c r="F937" t="s">
        <v>130</v>
      </c>
      <c r="G937" t="s">
        <v>131</v>
      </c>
      <c r="H937" t="s">
        <v>132</v>
      </c>
      <c r="I937">
        <f>ROUND(0.53*0.35/100,9)</f>
        <v>1.8550000000000001E-3</v>
      </c>
      <c r="J937">
        <v>0</v>
      </c>
      <c r="K937">
        <f>ROUND(0.53*0.35/100,9)</f>
        <v>1.8550000000000001E-3</v>
      </c>
      <c r="O937">
        <f t="shared" ref="O937:O955" si="660">ROUND(CP937,2)</f>
        <v>47.6</v>
      </c>
      <c r="P937">
        <f t="shared" ref="P937:P955" si="661">ROUND((ROUND((AC937*AW937*I937),2)*BC937),2)</f>
        <v>0.51</v>
      </c>
      <c r="Q937">
        <f>(ROUND((ROUND((((ET937*1.05))*AV937*I937),2)*BB937),2)+ROUND((ROUND(((AE937-((EU937*1.05)))*AV937*I937),2)*BS937),2))</f>
        <v>32.270000000000003</v>
      </c>
      <c r="R937">
        <f t="shared" ref="R937:R955" si="662">ROUND((ROUND((AE937*AV937*I937),2)*BS937),2)</f>
        <v>9.09</v>
      </c>
      <c r="S937">
        <f t="shared" ref="S937:S955" si="663">ROUND((ROUND((AF937*AV937*I937),2)*BA937),2)</f>
        <v>14.82</v>
      </c>
      <c r="T937">
        <f t="shared" ref="T937:T955" si="664">ROUND(CU937*I937,2)</f>
        <v>0</v>
      </c>
      <c r="U937">
        <f t="shared" ref="U937:U955" si="665">CV937*I937</f>
        <v>2.9365837200000001E-2</v>
      </c>
      <c r="V937">
        <f t="shared" ref="V937:V955" si="666">CW937*I937</f>
        <v>0</v>
      </c>
      <c r="W937">
        <f t="shared" ref="W937:W955" si="667">ROUND(CX937*I937,2)</f>
        <v>0</v>
      </c>
      <c r="X937">
        <f t="shared" ref="X937:X955" si="668">ROUND(CY937,2)</f>
        <v>19.86</v>
      </c>
      <c r="Y937">
        <f t="shared" ref="Y937:Y955" si="669">ROUND(CZ937,2)</f>
        <v>8.15</v>
      </c>
      <c r="AA937">
        <v>44842498</v>
      </c>
      <c r="AB937">
        <f t="shared" ref="AB937:AB955" si="670">ROUND((AC937+AD937+AF937),6)</f>
        <v>1446.088</v>
      </c>
      <c r="AC937">
        <f t="shared" ref="AC937:AC955" si="671">ROUND((ES937),6)</f>
        <v>35.35</v>
      </c>
      <c r="AD937">
        <f>ROUND(((((ET937*1.05))-((EU937*1.05)))+AE937),6)</f>
        <v>1251.6735000000001</v>
      </c>
      <c r="AE937">
        <f>ROUND(((EU937*1.05)),6)</f>
        <v>99.665999999999997</v>
      </c>
      <c r="AF937">
        <f>ROUND(((EV937*1.05)),6)</f>
        <v>159.06450000000001</v>
      </c>
      <c r="AG937">
        <f t="shared" ref="AG937:AG955" si="672">ROUND((AP937),6)</f>
        <v>0</v>
      </c>
      <c r="AH937">
        <f>((EW937*1.05))</f>
        <v>15.120000000000001</v>
      </c>
      <c r="AI937">
        <f>((EX937*1.05))</f>
        <v>0</v>
      </c>
      <c r="AJ937">
        <f t="shared" ref="AJ937:AJ955" si="673">(AS937)</f>
        <v>0</v>
      </c>
      <c r="AK937">
        <v>1378.91</v>
      </c>
      <c r="AL937">
        <v>35.35</v>
      </c>
      <c r="AM937">
        <v>1192.07</v>
      </c>
      <c r="AN937">
        <v>94.92</v>
      </c>
      <c r="AO937">
        <v>151.49</v>
      </c>
      <c r="AP937">
        <v>0</v>
      </c>
      <c r="AQ937">
        <v>14.4</v>
      </c>
      <c r="AR937">
        <v>0</v>
      </c>
      <c r="AS937">
        <v>0</v>
      </c>
      <c r="AT937">
        <v>134</v>
      </c>
      <c r="AU937">
        <v>55</v>
      </c>
      <c r="AV937">
        <v>1.0469999999999999</v>
      </c>
      <c r="AW937">
        <v>1.002</v>
      </c>
      <c r="AZ937">
        <v>1</v>
      </c>
      <c r="BA937">
        <v>47.82</v>
      </c>
      <c r="BB937">
        <v>13.28</v>
      </c>
      <c r="BC937">
        <v>7.33</v>
      </c>
      <c r="BD937" t="s">
        <v>3</v>
      </c>
      <c r="BE937" t="s">
        <v>3</v>
      </c>
      <c r="BF937" t="s">
        <v>3</v>
      </c>
      <c r="BG937" t="s">
        <v>3</v>
      </c>
      <c r="BH937">
        <v>0</v>
      </c>
      <c r="BI937">
        <v>1</v>
      </c>
      <c r="BJ937" t="s">
        <v>133</v>
      </c>
      <c r="BM937">
        <v>146</v>
      </c>
      <c r="BN937">
        <v>0</v>
      </c>
      <c r="BO937" t="s">
        <v>130</v>
      </c>
      <c r="BP937">
        <v>1</v>
      </c>
      <c r="BQ937">
        <v>30</v>
      </c>
      <c r="BR937">
        <v>0</v>
      </c>
      <c r="BS937">
        <v>47.82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134</v>
      </c>
      <c r="CA937">
        <v>55</v>
      </c>
      <c r="CB937" t="s">
        <v>3</v>
      </c>
      <c r="CE937">
        <v>30</v>
      </c>
      <c r="CF937">
        <v>0</v>
      </c>
      <c r="CG937">
        <v>0</v>
      </c>
      <c r="CM937">
        <v>0</v>
      </c>
      <c r="CN937" t="s">
        <v>1008</v>
      </c>
      <c r="CO937">
        <v>0</v>
      </c>
      <c r="CP937">
        <f t="shared" ref="CP937:CP955" si="674">(P937+Q937+S937)</f>
        <v>47.6</v>
      </c>
      <c r="CQ937">
        <f t="shared" ref="CQ937:CQ955" si="675">ROUND((ROUND((AC937*AW937*1),2)*BC937),2)</f>
        <v>259.63</v>
      </c>
      <c r="CR937">
        <f>(ROUND((ROUND((((ET937*1.05))*AV937*1),2)*BB937),2)+ROUND((ROUND(((AE937-((EU937*1.05)))*AV937*1),2)*BS937),2))</f>
        <v>17403.439999999999</v>
      </c>
      <c r="CS937">
        <f t="shared" ref="CS937:CS955" si="676">ROUND((ROUND((AE937*AV937*1),2)*BS937),2)</f>
        <v>4990.0200000000004</v>
      </c>
      <c r="CT937">
        <f t="shared" ref="CT937:CT955" si="677">ROUND((ROUND((AF937*AV937*1),2)*BA937),2)</f>
        <v>7963.94</v>
      </c>
      <c r="CU937">
        <f t="shared" ref="CU937:CU955" si="678">AG937</f>
        <v>0</v>
      </c>
      <c r="CV937">
        <f t="shared" ref="CV937:CV955" si="679">(AH937*AV937)</f>
        <v>15.830640000000001</v>
      </c>
      <c r="CW937">
        <f t="shared" ref="CW937:CW955" si="680">AI937</f>
        <v>0</v>
      </c>
      <c r="CX937">
        <f t="shared" ref="CX937:CX955" si="681">AJ937</f>
        <v>0</v>
      </c>
      <c r="CY937">
        <f t="shared" ref="CY937:CY955" si="682">S937*(BZ937/100)</f>
        <v>19.858800000000002</v>
      </c>
      <c r="CZ937">
        <f t="shared" ref="CZ937:CZ955" si="683">S937*(CA937/100)</f>
        <v>8.1510000000000016</v>
      </c>
      <c r="DC937" t="s">
        <v>3</v>
      </c>
      <c r="DD937" t="s">
        <v>3</v>
      </c>
      <c r="DE937" t="s">
        <v>218</v>
      </c>
      <c r="DF937" t="s">
        <v>218</v>
      </c>
      <c r="DG937" t="s">
        <v>218</v>
      </c>
      <c r="DH937" t="s">
        <v>3</v>
      </c>
      <c r="DI937" t="s">
        <v>218</v>
      </c>
      <c r="DJ937" t="s">
        <v>218</v>
      </c>
      <c r="DK937" t="s">
        <v>3</v>
      </c>
      <c r="DL937" t="s">
        <v>3</v>
      </c>
      <c r="DM937" t="s">
        <v>3</v>
      </c>
      <c r="DN937">
        <v>161</v>
      </c>
      <c r="DO937">
        <v>107</v>
      </c>
      <c r="DP937">
        <v>1.0469999999999999</v>
      </c>
      <c r="DQ937">
        <v>1.002</v>
      </c>
      <c r="DU937">
        <v>1013</v>
      </c>
      <c r="DV937" t="s">
        <v>132</v>
      </c>
      <c r="DW937" t="s">
        <v>132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40698532</v>
      </c>
      <c r="EF937">
        <v>30</v>
      </c>
      <c r="EG937" t="s">
        <v>17</v>
      </c>
      <c r="EH937">
        <v>0</v>
      </c>
      <c r="EI937" t="s">
        <v>3</v>
      </c>
      <c r="EJ937">
        <v>1</v>
      </c>
      <c r="EK937">
        <v>146</v>
      </c>
      <c r="EL937" t="s">
        <v>134</v>
      </c>
      <c r="EM937" t="s">
        <v>135</v>
      </c>
      <c r="EO937" t="s">
        <v>213</v>
      </c>
      <c r="EQ937">
        <v>131072</v>
      </c>
      <c r="ER937">
        <v>1378.91</v>
      </c>
      <c r="ES937">
        <v>35.35</v>
      </c>
      <c r="ET937">
        <v>1192.07</v>
      </c>
      <c r="EU937">
        <v>94.92</v>
      </c>
      <c r="EV937">
        <v>151.49</v>
      </c>
      <c r="EW937">
        <v>14.4</v>
      </c>
      <c r="EX937">
        <v>0</v>
      </c>
      <c r="EY937">
        <v>0</v>
      </c>
      <c r="FQ937">
        <v>0</v>
      </c>
      <c r="FR937">
        <v>0</v>
      </c>
      <c r="FS937">
        <v>0</v>
      </c>
      <c r="FX937">
        <v>161</v>
      </c>
      <c r="FY937">
        <v>107</v>
      </c>
      <c r="GA937" t="s">
        <v>3</v>
      </c>
      <c r="GD937">
        <v>0</v>
      </c>
      <c r="GF937">
        <v>-1177786428</v>
      </c>
      <c r="GG937">
        <v>2</v>
      </c>
      <c r="GH937">
        <v>1</v>
      </c>
      <c r="GI937">
        <v>2</v>
      </c>
      <c r="GJ937">
        <v>0</v>
      </c>
      <c r="GK937">
        <f>ROUND(R937*(R12)/100,2)</f>
        <v>14.54</v>
      </c>
      <c r="GL937">
        <f t="shared" ref="GL937:GL955" si="684">ROUND(IF(AND(BH937=3,BI937=3,FS937&lt;&gt;0),P937,0),2)</f>
        <v>0</v>
      </c>
      <c r="GM937">
        <f t="shared" ref="GM937:GM955" si="685">ROUND(O937+X937+Y937+GK937,2)+GX937</f>
        <v>90.15</v>
      </c>
      <c r="GN937">
        <f t="shared" ref="GN937:GN955" si="686">IF(OR(BI937=0,BI937=1),GM937-GX937,0)</f>
        <v>90.15</v>
      </c>
      <c r="GO937">
        <f t="shared" ref="GO937:GO955" si="687">IF(BI937=2,GM937-GX937,0)</f>
        <v>0</v>
      </c>
      <c r="GP937">
        <f t="shared" ref="GP937:GP955" si="688">IF(BI937=4,GM937-GX937,0)</f>
        <v>0</v>
      </c>
      <c r="GR937">
        <v>0</v>
      </c>
      <c r="GS937">
        <v>3</v>
      </c>
      <c r="GT937">
        <v>0</v>
      </c>
      <c r="GU937" t="s">
        <v>3</v>
      </c>
      <c r="GV937">
        <f t="shared" ref="GV937:GV946" si="689">ROUND((GT937),6)</f>
        <v>0</v>
      </c>
      <c r="GW937">
        <v>1</v>
      </c>
      <c r="GX937">
        <f t="shared" ref="GX937:GX955" si="690">ROUND(HC937*I937,2)</f>
        <v>0</v>
      </c>
      <c r="HA937">
        <v>0</v>
      </c>
      <c r="HB937">
        <v>0</v>
      </c>
      <c r="HC937">
        <f t="shared" ref="HC937:HC955" si="691">GV937*GW937</f>
        <v>0</v>
      </c>
      <c r="HE937" t="s">
        <v>3</v>
      </c>
      <c r="HF937" t="s">
        <v>3</v>
      </c>
      <c r="HM937" t="s">
        <v>3</v>
      </c>
      <c r="HN937" t="s">
        <v>3</v>
      </c>
      <c r="HO937" t="s">
        <v>3</v>
      </c>
      <c r="HP937" t="s">
        <v>3</v>
      </c>
      <c r="HQ937" t="s">
        <v>3</v>
      </c>
      <c r="HS937">
        <v>0</v>
      </c>
      <c r="IK937">
        <v>0</v>
      </c>
    </row>
    <row r="938" spans="1:245" x14ac:dyDescent="0.2">
      <c r="A938">
        <v>18</v>
      </c>
      <c r="B938">
        <v>1</v>
      </c>
      <c r="E938" t="s">
        <v>181</v>
      </c>
      <c r="F938" t="s">
        <v>136</v>
      </c>
      <c r="G938" t="s">
        <v>356</v>
      </c>
      <c r="H938" t="s">
        <v>61</v>
      </c>
      <c r="I938">
        <f>I937*J938</f>
        <v>0.20405000000000004</v>
      </c>
      <c r="J938">
        <v>110.00000000000001</v>
      </c>
      <c r="K938">
        <v>110</v>
      </c>
      <c r="O938">
        <f t="shared" si="660"/>
        <v>191.3</v>
      </c>
      <c r="P938">
        <f t="shared" si="661"/>
        <v>191.3</v>
      </c>
      <c r="Q938">
        <f>(ROUND((ROUND(((ET938)*AV938*I938),2)*BB938),2)+ROUND((ROUND(((AE938-(EU938))*AV938*I938),2)*BS938),2))</f>
        <v>0</v>
      </c>
      <c r="R938">
        <f t="shared" si="662"/>
        <v>0</v>
      </c>
      <c r="S938">
        <f t="shared" si="663"/>
        <v>0</v>
      </c>
      <c r="T938">
        <f t="shared" si="664"/>
        <v>0</v>
      </c>
      <c r="U938">
        <f t="shared" si="665"/>
        <v>0</v>
      </c>
      <c r="V938">
        <f t="shared" si="666"/>
        <v>0</v>
      </c>
      <c r="W938">
        <f t="shared" si="667"/>
        <v>0</v>
      </c>
      <c r="X938">
        <f t="shared" si="668"/>
        <v>0</v>
      </c>
      <c r="Y938">
        <f t="shared" si="669"/>
        <v>0</v>
      </c>
      <c r="AA938">
        <v>44842498</v>
      </c>
      <c r="AB938">
        <f t="shared" si="670"/>
        <v>104.99</v>
      </c>
      <c r="AC938">
        <f t="shared" si="671"/>
        <v>104.99</v>
      </c>
      <c r="AD938">
        <f>ROUND((((ET938)-(EU938))+AE938),6)</f>
        <v>0</v>
      </c>
      <c r="AE938">
        <f>ROUND((EU938),6)</f>
        <v>0</v>
      </c>
      <c r="AF938">
        <f>ROUND((EV938),6)</f>
        <v>0</v>
      </c>
      <c r="AG938">
        <f t="shared" si="672"/>
        <v>0</v>
      </c>
      <c r="AH938">
        <f>(EW938)</f>
        <v>0</v>
      </c>
      <c r="AI938">
        <f>(EX938)</f>
        <v>0</v>
      </c>
      <c r="AJ938">
        <f t="shared" si="673"/>
        <v>0</v>
      </c>
      <c r="AK938">
        <v>104.99</v>
      </c>
      <c r="AL938">
        <v>104.99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1.002</v>
      </c>
      <c r="AZ938">
        <v>1</v>
      </c>
      <c r="BA938">
        <v>1</v>
      </c>
      <c r="BB938">
        <v>1</v>
      </c>
      <c r="BC938">
        <v>8.91</v>
      </c>
      <c r="BD938" t="s">
        <v>3</v>
      </c>
      <c r="BE938" t="s">
        <v>3</v>
      </c>
      <c r="BF938" t="s">
        <v>3</v>
      </c>
      <c r="BG938" t="s">
        <v>3</v>
      </c>
      <c r="BH938">
        <v>3</v>
      </c>
      <c r="BI938">
        <v>1</v>
      </c>
      <c r="BJ938" t="s">
        <v>357</v>
      </c>
      <c r="BM938">
        <v>146</v>
      </c>
      <c r="BN938">
        <v>0</v>
      </c>
      <c r="BO938" t="s">
        <v>136</v>
      </c>
      <c r="BP938">
        <v>1</v>
      </c>
      <c r="BQ938">
        <v>30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0</v>
      </c>
      <c r="CA938">
        <v>0</v>
      </c>
      <c r="CB938" t="s">
        <v>3</v>
      </c>
      <c r="CE938">
        <v>30</v>
      </c>
      <c r="CF938">
        <v>0</v>
      </c>
      <c r="CG938">
        <v>0</v>
      </c>
      <c r="CM938">
        <v>0</v>
      </c>
      <c r="CN938" t="s">
        <v>3</v>
      </c>
      <c r="CO938">
        <v>0</v>
      </c>
      <c r="CP938">
        <f t="shared" si="674"/>
        <v>191.3</v>
      </c>
      <c r="CQ938">
        <f t="shared" si="675"/>
        <v>937.33</v>
      </c>
      <c r="CR938">
        <f>(ROUND((ROUND(((ET938)*AV938*1),2)*BB938),2)+ROUND((ROUND(((AE938-(EU938))*AV938*1),2)*BS938),2))</f>
        <v>0</v>
      </c>
      <c r="CS938">
        <f t="shared" si="676"/>
        <v>0</v>
      </c>
      <c r="CT938">
        <f t="shared" si="677"/>
        <v>0</v>
      </c>
      <c r="CU938">
        <f t="shared" si="678"/>
        <v>0</v>
      </c>
      <c r="CV938">
        <f t="shared" si="679"/>
        <v>0</v>
      </c>
      <c r="CW938">
        <f t="shared" si="680"/>
        <v>0</v>
      </c>
      <c r="CX938">
        <f t="shared" si="681"/>
        <v>0</v>
      </c>
      <c r="CY938">
        <f t="shared" si="682"/>
        <v>0</v>
      </c>
      <c r="CZ938">
        <f t="shared" si="683"/>
        <v>0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161</v>
      </c>
      <c r="DO938">
        <v>107</v>
      </c>
      <c r="DP938">
        <v>1.0469999999999999</v>
      </c>
      <c r="DQ938">
        <v>1.002</v>
      </c>
      <c r="DU938">
        <v>1007</v>
      </c>
      <c r="DV938" t="s">
        <v>61</v>
      </c>
      <c r="DW938" t="s">
        <v>61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40698532</v>
      </c>
      <c r="EF938">
        <v>30</v>
      </c>
      <c r="EG938" t="s">
        <v>17</v>
      </c>
      <c r="EH938">
        <v>0</v>
      </c>
      <c r="EI938" t="s">
        <v>3</v>
      </c>
      <c r="EJ938">
        <v>1</v>
      </c>
      <c r="EK938">
        <v>146</v>
      </c>
      <c r="EL938" t="s">
        <v>134</v>
      </c>
      <c r="EM938" t="s">
        <v>135</v>
      </c>
      <c r="EO938" t="s">
        <v>3</v>
      </c>
      <c r="EQ938">
        <v>0</v>
      </c>
      <c r="ER938">
        <v>104.99</v>
      </c>
      <c r="ES938">
        <v>104.99</v>
      </c>
      <c r="ET938">
        <v>0</v>
      </c>
      <c r="EU938">
        <v>0</v>
      </c>
      <c r="EV938">
        <v>0</v>
      </c>
      <c r="EW938">
        <v>0</v>
      </c>
      <c r="EX938">
        <v>0</v>
      </c>
      <c r="FQ938">
        <v>0</v>
      </c>
      <c r="FR938">
        <v>0</v>
      </c>
      <c r="FS938">
        <v>0</v>
      </c>
      <c r="FX938">
        <v>161</v>
      </c>
      <c r="FY938">
        <v>107</v>
      </c>
      <c r="GA938" t="s">
        <v>3</v>
      </c>
      <c r="GD938">
        <v>0</v>
      </c>
      <c r="GF938">
        <v>-731903097</v>
      </c>
      <c r="GG938">
        <v>2</v>
      </c>
      <c r="GH938">
        <v>1</v>
      </c>
      <c r="GI938">
        <v>2</v>
      </c>
      <c r="GJ938">
        <v>0</v>
      </c>
      <c r="GK938">
        <f>ROUND(R938*(R12)/100,2)</f>
        <v>0</v>
      </c>
      <c r="GL938">
        <f t="shared" si="684"/>
        <v>0</v>
      </c>
      <c r="GM938">
        <f t="shared" si="685"/>
        <v>191.3</v>
      </c>
      <c r="GN938">
        <f t="shared" si="686"/>
        <v>191.3</v>
      </c>
      <c r="GO938">
        <f t="shared" si="687"/>
        <v>0</v>
      </c>
      <c r="GP938">
        <f t="shared" si="688"/>
        <v>0</v>
      </c>
      <c r="GR938">
        <v>0</v>
      </c>
      <c r="GS938">
        <v>3</v>
      </c>
      <c r="GT938">
        <v>0</v>
      </c>
      <c r="GU938" t="s">
        <v>3</v>
      </c>
      <c r="GV938">
        <f t="shared" si="689"/>
        <v>0</v>
      </c>
      <c r="GW938">
        <v>1</v>
      </c>
      <c r="GX938">
        <f t="shared" si="690"/>
        <v>0</v>
      </c>
      <c r="HA938">
        <v>0</v>
      </c>
      <c r="HB938">
        <v>0</v>
      </c>
      <c r="HC938">
        <f t="shared" si="691"/>
        <v>0</v>
      </c>
      <c r="HE938" t="s">
        <v>3</v>
      </c>
      <c r="HF938" t="s">
        <v>3</v>
      </c>
      <c r="HM938" t="s">
        <v>3</v>
      </c>
      <c r="HN938" t="s">
        <v>3</v>
      </c>
      <c r="HO938" t="s">
        <v>3</v>
      </c>
      <c r="HP938" t="s">
        <v>3</v>
      </c>
      <c r="HQ938" t="s">
        <v>3</v>
      </c>
      <c r="HS938">
        <v>0</v>
      </c>
      <c r="IK938">
        <v>0</v>
      </c>
    </row>
    <row r="939" spans="1:245" x14ac:dyDescent="0.2">
      <c r="A939">
        <v>17</v>
      </c>
      <c r="B939">
        <v>1</v>
      </c>
      <c r="E939" t="s">
        <v>36</v>
      </c>
      <c r="F939" t="s">
        <v>139</v>
      </c>
      <c r="G939" t="s">
        <v>140</v>
      </c>
      <c r="H939" t="s">
        <v>141</v>
      </c>
      <c r="I939">
        <f>ROUND(I937/0.35/10,9)</f>
        <v>5.2999999999999998E-4</v>
      </c>
      <c r="J939">
        <v>0</v>
      </c>
      <c r="K939">
        <f>ROUND(I937/0.35/10,9)</f>
        <v>5.2999999999999998E-4</v>
      </c>
      <c r="O939">
        <f t="shared" si="660"/>
        <v>127.29</v>
      </c>
      <c r="P939">
        <f t="shared" si="661"/>
        <v>27.97</v>
      </c>
      <c r="Q939">
        <f>(ROUND((ROUND((((ET939*1.05))*AV939*I939),2)*BB939),2)+ROUND((ROUND(((AE939-((EU939*1.05)))*AV939*I939),2)*BS939),2))</f>
        <v>14.2</v>
      </c>
      <c r="R939">
        <f t="shared" si="662"/>
        <v>4.3</v>
      </c>
      <c r="S939">
        <f t="shared" si="663"/>
        <v>85.12</v>
      </c>
      <c r="T939">
        <f t="shared" si="664"/>
        <v>0</v>
      </c>
      <c r="U939">
        <f t="shared" si="665"/>
        <v>0.15556901849999999</v>
      </c>
      <c r="V939">
        <f t="shared" si="666"/>
        <v>0</v>
      </c>
      <c r="W939">
        <f t="shared" si="667"/>
        <v>0</v>
      </c>
      <c r="X939">
        <f t="shared" si="668"/>
        <v>114.06</v>
      </c>
      <c r="Y939">
        <f t="shared" si="669"/>
        <v>46.82</v>
      </c>
      <c r="AA939">
        <v>44842498</v>
      </c>
      <c r="AB939">
        <f t="shared" si="670"/>
        <v>11868.9725</v>
      </c>
      <c r="AC939">
        <f t="shared" si="671"/>
        <v>6682.34</v>
      </c>
      <c r="AD939">
        <f>ROUND(((((ET939*1.05))-((EU939*1.05)))+AE939),6)</f>
        <v>1971.018</v>
      </c>
      <c r="AE939">
        <f>ROUND(((EU939*1.05)),6)</f>
        <v>157.03800000000001</v>
      </c>
      <c r="AF939">
        <f>ROUND(((EV939*1.05)),6)</f>
        <v>3215.6145000000001</v>
      </c>
      <c r="AG939">
        <f t="shared" si="672"/>
        <v>0</v>
      </c>
      <c r="AH939">
        <f>((EW939*1.05))</f>
        <v>280.35000000000002</v>
      </c>
      <c r="AI939">
        <f>((EX939*1.05))</f>
        <v>0</v>
      </c>
      <c r="AJ939">
        <f t="shared" si="673"/>
        <v>0</v>
      </c>
      <c r="AK939">
        <v>11621.99</v>
      </c>
      <c r="AL939">
        <v>6682.34</v>
      </c>
      <c r="AM939">
        <v>1877.16</v>
      </c>
      <c r="AN939">
        <v>149.56</v>
      </c>
      <c r="AO939">
        <v>3062.49</v>
      </c>
      <c r="AP939">
        <v>0</v>
      </c>
      <c r="AQ939">
        <v>267</v>
      </c>
      <c r="AR939">
        <v>0</v>
      </c>
      <c r="AS939">
        <v>0</v>
      </c>
      <c r="AT939">
        <v>134</v>
      </c>
      <c r="AU939">
        <v>55</v>
      </c>
      <c r="AV939">
        <v>1.0469999999999999</v>
      </c>
      <c r="AW939">
        <v>1.002</v>
      </c>
      <c r="AZ939">
        <v>1</v>
      </c>
      <c r="BA939">
        <v>47.82</v>
      </c>
      <c r="BB939">
        <v>13.03</v>
      </c>
      <c r="BC939">
        <v>7.88</v>
      </c>
      <c r="BD939" t="s">
        <v>3</v>
      </c>
      <c r="BE939" t="s">
        <v>3</v>
      </c>
      <c r="BF939" t="s">
        <v>3</v>
      </c>
      <c r="BG939" t="s">
        <v>3</v>
      </c>
      <c r="BH939">
        <v>0</v>
      </c>
      <c r="BI939">
        <v>1</v>
      </c>
      <c r="BJ939" t="s">
        <v>142</v>
      </c>
      <c r="BM939">
        <v>152</v>
      </c>
      <c r="BN939">
        <v>0</v>
      </c>
      <c r="BO939" t="s">
        <v>139</v>
      </c>
      <c r="BP939">
        <v>1</v>
      </c>
      <c r="BQ939">
        <v>30</v>
      </c>
      <c r="BR939">
        <v>0</v>
      </c>
      <c r="BS939">
        <v>47.82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134</v>
      </c>
      <c r="CA939">
        <v>55</v>
      </c>
      <c r="CB939" t="s">
        <v>3</v>
      </c>
      <c r="CE939">
        <v>30</v>
      </c>
      <c r="CF939">
        <v>0</v>
      </c>
      <c r="CG939">
        <v>0</v>
      </c>
      <c r="CM939">
        <v>0</v>
      </c>
      <c r="CN939" t="s">
        <v>1008</v>
      </c>
      <c r="CO939">
        <v>0</v>
      </c>
      <c r="CP939">
        <f t="shared" si="674"/>
        <v>127.29</v>
      </c>
      <c r="CQ939">
        <f t="shared" si="675"/>
        <v>52762.12</v>
      </c>
      <c r="CR939">
        <f>(ROUND((ROUND((((ET939*1.05))*AV939*1),2)*BB939),2)+ROUND((ROUND(((AE939-((EU939*1.05)))*AV939*1),2)*BS939),2))</f>
        <v>26889.49</v>
      </c>
      <c r="CS939">
        <f t="shared" si="676"/>
        <v>7862.56</v>
      </c>
      <c r="CT939">
        <f t="shared" si="677"/>
        <v>160997.99</v>
      </c>
      <c r="CU939">
        <f t="shared" si="678"/>
        <v>0</v>
      </c>
      <c r="CV939">
        <f t="shared" si="679"/>
        <v>293.52645000000001</v>
      </c>
      <c r="CW939">
        <f t="shared" si="680"/>
        <v>0</v>
      </c>
      <c r="CX939">
        <f t="shared" si="681"/>
        <v>0</v>
      </c>
      <c r="CY939">
        <f t="shared" si="682"/>
        <v>114.06080000000001</v>
      </c>
      <c r="CZ939">
        <f t="shared" si="683"/>
        <v>46.81600000000001</v>
      </c>
      <c r="DC939" t="s">
        <v>3</v>
      </c>
      <c r="DD939" t="s">
        <v>3</v>
      </c>
      <c r="DE939" t="s">
        <v>218</v>
      </c>
      <c r="DF939" t="s">
        <v>218</v>
      </c>
      <c r="DG939" t="s">
        <v>218</v>
      </c>
      <c r="DH939" t="s">
        <v>3</v>
      </c>
      <c r="DI939" t="s">
        <v>218</v>
      </c>
      <c r="DJ939" t="s">
        <v>218</v>
      </c>
      <c r="DK939" t="s">
        <v>3</v>
      </c>
      <c r="DL939" t="s">
        <v>3</v>
      </c>
      <c r="DM939" t="s">
        <v>3</v>
      </c>
      <c r="DN939">
        <v>161</v>
      </c>
      <c r="DO939">
        <v>107</v>
      </c>
      <c r="DP939">
        <v>1.0469999999999999</v>
      </c>
      <c r="DQ939">
        <v>1.002</v>
      </c>
      <c r="DU939">
        <v>1013</v>
      </c>
      <c r="DV939" t="s">
        <v>141</v>
      </c>
      <c r="DW939" t="s">
        <v>141</v>
      </c>
      <c r="DX939">
        <v>1</v>
      </c>
      <c r="DZ939" t="s">
        <v>3</v>
      </c>
      <c r="EA939" t="s">
        <v>3</v>
      </c>
      <c r="EB939" t="s">
        <v>3</v>
      </c>
      <c r="EC939" t="s">
        <v>3</v>
      </c>
      <c r="EE939">
        <v>40698538</v>
      </c>
      <c r="EF939">
        <v>30</v>
      </c>
      <c r="EG939" t="s">
        <v>17</v>
      </c>
      <c r="EH939">
        <v>0</v>
      </c>
      <c r="EI939" t="s">
        <v>3</v>
      </c>
      <c r="EJ939">
        <v>1</v>
      </c>
      <c r="EK939">
        <v>152</v>
      </c>
      <c r="EL939" t="s">
        <v>143</v>
      </c>
      <c r="EM939" t="s">
        <v>144</v>
      </c>
      <c r="EO939" t="s">
        <v>213</v>
      </c>
      <c r="EQ939">
        <v>131072</v>
      </c>
      <c r="ER939">
        <v>11621.99</v>
      </c>
      <c r="ES939">
        <v>6682.34</v>
      </c>
      <c r="ET939">
        <v>1877.16</v>
      </c>
      <c r="EU939">
        <v>149.56</v>
      </c>
      <c r="EV939">
        <v>3062.49</v>
      </c>
      <c r="EW939">
        <v>267</v>
      </c>
      <c r="EX939">
        <v>0</v>
      </c>
      <c r="EY939">
        <v>0</v>
      </c>
      <c r="FQ939">
        <v>0</v>
      </c>
      <c r="FR939">
        <v>0</v>
      </c>
      <c r="FS939">
        <v>0</v>
      </c>
      <c r="FX939">
        <v>161</v>
      </c>
      <c r="FY939">
        <v>107</v>
      </c>
      <c r="GA939" t="s">
        <v>3</v>
      </c>
      <c r="GD939">
        <v>0</v>
      </c>
      <c r="GF939">
        <v>1899583363</v>
      </c>
      <c r="GG939">
        <v>2</v>
      </c>
      <c r="GH939">
        <v>1</v>
      </c>
      <c r="GI939">
        <v>2</v>
      </c>
      <c r="GJ939">
        <v>0</v>
      </c>
      <c r="GK939">
        <f>ROUND(R939*(R12)/100,2)</f>
        <v>6.88</v>
      </c>
      <c r="GL939">
        <f t="shared" si="684"/>
        <v>0</v>
      </c>
      <c r="GM939">
        <f t="shared" si="685"/>
        <v>295.05</v>
      </c>
      <c r="GN939">
        <f t="shared" si="686"/>
        <v>295.05</v>
      </c>
      <c r="GO939">
        <f t="shared" si="687"/>
        <v>0</v>
      </c>
      <c r="GP939">
        <f t="shared" si="688"/>
        <v>0</v>
      </c>
      <c r="GR939">
        <v>0</v>
      </c>
      <c r="GS939">
        <v>3</v>
      </c>
      <c r="GT939">
        <v>0</v>
      </c>
      <c r="GU939" t="s">
        <v>3</v>
      </c>
      <c r="GV939">
        <f t="shared" si="689"/>
        <v>0</v>
      </c>
      <c r="GW939">
        <v>1</v>
      </c>
      <c r="GX939">
        <f t="shared" si="690"/>
        <v>0</v>
      </c>
      <c r="HA939">
        <v>0</v>
      </c>
      <c r="HB939">
        <v>0</v>
      </c>
      <c r="HC939">
        <f t="shared" si="691"/>
        <v>0</v>
      </c>
      <c r="HE939" t="s">
        <v>3</v>
      </c>
      <c r="HF939" t="s">
        <v>3</v>
      </c>
      <c r="HM939" t="s">
        <v>3</v>
      </c>
      <c r="HN939" t="s">
        <v>3</v>
      </c>
      <c r="HO939" t="s">
        <v>3</v>
      </c>
      <c r="HP939" t="s">
        <v>3</v>
      </c>
      <c r="HQ939" t="s">
        <v>3</v>
      </c>
      <c r="HS939">
        <v>0</v>
      </c>
      <c r="IK939">
        <v>0</v>
      </c>
    </row>
    <row r="940" spans="1:245" x14ac:dyDescent="0.2">
      <c r="A940">
        <v>18</v>
      </c>
      <c r="B940">
        <v>1</v>
      </c>
      <c r="E940" t="s">
        <v>258</v>
      </c>
      <c r="F940" t="s">
        <v>145</v>
      </c>
      <c r="G940" t="s">
        <v>177</v>
      </c>
      <c r="H940" t="s">
        <v>61</v>
      </c>
      <c r="I940">
        <f>I939*J940</f>
        <v>8.5860000000000006E-2</v>
      </c>
      <c r="J940">
        <v>162.00000000000003</v>
      </c>
      <c r="K940">
        <v>162</v>
      </c>
      <c r="O940">
        <f t="shared" si="660"/>
        <v>555.24</v>
      </c>
      <c r="P940">
        <f t="shared" si="661"/>
        <v>555.24</v>
      </c>
      <c r="Q940">
        <f>(ROUND((ROUND(((ET940)*AV940*I940),2)*BB940),2)+ROUND((ROUND(((AE940-(EU940))*AV940*I940),2)*BS940),2))</f>
        <v>0</v>
      </c>
      <c r="R940">
        <f t="shared" si="662"/>
        <v>0</v>
      </c>
      <c r="S940">
        <f t="shared" si="663"/>
        <v>0</v>
      </c>
      <c r="T940">
        <f t="shared" si="664"/>
        <v>0</v>
      </c>
      <c r="U940">
        <f t="shared" si="665"/>
        <v>0</v>
      </c>
      <c r="V940">
        <f t="shared" si="666"/>
        <v>0</v>
      </c>
      <c r="W940">
        <f t="shared" si="667"/>
        <v>0</v>
      </c>
      <c r="X940">
        <f t="shared" si="668"/>
        <v>0</v>
      </c>
      <c r="Y940">
        <f t="shared" si="669"/>
        <v>0</v>
      </c>
      <c r="AA940">
        <v>44842498</v>
      </c>
      <c r="AB940">
        <f t="shared" si="670"/>
        <v>517.14</v>
      </c>
      <c r="AC940">
        <f t="shared" si="671"/>
        <v>517.14</v>
      </c>
      <c r="AD940">
        <f>ROUND((((ET940)-(EU940))+AE940),6)</f>
        <v>0</v>
      </c>
      <c r="AE940">
        <f>ROUND((EU940),6)</f>
        <v>0</v>
      </c>
      <c r="AF940">
        <f>ROUND((EV940),6)</f>
        <v>0</v>
      </c>
      <c r="AG940">
        <f t="shared" si="672"/>
        <v>0</v>
      </c>
      <c r="AH940">
        <f>(EW940)</f>
        <v>0</v>
      </c>
      <c r="AI940">
        <f>(EX940)</f>
        <v>0</v>
      </c>
      <c r="AJ940">
        <f t="shared" si="673"/>
        <v>0</v>
      </c>
      <c r="AK940">
        <v>517.14</v>
      </c>
      <c r="AL940">
        <v>517.14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1.002</v>
      </c>
      <c r="AZ940">
        <v>1</v>
      </c>
      <c r="BA940">
        <v>1</v>
      </c>
      <c r="BB940">
        <v>1</v>
      </c>
      <c r="BC940">
        <v>12.48</v>
      </c>
      <c r="BD940" t="s">
        <v>3</v>
      </c>
      <c r="BE940" t="s">
        <v>3</v>
      </c>
      <c r="BF940" t="s">
        <v>3</v>
      </c>
      <c r="BG940" t="s">
        <v>3</v>
      </c>
      <c r="BH940">
        <v>3</v>
      </c>
      <c r="BI940">
        <v>1</v>
      </c>
      <c r="BJ940" t="s">
        <v>178</v>
      </c>
      <c r="BM940">
        <v>152</v>
      </c>
      <c r="BN940">
        <v>0</v>
      </c>
      <c r="BO940" t="s">
        <v>145</v>
      </c>
      <c r="BP940">
        <v>1</v>
      </c>
      <c r="BQ940">
        <v>30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3</v>
      </c>
      <c r="BZ940">
        <v>0</v>
      </c>
      <c r="CA940">
        <v>0</v>
      </c>
      <c r="CB940" t="s">
        <v>3</v>
      </c>
      <c r="CE940">
        <v>30</v>
      </c>
      <c r="CF940">
        <v>0</v>
      </c>
      <c r="CG940">
        <v>0</v>
      </c>
      <c r="CM940">
        <v>0</v>
      </c>
      <c r="CN940" t="s">
        <v>3</v>
      </c>
      <c r="CO940">
        <v>0</v>
      </c>
      <c r="CP940">
        <f t="shared" si="674"/>
        <v>555.24</v>
      </c>
      <c r="CQ940">
        <f t="shared" si="675"/>
        <v>6466.76</v>
      </c>
      <c r="CR940">
        <f>(ROUND((ROUND(((ET940)*AV940*1),2)*BB940),2)+ROUND((ROUND(((AE940-(EU940))*AV940*1),2)*BS940),2))</f>
        <v>0</v>
      </c>
      <c r="CS940">
        <f t="shared" si="676"/>
        <v>0</v>
      </c>
      <c r="CT940">
        <f t="shared" si="677"/>
        <v>0</v>
      </c>
      <c r="CU940">
        <f t="shared" si="678"/>
        <v>0</v>
      </c>
      <c r="CV940">
        <f t="shared" si="679"/>
        <v>0</v>
      </c>
      <c r="CW940">
        <f t="shared" si="680"/>
        <v>0</v>
      </c>
      <c r="CX940">
        <f t="shared" si="681"/>
        <v>0</v>
      </c>
      <c r="CY940">
        <f t="shared" si="682"/>
        <v>0</v>
      </c>
      <c r="CZ940">
        <f t="shared" si="683"/>
        <v>0</v>
      </c>
      <c r="DC940" t="s">
        <v>3</v>
      </c>
      <c r="DD940" t="s">
        <v>3</v>
      </c>
      <c r="DE940" t="s">
        <v>3</v>
      </c>
      <c r="DF940" t="s">
        <v>3</v>
      </c>
      <c r="DG940" t="s">
        <v>3</v>
      </c>
      <c r="DH940" t="s">
        <v>3</v>
      </c>
      <c r="DI940" t="s">
        <v>3</v>
      </c>
      <c r="DJ940" t="s">
        <v>3</v>
      </c>
      <c r="DK940" t="s">
        <v>3</v>
      </c>
      <c r="DL940" t="s">
        <v>3</v>
      </c>
      <c r="DM940" t="s">
        <v>3</v>
      </c>
      <c r="DN940">
        <v>161</v>
      </c>
      <c r="DO940">
        <v>107</v>
      </c>
      <c r="DP940">
        <v>1.0469999999999999</v>
      </c>
      <c r="DQ940">
        <v>1.002</v>
      </c>
      <c r="DU940">
        <v>1007</v>
      </c>
      <c r="DV940" t="s">
        <v>61</v>
      </c>
      <c r="DW940" t="s">
        <v>61</v>
      </c>
      <c r="DX940">
        <v>1</v>
      </c>
      <c r="DZ940" t="s">
        <v>3</v>
      </c>
      <c r="EA940" t="s">
        <v>3</v>
      </c>
      <c r="EB940" t="s">
        <v>3</v>
      </c>
      <c r="EC940" t="s">
        <v>3</v>
      </c>
      <c r="EE940">
        <v>40698538</v>
      </c>
      <c r="EF940">
        <v>30</v>
      </c>
      <c r="EG940" t="s">
        <v>17</v>
      </c>
      <c r="EH940">
        <v>0</v>
      </c>
      <c r="EI940" t="s">
        <v>3</v>
      </c>
      <c r="EJ940">
        <v>1</v>
      </c>
      <c r="EK940">
        <v>152</v>
      </c>
      <c r="EL940" t="s">
        <v>143</v>
      </c>
      <c r="EM940" t="s">
        <v>144</v>
      </c>
      <c r="EO940" t="s">
        <v>3</v>
      </c>
      <c r="EQ940">
        <v>0</v>
      </c>
      <c r="ER940">
        <v>517.14</v>
      </c>
      <c r="ES940">
        <v>517.14</v>
      </c>
      <c r="ET940">
        <v>0</v>
      </c>
      <c r="EU940">
        <v>0</v>
      </c>
      <c r="EV940">
        <v>0</v>
      </c>
      <c r="EW940">
        <v>0</v>
      </c>
      <c r="EX940">
        <v>0</v>
      </c>
      <c r="FQ940">
        <v>0</v>
      </c>
      <c r="FR940">
        <v>0</v>
      </c>
      <c r="FS940">
        <v>0</v>
      </c>
      <c r="FX940">
        <v>161</v>
      </c>
      <c r="FY940">
        <v>107</v>
      </c>
      <c r="GA940" t="s">
        <v>3</v>
      </c>
      <c r="GD940">
        <v>0</v>
      </c>
      <c r="GF940">
        <v>412444006</v>
      </c>
      <c r="GG940">
        <v>2</v>
      </c>
      <c r="GH940">
        <v>1</v>
      </c>
      <c r="GI940">
        <v>2</v>
      </c>
      <c r="GJ940">
        <v>0</v>
      </c>
      <c r="GK940">
        <f>ROUND(R940*(R12)/100,2)</f>
        <v>0</v>
      </c>
      <c r="GL940">
        <f t="shared" si="684"/>
        <v>0</v>
      </c>
      <c r="GM940">
        <f t="shared" si="685"/>
        <v>555.24</v>
      </c>
      <c r="GN940">
        <f t="shared" si="686"/>
        <v>555.24</v>
      </c>
      <c r="GO940">
        <f t="shared" si="687"/>
        <v>0</v>
      </c>
      <c r="GP940">
        <f t="shared" si="688"/>
        <v>0</v>
      </c>
      <c r="GR940">
        <v>0</v>
      </c>
      <c r="GS940">
        <v>3</v>
      </c>
      <c r="GT940">
        <v>0</v>
      </c>
      <c r="GU940" t="s">
        <v>3</v>
      </c>
      <c r="GV940">
        <f t="shared" si="689"/>
        <v>0</v>
      </c>
      <c r="GW940">
        <v>1</v>
      </c>
      <c r="GX940">
        <f t="shared" si="690"/>
        <v>0</v>
      </c>
      <c r="HA940">
        <v>0</v>
      </c>
      <c r="HB940">
        <v>0</v>
      </c>
      <c r="HC940">
        <f t="shared" si="691"/>
        <v>0</v>
      </c>
      <c r="HE940" t="s">
        <v>3</v>
      </c>
      <c r="HF940" t="s">
        <v>3</v>
      </c>
      <c r="HM940" t="s">
        <v>3</v>
      </c>
      <c r="HN940" t="s">
        <v>3</v>
      </c>
      <c r="HO940" t="s">
        <v>3</v>
      </c>
      <c r="HP940" t="s">
        <v>3</v>
      </c>
      <c r="HQ940" t="s">
        <v>3</v>
      </c>
      <c r="HS940">
        <v>0</v>
      </c>
      <c r="IK940">
        <v>0</v>
      </c>
    </row>
    <row r="941" spans="1:245" x14ac:dyDescent="0.2">
      <c r="A941">
        <v>17</v>
      </c>
      <c r="B941">
        <v>1</v>
      </c>
      <c r="E941" t="s">
        <v>41</v>
      </c>
      <c r="F941" t="s">
        <v>148</v>
      </c>
      <c r="G941" t="s">
        <v>149</v>
      </c>
      <c r="H941" t="s">
        <v>141</v>
      </c>
      <c r="I941">
        <f>ROUND((I939),9)</f>
        <v>5.2999999999999998E-4</v>
      </c>
      <c r="J941">
        <v>0</v>
      </c>
      <c r="K941">
        <f>ROUND((I939),9)</f>
        <v>5.2999999999999998E-4</v>
      </c>
      <c r="O941">
        <f t="shared" si="660"/>
        <v>1.54</v>
      </c>
      <c r="P941">
        <f t="shared" si="661"/>
        <v>0.11</v>
      </c>
      <c r="Q941">
        <f>(ROUND((ROUND((((ET941*1.05))*AV941*I941),2)*BB941),2)+ROUND((ROUND(((AE941-((EU941*1.05)))*AV941*I941),2)*BS941),2))</f>
        <v>0</v>
      </c>
      <c r="R941">
        <f t="shared" si="662"/>
        <v>0</v>
      </c>
      <c r="S941">
        <f t="shared" si="663"/>
        <v>1.43</v>
      </c>
      <c r="T941">
        <f t="shared" si="664"/>
        <v>0</v>
      </c>
      <c r="U941">
        <f t="shared" si="665"/>
        <v>3.012328935E-3</v>
      </c>
      <c r="V941">
        <f t="shared" si="666"/>
        <v>0</v>
      </c>
      <c r="W941">
        <f t="shared" si="667"/>
        <v>0</v>
      </c>
      <c r="X941">
        <f t="shared" si="668"/>
        <v>1.92</v>
      </c>
      <c r="Y941">
        <f t="shared" si="669"/>
        <v>0.79</v>
      </c>
      <c r="AA941">
        <v>44842498</v>
      </c>
      <c r="AB941">
        <f t="shared" si="670"/>
        <v>120.86499999999999</v>
      </c>
      <c r="AC941">
        <f t="shared" si="671"/>
        <v>58.6</v>
      </c>
      <c r="AD941">
        <f>ROUND(((((ET941*1.05))-((EU941*1.05)))+AE941),6)</f>
        <v>0</v>
      </c>
      <c r="AE941">
        <f>ROUND(((EU941*1.05)),6)</f>
        <v>0</v>
      </c>
      <c r="AF941">
        <f>ROUND(((EV941*1.05)),6)</f>
        <v>62.265000000000001</v>
      </c>
      <c r="AG941">
        <f t="shared" si="672"/>
        <v>0</v>
      </c>
      <c r="AH941">
        <f>((EW941*1.05))</f>
        <v>5.4285000000000005</v>
      </c>
      <c r="AI941">
        <f>((EX941*1.05))</f>
        <v>0</v>
      </c>
      <c r="AJ941">
        <f t="shared" si="673"/>
        <v>0</v>
      </c>
      <c r="AK941">
        <v>117.9</v>
      </c>
      <c r="AL941">
        <v>58.6</v>
      </c>
      <c r="AM941">
        <v>0</v>
      </c>
      <c r="AN941">
        <v>0</v>
      </c>
      <c r="AO941">
        <v>59.3</v>
      </c>
      <c r="AP941">
        <v>0</v>
      </c>
      <c r="AQ941">
        <v>5.17</v>
      </c>
      <c r="AR941">
        <v>0</v>
      </c>
      <c r="AS941">
        <v>0</v>
      </c>
      <c r="AT941">
        <v>134</v>
      </c>
      <c r="AU941">
        <v>55</v>
      </c>
      <c r="AV941">
        <v>1.0469999999999999</v>
      </c>
      <c r="AW941">
        <v>1.002</v>
      </c>
      <c r="AZ941">
        <v>1</v>
      </c>
      <c r="BA941">
        <v>47.82</v>
      </c>
      <c r="BB941">
        <v>1</v>
      </c>
      <c r="BC941">
        <v>3.64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1</v>
      </c>
      <c r="BJ941" t="s">
        <v>150</v>
      </c>
      <c r="BM941">
        <v>152</v>
      </c>
      <c r="BN941">
        <v>0</v>
      </c>
      <c r="BO941" t="s">
        <v>148</v>
      </c>
      <c r="BP941">
        <v>1</v>
      </c>
      <c r="BQ941">
        <v>30</v>
      </c>
      <c r="BR941">
        <v>0</v>
      </c>
      <c r="BS941">
        <v>47.82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134</v>
      </c>
      <c r="CA941">
        <v>55</v>
      </c>
      <c r="CB941" t="s">
        <v>3</v>
      </c>
      <c r="CE941">
        <v>30</v>
      </c>
      <c r="CF941">
        <v>0</v>
      </c>
      <c r="CG941">
        <v>0</v>
      </c>
      <c r="CM941">
        <v>0</v>
      </c>
      <c r="CN941" t="s">
        <v>1008</v>
      </c>
      <c r="CO941">
        <v>0</v>
      </c>
      <c r="CP941">
        <f t="shared" si="674"/>
        <v>1.54</v>
      </c>
      <c r="CQ941">
        <f t="shared" si="675"/>
        <v>213.74</v>
      </c>
      <c r="CR941">
        <f>(ROUND((ROUND((((ET941*1.05))*AV941*1),2)*BB941),2)+ROUND((ROUND(((AE941-((EU941*1.05)))*AV941*1),2)*BS941),2))</f>
        <v>0</v>
      </c>
      <c r="CS941">
        <f t="shared" si="676"/>
        <v>0</v>
      </c>
      <c r="CT941">
        <f t="shared" si="677"/>
        <v>3117.39</v>
      </c>
      <c r="CU941">
        <f t="shared" si="678"/>
        <v>0</v>
      </c>
      <c r="CV941">
        <f t="shared" si="679"/>
        <v>5.6836395</v>
      </c>
      <c r="CW941">
        <f t="shared" si="680"/>
        <v>0</v>
      </c>
      <c r="CX941">
        <f t="shared" si="681"/>
        <v>0</v>
      </c>
      <c r="CY941">
        <f t="shared" si="682"/>
        <v>1.9162000000000001</v>
      </c>
      <c r="CZ941">
        <f t="shared" si="683"/>
        <v>0.78649999999999998</v>
      </c>
      <c r="DC941" t="s">
        <v>3</v>
      </c>
      <c r="DD941" t="s">
        <v>3</v>
      </c>
      <c r="DE941" t="s">
        <v>218</v>
      </c>
      <c r="DF941" t="s">
        <v>218</v>
      </c>
      <c r="DG941" t="s">
        <v>218</v>
      </c>
      <c r="DH941" t="s">
        <v>3</v>
      </c>
      <c r="DI941" t="s">
        <v>218</v>
      </c>
      <c r="DJ941" t="s">
        <v>218</v>
      </c>
      <c r="DK941" t="s">
        <v>3</v>
      </c>
      <c r="DL941" t="s">
        <v>3</v>
      </c>
      <c r="DM941" t="s">
        <v>3</v>
      </c>
      <c r="DN941">
        <v>161</v>
      </c>
      <c r="DO941">
        <v>107</v>
      </c>
      <c r="DP941">
        <v>1.0469999999999999</v>
      </c>
      <c r="DQ941">
        <v>1.002</v>
      </c>
      <c r="DU941">
        <v>1013</v>
      </c>
      <c r="DV941" t="s">
        <v>141</v>
      </c>
      <c r="DW941" t="s">
        <v>141</v>
      </c>
      <c r="DX941">
        <v>1</v>
      </c>
      <c r="DZ941" t="s">
        <v>3</v>
      </c>
      <c r="EA941" t="s">
        <v>3</v>
      </c>
      <c r="EB941" t="s">
        <v>3</v>
      </c>
      <c r="EC941" t="s">
        <v>3</v>
      </c>
      <c r="EE941">
        <v>40698538</v>
      </c>
      <c r="EF941">
        <v>30</v>
      </c>
      <c r="EG941" t="s">
        <v>17</v>
      </c>
      <c r="EH941">
        <v>0</v>
      </c>
      <c r="EI941" t="s">
        <v>3</v>
      </c>
      <c r="EJ941">
        <v>1</v>
      </c>
      <c r="EK941">
        <v>152</v>
      </c>
      <c r="EL941" t="s">
        <v>143</v>
      </c>
      <c r="EM941" t="s">
        <v>144</v>
      </c>
      <c r="EO941" t="s">
        <v>213</v>
      </c>
      <c r="EQ941">
        <v>131072</v>
      </c>
      <c r="ER941">
        <v>117.9</v>
      </c>
      <c r="ES941">
        <v>58.6</v>
      </c>
      <c r="ET941">
        <v>0</v>
      </c>
      <c r="EU941">
        <v>0</v>
      </c>
      <c r="EV941">
        <v>59.3</v>
      </c>
      <c r="EW941">
        <v>5.17</v>
      </c>
      <c r="EX941">
        <v>0</v>
      </c>
      <c r="EY941">
        <v>0</v>
      </c>
      <c r="FQ941">
        <v>0</v>
      </c>
      <c r="FR941">
        <v>0</v>
      </c>
      <c r="FS941">
        <v>0</v>
      </c>
      <c r="FX941">
        <v>161</v>
      </c>
      <c r="FY941">
        <v>107</v>
      </c>
      <c r="GA941" t="s">
        <v>3</v>
      </c>
      <c r="GD941">
        <v>0</v>
      </c>
      <c r="GF941">
        <v>36365599</v>
      </c>
      <c r="GG941">
        <v>2</v>
      </c>
      <c r="GH941">
        <v>1</v>
      </c>
      <c r="GI941">
        <v>2</v>
      </c>
      <c r="GJ941">
        <v>0</v>
      </c>
      <c r="GK941">
        <f>ROUND(R941*(R12)/100,2)</f>
        <v>0</v>
      </c>
      <c r="GL941">
        <f t="shared" si="684"/>
        <v>0</v>
      </c>
      <c r="GM941">
        <f t="shared" si="685"/>
        <v>4.25</v>
      </c>
      <c r="GN941">
        <f t="shared" si="686"/>
        <v>4.25</v>
      </c>
      <c r="GO941">
        <f t="shared" si="687"/>
        <v>0</v>
      </c>
      <c r="GP941">
        <f t="shared" si="688"/>
        <v>0</v>
      </c>
      <c r="GR941">
        <v>0</v>
      </c>
      <c r="GS941">
        <v>3</v>
      </c>
      <c r="GT941">
        <v>0</v>
      </c>
      <c r="GU941" t="s">
        <v>3</v>
      </c>
      <c r="GV941">
        <f t="shared" si="689"/>
        <v>0</v>
      </c>
      <c r="GW941">
        <v>1</v>
      </c>
      <c r="GX941">
        <f t="shared" si="690"/>
        <v>0</v>
      </c>
      <c r="HA941">
        <v>0</v>
      </c>
      <c r="HB941">
        <v>0</v>
      </c>
      <c r="HC941">
        <f t="shared" si="691"/>
        <v>0</v>
      </c>
      <c r="HE941" t="s">
        <v>3</v>
      </c>
      <c r="HF941" t="s">
        <v>3</v>
      </c>
      <c r="HM941" t="s">
        <v>3</v>
      </c>
      <c r="HN941" t="s">
        <v>3</v>
      </c>
      <c r="HO941" t="s">
        <v>3</v>
      </c>
      <c r="HP941" t="s">
        <v>3</v>
      </c>
      <c r="HQ941" t="s">
        <v>3</v>
      </c>
      <c r="HS941">
        <v>0</v>
      </c>
      <c r="IK941">
        <v>0</v>
      </c>
    </row>
    <row r="942" spans="1:245" x14ac:dyDescent="0.2">
      <c r="A942">
        <v>18</v>
      </c>
      <c r="B942">
        <v>1</v>
      </c>
      <c r="E942" t="s">
        <v>264</v>
      </c>
      <c r="F942" t="s">
        <v>145</v>
      </c>
      <c r="G942" t="s">
        <v>177</v>
      </c>
      <c r="H942" t="s">
        <v>61</v>
      </c>
      <c r="I942">
        <f>I941*J942</f>
        <v>5.4060000000000002E-3</v>
      </c>
      <c r="J942">
        <v>10.200000000000001</v>
      </c>
      <c r="K942">
        <v>10.200000000000001</v>
      </c>
      <c r="O942">
        <f t="shared" si="660"/>
        <v>34.94</v>
      </c>
      <c r="P942">
        <f t="shared" si="661"/>
        <v>34.94</v>
      </c>
      <c r="Q942">
        <f>(ROUND((ROUND(((ET942)*AV942*I942),2)*BB942),2)+ROUND((ROUND(((AE942-(EU942))*AV942*I942),2)*BS942),2))</f>
        <v>0</v>
      </c>
      <c r="R942">
        <f t="shared" si="662"/>
        <v>0</v>
      </c>
      <c r="S942">
        <f t="shared" si="663"/>
        <v>0</v>
      </c>
      <c r="T942">
        <f t="shared" si="664"/>
        <v>0</v>
      </c>
      <c r="U942">
        <f t="shared" si="665"/>
        <v>0</v>
      </c>
      <c r="V942">
        <f t="shared" si="666"/>
        <v>0</v>
      </c>
      <c r="W942">
        <f t="shared" si="667"/>
        <v>0</v>
      </c>
      <c r="X942">
        <f t="shared" si="668"/>
        <v>0</v>
      </c>
      <c r="Y942">
        <f t="shared" si="669"/>
        <v>0</v>
      </c>
      <c r="AA942">
        <v>44842498</v>
      </c>
      <c r="AB942">
        <f t="shared" si="670"/>
        <v>517.14</v>
      </c>
      <c r="AC942">
        <f t="shared" si="671"/>
        <v>517.14</v>
      </c>
      <c r="AD942">
        <f>ROUND((((ET942)-(EU942))+AE942),6)</f>
        <v>0</v>
      </c>
      <c r="AE942">
        <f>ROUND((EU942),6)</f>
        <v>0</v>
      </c>
      <c r="AF942">
        <f>ROUND((EV942),6)</f>
        <v>0</v>
      </c>
      <c r="AG942">
        <f t="shared" si="672"/>
        <v>0</v>
      </c>
      <c r="AH942">
        <f>(EW942)</f>
        <v>0</v>
      </c>
      <c r="AI942">
        <f>(EX942)</f>
        <v>0</v>
      </c>
      <c r="AJ942">
        <f t="shared" si="673"/>
        <v>0</v>
      </c>
      <c r="AK942">
        <v>517.14</v>
      </c>
      <c r="AL942">
        <v>517.14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1</v>
      </c>
      <c r="AW942">
        <v>1.002</v>
      </c>
      <c r="AZ942">
        <v>1</v>
      </c>
      <c r="BA942">
        <v>1</v>
      </c>
      <c r="BB942">
        <v>1</v>
      </c>
      <c r="BC942">
        <v>12.48</v>
      </c>
      <c r="BD942" t="s">
        <v>3</v>
      </c>
      <c r="BE942" t="s">
        <v>3</v>
      </c>
      <c r="BF942" t="s">
        <v>3</v>
      </c>
      <c r="BG942" t="s">
        <v>3</v>
      </c>
      <c r="BH942">
        <v>3</v>
      </c>
      <c r="BI942">
        <v>1</v>
      </c>
      <c r="BJ942" t="s">
        <v>178</v>
      </c>
      <c r="BM942">
        <v>152</v>
      </c>
      <c r="BN942">
        <v>0</v>
      </c>
      <c r="BO942" t="s">
        <v>145</v>
      </c>
      <c r="BP942">
        <v>1</v>
      </c>
      <c r="BQ942">
        <v>30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</v>
      </c>
      <c r="BZ942">
        <v>0</v>
      </c>
      <c r="CA942">
        <v>0</v>
      </c>
      <c r="CB942" t="s">
        <v>3</v>
      </c>
      <c r="CE942">
        <v>30</v>
      </c>
      <c r="CF942">
        <v>0</v>
      </c>
      <c r="CG942">
        <v>0</v>
      </c>
      <c r="CM942">
        <v>0</v>
      </c>
      <c r="CN942" t="s">
        <v>3</v>
      </c>
      <c r="CO942">
        <v>0</v>
      </c>
      <c r="CP942">
        <f t="shared" si="674"/>
        <v>34.94</v>
      </c>
      <c r="CQ942">
        <f t="shared" si="675"/>
        <v>6466.76</v>
      </c>
      <c r="CR942">
        <f>(ROUND((ROUND(((ET942)*AV942*1),2)*BB942),2)+ROUND((ROUND(((AE942-(EU942))*AV942*1),2)*BS942),2))</f>
        <v>0</v>
      </c>
      <c r="CS942">
        <f t="shared" si="676"/>
        <v>0</v>
      </c>
      <c r="CT942">
        <f t="shared" si="677"/>
        <v>0</v>
      </c>
      <c r="CU942">
        <f t="shared" si="678"/>
        <v>0</v>
      </c>
      <c r="CV942">
        <f t="shared" si="679"/>
        <v>0</v>
      </c>
      <c r="CW942">
        <f t="shared" si="680"/>
        <v>0</v>
      </c>
      <c r="CX942">
        <f t="shared" si="681"/>
        <v>0</v>
      </c>
      <c r="CY942">
        <f t="shared" si="682"/>
        <v>0</v>
      </c>
      <c r="CZ942">
        <f t="shared" si="683"/>
        <v>0</v>
      </c>
      <c r="DC942" t="s">
        <v>3</v>
      </c>
      <c r="DD942" t="s">
        <v>3</v>
      </c>
      <c r="DE942" t="s">
        <v>3</v>
      </c>
      <c r="DF942" t="s">
        <v>3</v>
      </c>
      <c r="DG942" t="s">
        <v>3</v>
      </c>
      <c r="DH942" t="s">
        <v>3</v>
      </c>
      <c r="DI942" t="s">
        <v>3</v>
      </c>
      <c r="DJ942" t="s">
        <v>3</v>
      </c>
      <c r="DK942" t="s">
        <v>3</v>
      </c>
      <c r="DL942" t="s">
        <v>3</v>
      </c>
      <c r="DM942" t="s">
        <v>3</v>
      </c>
      <c r="DN942">
        <v>161</v>
      </c>
      <c r="DO942">
        <v>107</v>
      </c>
      <c r="DP942">
        <v>1.0469999999999999</v>
      </c>
      <c r="DQ942">
        <v>1.002</v>
      </c>
      <c r="DU942">
        <v>1007</v>
      </c>
      <c r="DV942" t="s">
        <v>61</v>
      </c>
      <c r="DW942" t="s">
        <v>61</v>
      </c>
      <c r="DX942">
        <v>1</v>
      </c>
      <c r="DZ942" t="s">
        <v>3</v>
      </c>
      <c r="EA942" t="s">
        <v>3</v>
      </c>
      <c r="EB942" t="s">
        <v>3</v>
      </c>
      <c r="EC942" t="s">
        <v>3</v>
      </c>
      <c r="EE942">
        <v>40698538</v>
      </c>
      <c r="EF942">
        <v>30</v>
      </c>
      <c r="EG942" t="s">
        <v>17</v>
      </c>
      <c r="EH942">
        <v>0</v>
      </c>
      <c r="EI942" t="s">
        <v>3</v>
      </c>
      <c r="EJ942">
        <v>1</v>
      </c>
      <c r="EK942">
        <v>152</v>
      </c>
      <c r="EL942" t="s">
        <v>143</v>
      </c>
      <c r="EM942" t="s">
        <v>144</v>
      </c>
      <c r="EO942" t="s">
        <v>3</v>
      </c>
      <c r="EQ942">
        <v>0</v>
      </c>
      <c r="ER942">
        <v>517.14</v>
      </c>
      <c r="ES942">
        <v>517.14</v>
      </c>
      <c r="ET942">
        <v>0</v>
      </c>
      <c r="EU942">
        <v>0</v>
      </c>
      <c r="EV942">
        <v>0</v>
      </c>
      <c r="EW942">
        <v>0</v>
      </c>
      <c r="EX942">
        <v>0</v>
      </c>
      <c r="FQ942">
        <v>0</v>
      </c>
      <c r="FR942">
        <v>0</v>
      </c>
      <c r="FS942">
        <v>0</v>
      </c>
      <c r="FX942">
        <v>161</v>
      </c>
      <c r="FY942">
        <v>107</v>
      </c>
      <c r="GA942" t="s">
        <v>3</v>
      </c>
      <c r="GD942">
        <v>0</v>
      </c>
      <c r="GF942">
        <v>412444006</v>
      </c>
      <c r="GG942">
        <v>2</v>
      </c>
      <c r="GH942">
        <v>1</v>
      </c>
      <c r="GI942">
        <v>2</v>
      </c>
      <c r="GJ942">
        <v>0</v>
      </c>
      <c r="GK942">
        <f>ROUND(R942*(R12)/100,2)</f>
        <v>0</v>
      </c>
      <c r="GL942">
        <f t="shared" si="684"/>
        <v>0</v>
      </c>
      <c r="GM942">
        <f t="shared" si="685"/>
        <v>34.94</v>
      </c>
      <c r="GN942">
        <f t="shared" si="686"/>
        <v>34.94</v>
      </c>
      <c r="GO942">
        <f t="shared" si="687"/>
        <v>0</v>
      </c>
      <c r="GP942">
        <f t="shared" si="688"/>
        <v>0</v>
      </c>
      <c r="GR942">
        <v>0</v>
      </c>
      <c r="GS942">
        <v>3</v>
      </c>
      <c r="GT942">
        <v>0</v>
      </c>
      <c r="GU942" t="s">
        <v>3</v>
      </c>
      <c r="GV942">
        <f t="shared" si="689"/>
        <v>0</v>
      </c>
      <c r="GW942">
        <v>1</v>
      </c>
      <c r="GX942">
        <f t="shared" si="690"/>
        <v>0</v>
      </c>
      <c r="HA942">
        <v>0</v>
      </c>
      <c r="HB942">
        <v>0</v>
      </c>
      <c r="HC942">
        <f t="shared" si="691"/>
        <v>0</v>
      </c>
      <c r="HE942" t="s">
        <v>3</v>
      </c>
      <c r="HF942" t="s">
        <v>3</v>
      </c>
      <c r="HM942" t="s">
        <v>3</v>
      </c>
      <c r="HN942" t="s">
        <v>3</v>
      </c>
      <c r="HO942" t="s">
        <v>3</v>
      </c>
      <c r="HP942" t="s">
        <v>3</v>
      </c>
      <c r="HQ942" t="s">
        <v>3</v>
      </c>
      <c r="HS942">
        <v>0</v>
      </c>
      <c r="IK942">
        <v>0</v>
      </c>
    </row>
    <row r="943" spans="1:245" x14ac:dyDescent="0.2">
      <c r="A943">
        <v>17</v>
      </c>
      <c r="B943">
        <v>1</v>
      </c>
      <c r="E943" t="s">
        <v>221</v>
      </c>
      <c r="F943" t="s">
        <v>151</v>
      </c>
      <c r="G943" t="s">
        <v>152</v>
      </c>
      <c r="H943" t="s">
        <v>65</v>
      </c>
      <c r="I943">
        <f>ROUND(I937/0.35,9)</f>
        <v>5.3E-3</v>
      </c>
      <c r="J943">
        <v>0</v>
      </c>
      <c r="K943">
        <f>ROUND(I937/0.35,9)</f>
        <v>5.3E-3</v>
      </c>
      <c r="O943">
        <f t="shared" si="660"/>
        <v>61.72</v>
      </c>
      <c r="P943">
        <f t="shared" si="661"/>
        <v>5.05</v>
      </c>
      <c r="Q943">
        <f>(ROUND((ROUND((((ET943*1.05))*AV943*I943),2)*BB943),2)+ROUND((ROUND(((AE943-((EU943*1.05)))*AV943*I943),2)*BS943),2))</f>
        <v>42.32</v>
      </c>
      <c r="R943">
        <f t="shared" si="662"/>
        <v>12.91</v>
      </c>
      <c r="S943">
        <f t="shared" si="663"/>
        <v>14.35</v>
      </c>
      <c r="T943">
        <f t="shared" si="664"/>
        <v>0</v>
      </c>
      <c r="U943">
        <f t="shared" si="665"/>
        <v>2.499592095E-2</v>
      </c>
      <c r="V943">
        <f t="shared" si="666"/>
        <v>0</v>
      </c>
      <c r="W943">
        <f t="shared" si="667"/>
        <v>0</v>
      </c>
      <c r="X943">
        <f t="shared" si="668"/>
        <v>19.23</v>
      </c>
      <c r="Y943">
        <f t="shared" si="669"/>
        <v>7.89</v>
      </c>
      <c r="AA943">
        <v>44842498</v>
      </c>
      <c r="AB943">
        <f t="shared" si="670"/>
        <v>671.57600000000002</v>
      </c>
      <c r="AC943">
        <f t="shared" si="671"/>
        <v>57.83</v>
      </c>
      <c r="AD943">
        <f>ROUND(((((ET943*1.05))-((EU943*1.05)))+AE943),6)</f>
        <v>558.96749999999997</v>
      </c>
      <c r="AE943">
        <f>ROUND(((EU943*1.05)),6)</f>
        <v>48.908999999999999</v>
      </c>
      <c r="AF943">
        <f>ROUND(((EV943*1.05)),6)</f>
        <v>54.778500000000001</v>
      </c>
      <c r="AG943">
        <f t="shared" si="672"/>
        <v>0</v>
      </c>
      <c r="AH943">
        <f>((EW943*1.05))</f>
        <v>4.5045000000000002</v>
      </c>
      <c r="AI943">
        <f>((EX943*1.05))</f>
        <v>0</v>
      </c>
      <c r="AJ943">
        <f t="shared" si="673"/>
        <v>0</v>
      </c>
      <c r="AK943">
        <v>642.35</v>
      </c>
      <c r="AL943">
        <v>57.83</v>
      </c>
      <c r="AM943">
        <v>532.35</v>
      </c>
      <c r="AN943">
        <v>46.58</v>
      </c>
      <c r="AO943">
        <v>52.17</v>
      </c>
      <c r="AP943">
        <v>0</v>
      </c>
      <c r="AQ943">
        <v>4.29</v>
      </c>
      <c r="AR943">
        <v>0</v>
      </c>
      <c r="AS943">
        <v>0</v>
      </c>
      <c r="AT943">
        <v>134</v>
      </c>
      <c r="AU943">
        <v>55</v>
      </c>
      <c r="AV943">
        <v>1.0469999999999999</v>
      </c>
      <c r="AW943">
        <v>1</v>
      </c>
      <c r="AZ943">
        <v>1</v>
      </c>
      <c r="BA943">
        <v>47.82</v>
      </c>
      <c r="BB943">
        <v>13.65</v>
      </c>
      <c r="BC943">
        <v>16.3</v>
      </c>
      <c r="BD943" t="s">
        <v>3</v>
      </c>
      <c r="BE943" t="s">
        <v>3</v>
      </c>
      <c r="BF943" t="s">
        <v>3</v>
      </c>
      <c r="BG943" t="s">
        <v>3</v>
      </c>
      <c r="BH943">
        <v>0</v>
      </c>
      <c r="BI943">
        <v>1</v>
      </c>
      <c r="BJ943" t="s">
        <v>153</v>
      </c>
      <c r="BM943">
        <v>158</v>
      </c>
      <c r="BN943">
        <v>0</v>
      </c>
      <c r="BO943" t="s">
        <v>151</v>
      </c>
      <c r="BP943">
        <v>1</v>
      </c>
      <c r="BQ943">
        <v>30</v>
      </c>
      <c r="BR943">
        <v>0</v>
      </c>
      <c r="BS943">
        <v>47.82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134</v>
      </c>
      <c r="CA943">
        <v>55</v>
      </c>
      <c r="CB943" t="s">
        <v>3</v>
      </c>
      <c r="CE943">
        <v>30</v>
      </c>
      <c r="CF943">
        <v>0</v>
      </c>
      <c r="CG943">
        <v>0</v>
      </c>
      <c r="CM943">
        <v>0</v>
      </c>
      <c r="CN943" t="s">
        <v>1008</v>
      </c>
      <c r="CO943">
        <v>0</v>
      </c>
      <c r="CP943">
        <f t="shared" si="674"/>
        <v>61.72</v>
      </c>
      <c r="CQ943">
        <f t="shared" si="675"/>
        <v>942.63</v>
      </c>
      <c r="CR943">
        <f>(ROUND((ROUND((((ET943*1.05))*AV943*1),2)*BB943),2)+ROUND((ROUND(((AE943-((EU943*1.05)))*AV943*1),2)*BS943),2))</f>
        <v>7988.53</v>
      </c>
      <c r="CS943">
        <f t="shared" si="676"/>
        <v>2448.86</v>
      </c>
      <c r="CT943">
        <f t="shared" si="677"/>
        <v>2742.48</v>
      </c>
      <c r="CU943">
        <f t="shared" si="678"/>
        <v>0</v>
      </c>
      <c r="CV943">
        <f t="shared" si="679"/>
        <v>4.7162115</v>
      </c>
      <c r="CW943">
        <f t="shared" si="680"/>
        <v>0</v>
      </c>
      <c r="CX943">
        <f t="shared" si="681"/>
        <v>0</v>
      </c>
      <c r="CY943">
        <f t="shared" si="682"/>
        <v>19.228999999999999</v>
      </c>
      <c r="CZ943">
        <f t="shared" si="683"/>
        <v>7.8925000000000001</v>
      </c>
      <c r="DC943" t="s">
        <v>3</v>
      </c>
      <c r="DD943" t="s">
        <v>3</v>
      </c>
      <c r="DE943" t="s">
        <v>218</v>
      </c>
      <c r="DF943" t="s">
        <v>218</v>
      </c>
      <c r="DG943" t="s">
        <v>218</v>
      </c>
      <c r="DH943" t="s">
        <v>3</v>
      </c>
      <c r="DI943" t="s">
        <v>218</v>
      </c>
      <c r="DJ943" t="s">
        <v>218</v>
      </c>
      <c r="DK943" t="s">
        <v>3</v>
      </c>
      <c r="DL943" t="s">
        <v>3</v>
      </c>
      <c r="DM943" t="s">
        <v>3</v>
      </c>
      <c r="DN943">
        <v>161</v>
      </c>
      <c r="DO943">
        <v>107</v>
      </c>
      <c r="DP943">
        <v>1.0469999999999999</v>
      </c>
      <c r="DQ943">
        <v>1</v>
      </c>
      <c r="DU943">
        <v>1013</v>
      </c>
      <c r="DV943" t="s">
        <v>65</v>
      </c>
      <c r="DW943" t="s">
        <v>65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40698544</v>
      </c>
      <c r="EF943">
        <v>30</v>
      </c>
      <c r="EG943" t="s">
        <v>17</v>
      </c>
      <c r="EH943">
        <v>0</v>
      </c>
      <c r="EI943" t="s">
        <v>3</v>
      </c>
      <c r="EJ943">
        <v>1</v>
      </c>
      <c r="EK943">
        <v>158</v>
      </c>
      <c r="EL943" t="s">
        <v>154</v>
      </c>
      <c r="EM943" t="s">
        <v>155</v>
      </c>
      <c r="EO943" t="s">
        <v>213</v>
      </c>
      <c r="EQ943">
        <v>131072</v>
      </c>
      <c r="ER943">
        <v>642.35</v>
      </c>
      <c r="ES943">
        <v>57.83</v>
      </c>
      <c r="ET943">
        <v>532.35</v>
      </c>
      <c r="EU943">
        <v>46.58</v>
      </c>
      <c r="EV943">
        <v>52.17</v>
      </c>
      <c r="EW943">
        <v>4.29</v>
      </c>
      <c r="EX943">
        <v>0</v>
      </c>
      <c r="EY943">
        <v>0</v>
      </c>
      <c r="FQ943">
        <v>0</v>
      </c>
      <c r="FR943">
        <v>0</v>
      </c>
      <c r="FS943">
        <v>0</v>
      </c>
      <c r="FX943">
        <v>161</v>
      </c>
      <c r="FY943">
        <v>107</v>
      </c>
      <c r="GA943" t="s">
        <v>3</v>
      </c>
      <c r="GD943">
        <v>0</v>
      </c>
      <c r="GF943">
        <v>-399398241</v>
      </c>
      <c r="GG943">
        <v>2</v>
      </c>
      <c r="GH943">
        <v>1</v>
      </c>
      <c r="GI943">
        <v>2</v>
      </c>
      <c r="GJ943">
        <v>0</v>
      </c>
      <c r="GK943">
        <f>ROUND(R943*(R12)/100,2)</f>
        <v>20.66</v>
      </c>
      <c r="GL943">
        <f t="shared" si="684"/>
        <v>0</v>
      </c>
      <c r="GM943">
        <f t="shared" si="685"/>
        <v>109.5</v>
      </c>
      <c r="GN943">
        <f t="shared" si="686"/>
        <v>109.5</v>
      </c>
      <c r="GO943">
        <f t="shared" si="687"/>
        <v>0</v>
      </c>
      <c r="GP943">
        <f t="shared" si="688"/>
        <v>0</v>
      </c>
      <c r="GR943">
        <v>0</v>
      </c>
      <c r="GS943">
        <v>3</v>
      </c>
      <c r="GT943">
        <v>0</v>
      </c>
      <c r="GU943" t="s">
        <v>3</v>
      </c>
      <c r="GV943">
        <f t="shared" si="689"/>
        <v>0</v>
      </c>
      <c r="GW943">
        <v>1</v>
      </c>
      <c r="GX943">
        <f t="shared" si="690"/>
        <v>0</v>
      </c>
      <c r="HA943">
        <v>0</v>
      </c>
      <c r="HB943">
        <v>0</v>
      </c>
      <c r="HC943">
        <f t="shared" si="691"/>
        <v>0</v>
      </c>
      <c r="HE943" t="s">
        <v>3</v>
      </c>
      <c r="HF943" t="s">
        <v>3</v>
      </c>
      <c r="HM943" t="s">
        <v>3</v>
      </c>
      <c r="HN943" t="s">
        <v>3</v>
      </c>
      <c r="HO943" t="s">
        <v>3</v>
      </c>
      <c r="HP943" t="s">
        <v>3</v>
      </c>
      <c r="HQ943" t="s">
        <v>3</v>
      </c>
      <c r="HS943">
        <v>0</v>
      </c>
      <c r="IK943">
        <v>0</v>
      </c>
    </row>
    <row r="944" spans="1:245" x14ac:dyDescent="0.2">
      <c r="A944">
        <v>18</v>
      </c>
      <c r="B944">
        <v>1</v>
      </c>
      <c r="E944" t="s">
        <v>222</v>
      </c>
      <c r="F944" t="s">
        <v>156</v>
      </c>
      <c r="G944" t="s">
        <v>198</v>
      </c>
      <c r="H944" t="s">
        <v>158</v>
      </c>
      <c r="I944">
        <f>I943*J944</f>
        <v>5.0774E-2</v>
      </c>
      <c r="J944">
        <v>9.58</v>
      </c>
      <c r="K944">
        <v>9.58</v>
      </c>
      <c r="O944">
        <f t="shared" si="660"/>
        <v>223.79</v>
      </c>
      <c r="P944">
        <f t="shared" si="661"/>
        <v>223.79</v>
      </c>
      <c r="Q944">
        <f>(ROUND((ROUND(((ET944)*AV944*I944),2)*BB944),2)+ROUND((ROUND(((AE944-(EU944))*AV944*I944),2)*BS944),2))</f>
        <v>0</v>
      </c>
      <c r="R944">
        <f t="shared" si="662"/>
        <v>0</v>
      </c>
      <c r="S944">
        <f t="shared" si="663"/>
        <v>0</v>
      </c>
      <c r="T944">
        <f t="shared" si="664"/>
        <v>0</v>
      </c>
      <c r="U944">
        <f t="shared" si="665"/>
        <v>0</v>
      </c>
      <c r="V944">
        <f t="shared" si="666"/>
        <v>0</v>
      </c>
      <c r="W944">
        <f t="shared" si="667"/>
        <v>0</v>
      </c>
      <c r="X944">
        <f t="shared" si="668"/>
        <v>0</v>
      </c>
      <c r="Y944">
        <f t="shared" si="669"/>
        <v>0</v>
      </c>
      <c r="AA944">
        <v>44842498</v>
      </c>
      <c r="AB944">
        <f t="shared" si="670"/>
        <v>296.7</v>
      </c>
      <c r="AC944">
        <f t="shared" si="671"/>
        <v>296.7</v>
      </c>
      <c r="AD944">
        <f>ROUND((((ET944)-(EU944))+AE944),6)</f>
        <v>0</v>
      </c>
      <c r="AE944">
        <f>ROUND((EU944),6)</f>
        <v>0</v>
      </c>
      <c r="AF944">
        <f>ROUND((EV944),6)</f>
        <v>0</v>
      </c>
      <c r="AG944">
        <f t="shared" si="672"/>
        <v>0</v>
      </c>
      <c r="AH944">
        <f>(EW944)</f>
        <v>0</v>
      </c>
      <c r="AI944">
        <f>(EX944)</f>
        <v>0</v>
      </c>
      <c r="AJ944">
        <f t="shared" si="673"/>
        <v>0</v>
      </c>
      <c r="AK944">
        <v>296.7</v>
      </c>
      <c r="AL944">
        <v>296.7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14.86</v>
      </c>
      <c r="BD944" t="s">
        <v>3</v>
      </c>
      <c r="BE944" t="s">
        <v>3</v>
      </c>
      <c r="BF944" t="s">
        <v>3</v>
      </c>
      <c r="BG944" t="s">
        <v>3</v>
      </c>
      <c r="BH944">
        <v>3</v>
      </c>
      <c r="BI944">
        <v>1</v>
      </c>
      <c r="BJ944" t="s">
        <v>199</v>
      </c>
      <c r="BM944">
        <v>158</v>
      </c>
      <c r="BN944">
        <v>0</v>
      </c>
      <c r="BO944" t="s">
        <v>156</v>
      </c>
      <c r="BP944">
        <v>1</v>
      </c>
      <c r="BQ944">
        <v>30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</v>
      </c>
      <c r="BZ944">
        <v>0</v>
      </c>
      <c r="CA944">
        <v>0</v>
      </c>
      <c r="CB944" t="s">
        <v>3</v>
      </c>
      <c r="CE944">
        <v>30</v>
      </c>
      <c r="CF944">
        <v>0</v>
      </c>
      <c r="CG944">
        <v>0</v>
      </c>
      <c r="CM944">
        <v>0</v>
      </c>
      <c r="CN944" t="s">
        <v>3</v>
      </c>
      <c r="CO944">
        <v>0</v>
      </c>
      <c r="CP944">
        <f t="shared" si="674"/>
        <v>223.79</v>
      </c>
      <c r="CQ944">
        <f t="shared" si="675"/>
        <v>4408.96</v>
      </c>
      <c r="CR944">
        <f>(ROUND((ROUND(((ET944)*AV944*1),2)*BB944),2)+ROUND((ROUND(((AE944-(EU944))*AV944*1),2)*BS944),2))</f>
        <v>0</v>
      </c>
      <c r="CS944">
        <f t="shared" si="676"/>
        <v>0</v>
      </c>
      <c r="CT944">
        <f t="shared" si="677"/>
        <v>0</v>
      </c>
      <c r="CU944">
        <f t="shared" si="678"/>
        <v>0</v>
      </c>
      <c r="CV944">
        <f t="shared" si="679"/>
        <v>0</v>
      </c>
      <c r="CW944">
        <f t="shared" si="680"/>
        <v>0</v>
      </c>
      <c r="CX944">
        <f t="shared" si="681"/>
        <v>0</v>
      </c>
      <c r="CY944">
        <f t="shared" si="682"/>
        <v>0</v>
      </c>
      <c r="CZ944">
        <f t="shared" si="683"/>
        <v>0</v>
      </c>
      <c r="DC944" t="s">
        <v>3</v>
      </c>
      <c r="DD944" t="s">
        <v>3</v>
      </c>
      <c r="DE944" t="s">
        <v>3</v>
      </c>
      <c r="DF944" t="s">
        <v>3</v>
      </c>
      <c r="DG944" t="s">
        <v>3</v>
      </c>
      <c r="DH944" t="s">
        <v>3</v>
      </c>
      <c r="DI944" t="s">
        <v>3</v>
      </c>
      <c r="DJ944" t="s">
        <v>3</v>
      </c>
      <c r="DK944" t="s">
        <v>3</v>
      </c>
      <c r="DL944" t="s">
        <v>3</v>
      </c>
      <c r="DM944" t="s">
        <v>3</v>
      </c>
      <c r="DN944">
        <v>161</v>
      </c>
      <c r="DO944">
        <v>107</v>
      </c>
      <c r="DP944">
        <v>1.0469999999999999</v>
      </c>
      <c r="DQ944">
        <v>1</v>
      </c>
      <c r="DU944">
        <v>1009</v>
      </c>
      <c r="DV944" t="s">
        <v>158</v>
      </c>
      <c r="DW944" t="s">
        <v>158</v>
      </c>
      <c r="DX944">
        <v>1000</v>
      </c>
      <c r="DZ944" t="s">
        <v>3</v>
      </c>
      <c r="EA944" t="s">
        <v>3</v>
      </c>
      <c r="EB944" t="s">
        <v>3</v>
      </c>
      <c r="EC944" t="s">
        <v>3</v>
      </c>
      <c r="EE944">
        <v>40698544</v>
      </c>
      <c r="EF944">
        <v>30</v>
      </c>
      <c r="EG944" t="s">
        <v>17</v>
      </c>
      <c r="EH944">
        <v>0</v>
      </c>
      <c r="EI944" t="s">
        <v>3</v>
      </c>
      <c r="EJ944">
        <v>1</v>
      </c>
      <c r="EK944">
        <v>158</v>
      </c>
      <c r="EL944" t="s">
        <v>154</v>
      </c>
      <c r="EM944" t="s">
        <v>155</v>
      </c>
      <c r="EO944" t="s">
        <v>3</v>
      </c>
      <c r="EQ944">
        <v>0</v>
      </c>
      <c r="ER944">
        <v>296.7</v>
      </c>
      <c r="ES944">
        <v>296.7</v>
      </c>
      <c r="ET944">
        <v>0</v>
      </c>
      <c r="EU944">
        <v>0</v>
      </c>
      <c r="EV944">
        <v>0</v>
      </c>
      <c r="EW944">
        <v>0</v>
      </c>
      <c r="EX944">
        <v>0</v>
      </c>
      <c r="FQ944">
        <v>0</v>
      </c>
      <c r="FR944">
        <v>0</v>
      </c>
      <c r="FS944">
        <v>0</v>
      </c>
      <c r="FX944">
        <v>161</v>
      </c>
      <c r="FY944">
        <v>107</v>
      </c>
      <c r="GA944" t="s">
        <v>3</v>
      </c>
      <c r="GD944">
        <v>0</v>
      </c>
      <c r="GF944">
        <v>-2026741202</v>
      </c>
      <c r="GG944">
        <v>2</v>
      </c>
      <c r="GH944">
        <v>1</v>
      </c>
      <c r="GI944">
        <v>2</v>
      </c>
      <c r="GJ944">
        <v>0</v>
      </c>
      <c r="GK944">
        <f>ROUND(R944*(R12)/100,2)</f>
        <v>0</v>
      </c>
      <c r="GL944">
        <f t="shared" si="684"/>
        <v>0</v>
      </c>
      <c r="GM944">
        <f t="shared" si="685"/>
        <v>223.79</v>
      </c>
      <c r="GN944">
        <f t="shared" si="686"/>
        <v>223.79</v>
      </c>
      <c r="GO944">
        <f t="shared" si="687"/>
        <v>0</v>
      </c>
      <c r="GP944">
        <f t="shared" si="688"/>
        <v>0</v>
      </c>
      <c r="GR944">
        <v>0</v>
      </c>
      <c r="GS944">
        <v>3</v>
      </c>
      <c r="GT944">
        <v>0</v>
      </c>
      <c r="GU944" t="s">
        <v>3</v>
      </c>
      <c r="GV944">
        <f t="shared" si="689"/>
        <v>0</v>
      </c>
      <c r="GW944">
        <v>1</v>
      </c>
      <c r="GX944">
        <f t="shared" si="690"/>
        <v>0</v>
      </c>
      <c r="HA944">
        <v>0</v>
      </c>
      <c r="HB944">
        <v>0</v>
      </c>
      <c r="HC944">
        <f t="shared" si="691"/>
        <v>0</v>
      </c>
      <c r="HE944" t="s">
        <v>3</v>
      </c>
      <c r="HF944" t="s">
        <v>3</v>
      </c>
      <c r="HM944" t="s">
        <v>3</v>
      </c>
      <c r="HN944" t="s">
        <v>3</v>
      </c>
      <c r="HO944" t="s">
        <v>3</v>
      </c>
      <c r="HP944" t="s">
        <v>3</v>
      </c>
      <c r="HQ944" t="s">
        <v>3</v>
      </c>
      <c r="HS944">
        <v>0</v>
      </c>
      <c r="IK944">
        <v>0</v>
      </c>
    </row>
    <row r="945" spans="1:245" x14ac:dyDescent="0.2">
      <c r="A945">
        <v>17</v>
      </c>
      <c r="B945">
        <v>1</v>
      </c>
      <c r="E945" t="s">
        <v>48</v>
      </c>
      <c r="F945" t="s">
        <v>151</v>
      </c>
      <c r="G945" t="s">
        <v>152</v>
      </c>
      <c r="H945" t="s">
        <v>65</v>
      </c>
      <c r="I945">
        <f>ROUND(I943,9)</f>
        <v>5.3E-3</v>
      </c>
      <c r="J945">
        <v>0</v>
      </c>
      <c r="K945">
        <f>ROUND(I943,9)</f>
        <v>5.3E-3</v>
      </c>
      <c r="O945">
        <f t="shared" si="660"/>
        <v>61.72</v>
      </c>
      <c r="P945">
        <f t="shared" si="661"/>
        <v>5.05</v>
      </c>
      <c r="Q945">
        <f>(ROUND((ROUND((((ET945*1.05))*AV945*I945),2)*BB945),2)+ROUND((ROUND(((AE945-((EU945*1.05)))*AV945*I945),2)*BS945),2))</f>
        <v>42.32</v>
      </c>
      <c r="R945">
        <f t="shared" si="662"/>
        <v>12.91</v>
      </c>
      <c r="S945">
        <f t="shared" si="663"/>
        <v>14.35</v>
      </c>
      <c r="T945">
        <f t="shared" si="664"/>
        <v>0</v>
      </c>
      <c r="U945">
        <f t="shared" si="665"/>
        <v>2.499592095E-2</v>
      </c>
      <c r="V945">
        <f t="shared" si="666"/>
        <v>0</v>
      </c>
      <c r="W945">
        <f t="shared" si="667"/>
        <v>0</v>
      </c>
      <c r="X945">
        <f t="shared" si="668"/>
        <v>19.23</v>
      </c>
      <c r="Y945">
        <f t="shared" si="669"/>
        <v>7.89</v>
      </c>
      <c r="AA945">
        <v>44842498</v>
      </c>
      <c r="AB945">
        <f t="shared" si="670"/>
        <v>671.57600000000002</v>
      </c>
      <c r="AC945">
        <f t="shared" si="671"/>
        <v>57.83</v>
      </c>
      <c r="AD945">
        <f>ROUND(((((ET945*1.05))-((EU945*1.05)))+AE945),6)</f>
        <v>558.96749999999997</v>
      </c>
      <c r="AE945">
        <f>ROUND(((EU945*1.05)),6)</f>
        <v>48.908999999999999</v>
      </c>
      <c r="AF945">
        <f>ROUND(((EV945*1.05)),6)</f>
        <v>54.778500000000001</v>
      </c>
      <c r="AG945">
        <f t="shared" si="672"/>
        <v>0</v>
      </c>
      <c r="AH945">
        <f>((EW945*1.05))</f>
        <v>4.5045000000000002</v>
      </c>
      <c r="AI945">
        <f>((EX945*1.05))</f>
        <v>0</v>
      </c>
      <c r="AJ945">
        <f t="shared" si="673"/>
        <v>0</v>
      </c>
      <c r="AK945">
        <v>642.35</v>
      </c>
      <c r="AL945">
        <v>57.83</v>
      </c>
      <c r="AM945">
        <v>532.35</v>
      </c>
      <c r="AN945">
        <v>46.58</v>
      </c>
      <c r="AO945">
        <v>52.17</v>
      </c>
      <c r="AP945">
        <v>0</v>
      </c>
      <c r="AQ945">
        <v>4.29</v>
      </c>
      <c r="AR945">
        <v>0</v>
      </c>
      <c r="AS945">
        <v>0</v>
      </c>
      <c r="AT945">
        <v>134</v>
      </c>
      <c r="AU945">
        <v>55</v>
      </c>
      <c r="AV945">
        <v>1.0469999999999999</v>
      </c>
      <c r="AW945">
        <v>1</v>
      </c>
      <c r="AZ945">
        <v>1</v>
      </c>
      <c r="BA945">
        <v>47.82</v>
      </c>
      <c r="BB945">
        <v>13.65</v>
      </c>
      <c r="BC945">
        <v>16.3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1</v>
      </c>
      <c r="BJ945" t="s">
        <v>153</v>
      </c>
      <c r="BM945">
        <v>158</v>
      </c>
      <c r="BN945">
        <v>0</v>
      </c>
      <c r="BO945" t="s">
        <v>151</v>
      </c>
      <c r="BP945">
        <v>1</v>
      </c>
      <c r="BQ945">
        <v>30</v>
      </c>
      <c r="BR945">
        <v>0</v>
      </c>
      <c r="BS945">
        <v>47.82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134</v>
      </c>
      <c r="CA945">
        <v>55</v>
      </c>
      <c r="CB945" t="s">
        <v>3</v>
      </c>
      <c r="CE945">
        <v>30</v>
      </c>
      <c r="CF945">
        <v>0</v>
      </c>
      <c r="CG945">
        <v>0</v>
      </c>
      <c r="CM945">
        <v>0</v>
      </c>
      <c r="CN945" t="s">
        <v>1008</v>
      </c>
      <c r="CO945">
        <v>0</v>
      </c>
      <c r="CP945">
        <f t="shared" si="674"/>
        <v>61.72</v>
      </c>
      <c r="CQ945">
        <f t="shared" si="675"/>
        <v>942.63</v>
      </c>
      <c r="CR945">
        <f>(ROUND((ROUND((((ET945*1.05))*AV945*1),2)*BB945),2)+ROUND((ROUND(((AE945-((EU945*1.05)))*AV945*1),2)*BS945),2))</f>
        <v>7988.53</v>
      </c>
      <c r="CS945">
        <f t="shared" si="676"/>
        <v>2448.86</v>
      </c>
      <c r="CT945">
        <f t="shared" si="677"/>
        <v>2742.48</v>
      </c>
      <c r="CU945">
        <f t="shared" si="678"/>
        <v>0</v>
      </c>
      <c r="CV945">
        <f t="shared" si="679"/>
        <v>4.7162115</v>
      </c>
      <c r="CW945">
        <f t="shared" si="680"/>
        <v>0</v>
      </c>
      <c r="CX945">
        <f t="shared" si="681"/>
        <v>0</v>
      </c>
      <c r="CY945">
        <f t="shared" si="682"/>
        <v>19.228999999999999</v>
      </c>
      <c r="CZ945">
        <f t="shared" si="683"/>
        <v>7.8925000000000001</v>
      </c>
      <c r="DC945" t="s">
        <v>3</v>
      </c>
      <c r="DD945" t="s">
        <v>3</v>
      </c>
      <c r="DE945" t="s">
        <v>218</v>
      </c>
      <c r="DF945" t="s">
        <v>218</v>
      </c>
      <c r="DG945" t="s">
        <v>218</v>
      </c>
      <c r="DH945" t="s">
        <v>3</v>
      </c>
      <c r="DI945" t="s">
        <v>218</v>
      </c>
      <c r="DJ945" t="s">
        <v>218</v>
      </c>
      <c r="DK945" t="s">
        <v>3</v>
      </c>
      <c r="DL945" t="s">
        <v>3</v>
      </c>
      <c r="DM945" t="s">
        <v>3</v>
      </c>
      <c r="DN945">
        <v>161</v>
      </c>
      <c r="DO945">
        <v>107</v>
      </c>
      <c r="DP945">
        <v>1.0469999999999999</v>
      </c>
      <c r="DQ945">
        <v>1</v>
      </c>
      <c r="DU945">
        <v>1013</v>
      </c>
      <c r="DV945" t="s">
        <v>65</v>
      </c>
      <c r="DW945" t="s">
        <v>65</v>
      </c>
      <c r="DX945">
        <v>1</v>
      </c>
      <c r="DZ945" t="s">
        <v>3</v>
      </c>
      <c r="EA945" t="s">
        <v>3</v>
      </c>
      <c r="EB945" t="s">
        <v>3</v>
      </c>
      <c r="EC945" t="s">
        <v>3</v>
      </c>
      <c r="EE945">
        <v>40698544</v>
      </c>
      <c r="EF945">
        <v>30</v>
      </c>
      <c r="EG945" t="s">
        <v>17</v>
      </c>
      <c r="EH945">
        <v>0</v>
      </c>
      <c r="EI945" t="s">
        <v>3</v>
      </c>
      <c r="EJ945">
        <v>1</v>
      </c>
      <c r="EK945">
        <v>158</v>
      </c>
      <c r="EL945" t="s">
        <v>154</v>
      </c>
      <c r="EM945" t="s">
        <v>155</v>
      </c>
      <c r="EO945" t="s">
        <v>213</v>
      </c>
      <c r="EQ945">
        <v>131072</v>
      </c>
      <c r="ER945">
        <v>642.35</v>
      </c>
      <c r="ES945">
        <v>57.83</v>
      </c>
      <c r="ET945">
        <v>532.35</v>
      </c>
      <c r="EU945">
        <v>46.58</v>
      </c>
      <c r="EV945">
        <v>52.17</v>
      </c>
      <c r="EW945">
        <v>4.29</v>
      </c>
      <c r="EX945">
        <v>0</v>
      </c>
      <c r="EY945">
        <v>0</v>
      </c>
      <c r="FQ945">
        <v>0</v>
      </c>
      <c r="FR945">
        <v>0</v>
      </c>
      <c r="FS945">
        <v>0</v>
      </c>
      <c r="FX945">
        <v>161</v>
      </c>
      <c r="FY945">
        <v>107</v>
      </c>
      <c r="GA945" t="s">
        <v>3</v>
      </c>
      <c r="GD945">
        <v>0</v>
      </c>
      <c r="GF945">
        <v>-399398241</v>
      </c>
      <c r="GG945">
        <v>2</v>
      </c>
      <c r="GH945">
        <v>1</v>
      </c>
      <c r="GI945">
        <v>2</v>
      </c>
      <c r="GJ945">
        <v>0</v>
      </c>
      <c r="GK945">
        <f>ROUND(R945*(R12)/100,2)</f>
        <v>20.66</v>
      </c>
      <c r="GL945">
        <f t="shared" si="684"/>
        <v>0</v>
      </c>
      <c r="GM945">
        <f t="shared" si="685"/>
        <v>109.5</v>
      </c>
      <c r="GN945">
        <f t="shared" si="686"/>
        <v>109.5</v>
      </c>
      <c r="GO945">
        <f t="shared" si="687"/>
        <v>0</v>
      </c>
      <c r="GP945">
        <f t="shared" si="688"/>
        <v>0</v>
      </c>
      <c r="GR945">
        <v>0</v>
      </c>
      <c r="GS945">
        <v>3</v>
      </c>
      <c r="GT945">
        <v>0</v>
      </c>
      <c r="GU945" t="s">
        <v>3</v>
      </c>
      <c r="GV945">
        <f t="shared" si="689"/>
        <v>0</v>
      </c>
      <c r="GW945">
        <v>1</v>
      </c>
      <c r="GX945">
        <f t="shared" si="690"/>
        <v>0</v>
      </c>
      <c r="HA945">
        <v>0</v>
      </c>
      <c r="HB945">
        <v>0</v>
      </c>
      <c r="HC945">
        <f t="shared" si="691"/>
        <v>0</v>
      </c>
      <c r="HE945" t="s">
        <v>3</v>
      </c>
      <c r="HF945" t="s">
        <v>3</v>
      </c>
      <c r="HM945" t="s">
        <v>3</v>
      </c>
      <c r="HN945" t="s">
        <v>3</v>
      </c>
      <c r="HO945" t="s">
        <v>3</v>
      </c>
      <c r="HP945" t="s">
        <v>3</v>
      </c>
      <c r="HQ945" t="s">
        <v>3</v>
      </c>
      <c r="HS945">
        <v>0</v>
      </c>
      <c r="IK945">
        <v>0</v>
      </c>
    </row>
    <row r="946" spans="1:245" x14ac:dyDescent="0.2">
      <c r="A946">
        <v>18</v>
      </c>
      <c r="B946">
        <v>1</v>
      </c>
      <c r="E946" t="s">
        <v>236</v>
      </c>
      <c r="F946" t="s">
        <v>156</v>
      </c>
      <c r="G946" t="s">
        <v>198</v>
      </c>
      <c r="H946" t="s">
        <v>158</v>
      </c>
      <c r="I946">
        <f>I945*J946</f>
        <v>5.0774E-2</v>
      </c>
      <c r="J946">
        <v>9.58</v>
      </c>
      <c r="K946">
        <v>9.58</v>
      </c>
      <c r="O946">
        <f t="shared" si="660"/>
        <v>223.79</v>
      </c>
      <c r="P946">
        <f t="shared" si="661"/>
        <v>223.79</v>
      </c>
      <c r="Q946">
        <f>(ROUND((ROUND(((ET946)*AV946*I946),2)*BB946),2)+ROUND((ROUND(((AE946-(EU946))*AV946*I946),2)*BS946),2))</f>
        <v>0</v>
      </c>
      <c r="R946">
        <f t="shared" si="662"/>
        <v>0</v>
      </c>
      <c r="S946">
        <f t="shared" si="663"/>
        <v>0</v>
      </c>
      <c r="T946">
        <f t="shared" si="664"/>
        <v>0</v>
      </c>
      <c r="U946">
        <f t="shared" si="665"/>
        <v>0</v>
      </c>
      <c r="V946">
        <f t="shared" si="666"/>
        <v>0</v>
      </c>
      <c r="W946">
        <f t="shared" si="667"/>
        <v>0</v>
      </c>
      <c r="X946">
        <f t="shared" si="668"/>
        <v>0</v>
      </c>
      <c r="Y946">
        <f t="shared" si="669"/>
        <v>0</v>
      </c>
      <c r="AA946">
        <v>44842498</v>
      </c>
      <c r="AB946">
        <f t="shared" si="670"/>
        <v>296.7</v>
      </c>
      <c r="AC946">
        <f t="shared" si="671"/>
        <v>296.7</v>
      </c>
      <c r="AD946">
        <f>ROUND((((ET946)-(EU946))+AE946),6)</f>
        <v>0</v>
      </c>
      <c r="AE946">
        <f>ROUND((EU946),6)</f>
        <v>0</v>
      </c>
      <c r="AF946">
        <f>ROUND((EV946),6)</f>
        <v>0</v>
      </c>
      <c r="AG946">
        <f t="shared" si="672"/>
        <v>0</v>
      </c>
      <c r="AH946">
        <f>(EW946)</f>
        <v>0</v>
      </c>
      <c r="AI946">
        <f>(EX946)</f>
        <v>0</v>
      </c>
      <c r="AJ946">
        <f t="shared" si="673"/>
        <v>0</v>
      </c>
      <c r="AK946">
        <v>296.7</v>
      </c>
      <c r="AL946">
        <v>296.7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14.86</v>
      </c>
      <c r="BD946" t="s">
        <v>3</v>
      </c>
      <c r="BE946" t="s">
        <v>3</v>
      </c>
      <c r="BF946" t="s">
        <v>3</v>
      </c>
      <c r="BG946" t="s">
        <v>3</v>
      </c>
      <c r="BH946">
        <v>3</v>
      </c>
      <c r="BI946">
        <v>1</v>
      </c>
      <c r="BJ946" t="s">
        <v>199</v>
      </c>
      <c r="BM946">
        <v>158</v>
      </c>
      <c r="BN946">
        <v>0</v>
      </c>
      <c r="BO946" t="s">
        <v>156</v>
      </c>
      <c r="BP946">
        <v>1</v>
      </c>
      <c r="BQ946">
        <v>30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3</v>
      </c>
      <c r="BZ946">
        <v>0</v>
      </c>
      <c r="CA946">
        <v>0</v>
      </c>
      <c r="CB946" t="s">
        <v>3</v>
      </c>
      <c r="CE946">
        <v>30</v>
      </c>
      <c r="CF946">
        <v>0</v>
      </c>
      <c r="CG946">
        <v>0</v>
      </c>
      <c r="CM946">
        <v>0</v>
      </c>
      <c r="CN946" t="s">
        <v>3</v>
      </c>
      <c r="CO946">
        <v>0</v>
      </c>
      <c r="CP946">
        <f t="shared" si="674"/>
        <v>223.79</v>
      </c>
      <c r="CQ946">
        <f t="shared" si="675"/>
        <v>4408.96</v>
      </c>
      <c r="CR946">
        <f>(ROUND((ROUND(((ET946)*AV946*1),2)*BB946),2)+ROUND((ROUND(((AE946-(EU946))*AV946*1),2)*BS946),2))</f>
        <v>0</v>
      </c>
      <c r="CS946">
        <f t="shared" si="676"/>
        <v>0</v>
      </c>
      <c r="CT946">
        <f t="shared" si="677"/>
        <v>0</v>
      </c>
      <c r="CU946">
        <f t="shared" si="678"/>
        <v>0</v>
      </c>
      <c r="CV946">
        <f t="shared" si="679"/>
        <v>0</v>
      </c>
      <c r="CW946">
        <f t="shared" si="680"/>
        <v>0</v>
      </c>
      <c r="CX946">
        <f t="shared" si="681"/>
        <v>0</v>
      </c>
      <c r="CY946">
        <f t="shared" si="682"/>
        <v>0</v>
      </c>
      <c r="CZ946">
        <f t="shared" si="683"/>
        <v>0</v>
      </c>
      <c r="DC946" t="s">
        <v>3</v>
      </c>
      <c r="DD946" t="s">
        <v>3</v>
      </c>
      <c r="DE946" t="s">
        <v>3</v>
      </c>
      <c r="DF946" t="s">
        <v>3</v>
      </c>
      <c r="DG946" t="s">
        <v>3</v>
      </c>
      <c r="DH946" t="s">
        <v>3</v>
      </c>
      <c r="DI946" t="s">
        <v>3</v>
      </c>
      <c r="DJ946" t="s">
        <v>3</v>
      </c>
      <c r="DK946" t="s">
        <v>3</v>
      </c>
      <c r="DL946" t="s">
        <v>3</v>
      </c>
      <c r="DM946" t="s">
        <v>3</v>
      </c>
      <c r="DN946">
        <v>161</v>
      </c>
      <c r="DO946">
        <v>107</v>
      </c>
      <c r="DP946">
        <v>1.0469999999999999</v>
      </c>
      <c r="DQ946">
        <v>1</v>
      </c>
      <c r="DU946">
        <v>1009</v>
      </c>
      <c r="DV946" t="s">
        <v>158</v>
      </c>
      <c r="DW946" t="s">
        <v>158</v>
      </c>
      <c r="DX946">
        <v>1000</v>
      </c>
      <c r="DZ946" t="s">
        <v>3</v>
      </c>
      <c r="EA946" t="s">
        <v>3</v>
      </c>
      <c r="EB946" t="s">
        <v>3</v>
      </c>
      <c r="EC946" t="s">
        <v>3</v>
      </c>
      <c r="EE946">
        <v>40698544</v>
      </c>
      <c r="EF946">
        <v>30</v>
      </c>
      <c r="EG946" t="s">
        <v>17</v>
      </c>
      <c r="EH946">
        <v>0</v>
      </c>
      <c r="EI946" t="s">
        <v>3</v>
      </c>
      <c r="EJ946">
        <v>1</v>
      </c>
      <c r="EK946">
        <v>158</v>
      </c>
      <c r="EL946" t="s">
        <v>154</v>
      </c>
      <c r="EM946" t="s">
        <v>155</v>
      </c>
      <c r="EO946" t="s">
        <v>3</v>
      </c>
      <c r="EQ946">
        <v>0</v>
      </c>
      <c r="ER946">
        <v>296.7</v>
      </c>
      <c r="ES946">
        <v>296.7</v>
      </c>
      <c r="ET946">
        <v>0</v>
      </c>
      <c r="EU946">
        <v>0</v>
      </c>
      <c r="EV946">
        <v>0</v>
      </c>
      <c r="EW946">
        <v>0</v>
      </c>
      <c r="EX946">
        <v>0</v>
      </c>
      <c r="FQ946">
        <v>0</v>
      </c>
      <c r="FR946">
        <v>0</v>
      </c>
      <c r="FS946">
        <v>0</v>
      </c>
      <c r="FX946">
        <v>161</v>
      </c>
      <c r="FY946">
        <v>107</v>
      </c>
      <c r="GA946" t="s">
        <v>3</v>
      </c>
      <c r="GD946">
        <v>0</v>
      </c>
      <c r="GF946">
        <v>-2026741202</v>
      </c>
      <c r="GG946">
        <v>2</v>
      </c>
      <c r="GH946">
        <v>1</v>
      </c>
      <c r="GI946">
        <v>2</v>
      </c>
      <c r="GJ946">
        <v>0</v>
      </c>
      <c r="GK946">
        <f>ROUND(R946*(R12)/100,2)</f>
        <v>0</v>
      </c>
      <c r="GL946">
        <f t="shared" si="684"/>
        <v>0</v>
      </c>
      <c r="GM946">
        <f t="shared" si="685"/>
        <v>223.79</v>
      </c>
      <c r="GN946">
        <f t="shared" si="686"/>
        <v>223.79</v>
      </c>
      <c r="GO946">
        <f t="shared" si="687"/>
        <v>0</v>
      </c>
      <c r="GP946">
        <f t="shared" si="688"/>
        <v>0</v>
      </c>
      <c r="GR946">
        <v>0</v>
      </c>
      <c r="GS946">
        <v>3</v>
      </c>
      <c r="GT946">
        <v>0</v>
      </c>
      <c r="GU946" t="s">
        <v>3</v>
      </c>
      <c r="GV946">
        <f t="shared" si="689"/>
        <v>0</v>
      </c>
      <c r="GW946">
        <v>1</v>
      </c>
      <c r="GX946">
        <f t="shared" si="690"/>
        <v>0</v>
      </c>
      <c r="HA946">
        <v>0</v>
      </c>
      <c r="HB946">
        <v>0</v>
      </c>
      <c r="HC946">
        <f t="shared" si="691"/>
        <v>0</v>
      </c>
      <c r="HE946" t="s">
        <v>3</v>
      </c>
      <c r="HF946" t="s">
        <v>3</v>
      </c>
      <c r="HM946" t="s">
        <v>3</v>
      </c>
      <c r="HN946" t="s">
        <v>3</v>
      </c>
      <c r="HO946" t="s">
        <v>3</v>
      </c>
      <c r="HP946" t="s">
        <v>3</v>
      </c>
      <c r="HQ946" t="s">
        <v>3</v>
      </c>
      <c r="HS946">
        <v>0</v>
      </c>
      <c r="IK946">
        <v>0</v>
      </c>
    </row>
    <row r="947" spans="1:245" x14ac:dyDescent="0.2">
      <c r="A947">
        <v>17</v>
      </c>
      <c r="B947">
        <v>1</v>
      </c>
      <c r="E947" t="s">
        <v>240</v>
      </c>
      <c r="F947" t="s">
        <v>160</v>
      </c>
      <c r="G947" t="s">
        <v>161</v>
      </c>
      <c r="H947" t="s">
        <v>65</v>
      </c>
      <c r="I947">
        <f>ROUND(I945,9)</f>
        <v>5.3E-3</v>
      </c>
      <c r="J947">
        <v>0</v>
      </c>
      <c r="K947">
        <f>ROUND(I945,9)</f>
        <v>5.3E-3</v>
      </c>
      <c r="O947">
        <f t="shared" si="660"/>
        <v>13.34</v>
      </c>
      <c r="P947">
        <f t="shared" si="661"/>
        <v>0</v>
      </c>
      <c r="Q947">
        <f>(ROUND((ROUND(((((ET947*1.05)*3))*AV947*I947),2)*BB947),2)+ROUND((ROUND(((AE947-(((EU947*1.05)*3)))*AV947*I947),2)*BS947),2))</f>
        <v>7.6</v>
      </c>
      <c r="R947">
        <f t="shared" si="662"/>
        <v>1.91</v>
      </c>
      <c r="S947">
        <f t="shared" si="663"/>
        <v>5.74</v>
      </c>
      <c r="T947">
        <f t="shared" si="664"/>
        <v>0</v>
      </c>
      <c r="U947">
        <f t="shared" si="665"/>
        <v>9.2642224500000016E-3</v>
      </c>
      <c r="V947">
        <f t="shared" si="666"/>
        <v>0</v>
      </c>
      <c r="W947">
        <f t="shared" si="667"/>
        <v>0</v>
      </c>
      <c r="X947">
        <f t="shared" si="668"/>
        <v>7.69</v>
      </c>
      <c r="Y947">
        <f t="shared" si="669"/>
        <v>3.16</v>
      </c>
      <c r="AA947">
        <v>44842498</v>
      </c>
      <c r="AB947">
        <f t="shared" si="670"/>
        <v>125.27549999999999</v>
      </c>
      <c r="AC947">
        <f t="shared" si="671"/>
        <v>0</v>
      </c>
      <c r="AD947">
        <f>ROUND((((((ET947*1.05)*3))-(((EU947*1.05)*3)))+AE947),6)</f>
        <v>103.446</v>
      </c>
      <c r="AE947">
        <f>ROUND((((EU947*1.05)*3)),6)</f>
        <v>6.867</v>
      </c>
      <c r="AF947">
        <f>ROUND((((EV947*1.05)*3)),6)</f>
        <v>21.829499999999999</v>
      </c>
      <c r="AG947">
        <f t="shared" si="672"/>
        <v>0</v>
      </c>
      <c r="AH947">
        <f>(((EW947*1.05)*3))</f>
        <v>1.6695000000000002</v>
      </c>
      <c r="AI947">
        <f>(((EX947*1.05)*3))</f>
        <v>0</v>
      </c>
      <c r="AJ947">
        <f t="shared" si="673"/>
        <v>0</v>
      </c>
      <c r="AK947">
        <v>39.770000000000003</v>
      </c>
      <c r="AL947">
        <v>0</v>
      </c>
      <c r="AM947">
        <v>32.840000000000003</v>
      </c>
      <c r="AN947">
        <v>2.1800000000000002</v>
      </c>
      <c r="AO947">
        <v>6.93</v>
      </c>
      <c r="AP947">
        <v>0</v>
      </c>
      <c r="AQ947">
        <v>0.53</v>
      </c>
      <c r="AR947">
        <v>0</v>
      </c>
      <c r="AS947">
        <v>0</v>
      </c>
      <c r="AT947">
        <v>134</v>
      </c>
      <c r="AU947">
        <v>55</v>
      </c>
      <c r="AV947">
        <v>1.0469999999999999</v>
      </c>
      <c r="AW947">
        <v>1</v>
      </c>
      <c r="AZ947">
        <v>1</v>
      </c>
      <c r="BA947">
        <v>47.82</v>
      </c>
      <c r="BB947">
        <v>13.33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0</v>
      </c>
      <c r="BI947">
        <v>1</v>
      </c>
      <c r="BJ947" t="s">
        <v>598</v>
      </c>
      <c r="BM947">
        <v>158</v>
      </c>
      <c r="BN947">
        <v>0</v>
      </c>
      <c r="BO947" t="s">
        <v>160</v>
      </c>
      <c r="BP947">
        <v>1</v>
      </c>
      <c r="BQ947">
        <v>30</v>
      </c>
      <c r="BR947">
        <v>0</v>
      </c>
      <c r="BS947">
        <v>47.82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134</v>
      </c>
      <c r="CA947">
        <v>55</v>
      </c>
      <c r="CB947" t="s">
        <v>3</v>
      </c>
      <c r="CE947">
        <v>30</v>
      </c>
      <c r="CF947">
        <v>0</v>
      </c>
      <c r="CG947">
        <v>0</v>
      </c>
      <c r="CM947">
        <v>0</v>
      </c>
      <c r="CN947" t="s">
        <v>1008</v>
      </c>
      <c r="CO947">
        <v>0</v>
      </c>
      <c r="CP947">
        <f t="shared" si="674"/>
        <v>13.34</v>
      </c>
      <c r="CQ947">
        <f t="shared" si="675"/>
        <v>0</v>
      </c>
      <c r="CR947">
        <f>(ROUND((ROUND(((((ET947*1.05)*3))*AV947*1),2)*BB947),2)+ROUND((ROUND(((AE947-(((EU947*1.05)*3)))*AV947*1),2)*BS947),2))</f>
        <v>1443.77</v>
      </c>
      <c r="CS947">
        <f t="shared" si="676"/>
        <v>343.83</v>
      </c>
      <c r="CT947">
        <f t="shared" si="677"/>
        <v>1093.17</v>
      </c>
      <c r="CU947">
        <f t="shared" si="678"/>
        <v>0</v>
      </c>
      <c r="CV947">
        <f t="shared" si="679"/>
        <v>1.7479665000000002</v>
      </c>
      <c r="CW947">
        <f t="shared" si="680"/>
        <v>0</v>
      </c>
      <c r="CX947">
        <f t="shared" si="681"/>
        <v>0</v>
      </c>
      <c r="CY947">
        <f t="shared" si="682"/>
        <v>7.6916000000000011</v>
      </c>
      <c r="CZ947">
        <f t="shared" si="683"/>
        <v>3.1570000000000005</v>
      </c>
      <c r="DC947" t="s">
        <v>3</v>
      </c>
      <c r="DD947" t="s">
        <v>3</v>
      </c>
      <c r="DE947" t="s">
        <v>599</v>
      </c>
      <c r="DF947" t="s">
        <v>599</v>
      </c>
      <c r="DG947" t="s">
        <v>599</v>
      </c>
      <c r="DH947" t="s">
        <v>3</v>
      </c>
      <c r="DI947" t="s">
        <v>599</v>
      </c>
      <c r="DJ947" t="s">
        <v>599</v>
      </c>
      <c r="DK947" t="s">
        <v>3</v>
      </c>
      <c r="DL947" t="s">
        <v>3</v>
      </c>
      <c r="DM947" t="s">
        <v>3</v>
      </c>
      <c r="DN947">
        <v>161</v>
      </c>
      <c r="DO947">
        <v>107</v>
      </c>
      <c r="DP947">
        <v>1.0469999999999999</v>
      </c>
      <c r="DQ947">
        <v>1</v>
      </c>
      <c r="DU947">
        <v>1013</v>
      </c>
      <c r="DV947" t="s">
        <v>65</v>
      </c>
      <c r="DW947" t="s">
        <v>65</v>
      </c>
      <c r="DX947">
        <v>1</v>
      </c>
      <c r="DZ947" t="s">
        <v>3</v>
      </c>
      <c r="EA947" t="s">
        <v>3</v>
      </c>
      <c r="EB947" t="s">
        <v>3</v>
      </c>
      <c r="EC947" t="s">
        <v>3</v>
      </c>
      <c r="EE947">
        <v>40698544</v>
      </c>
      <c r="EF947">
        <v>30</v>
      </c>
      <c r="EG947" t="s">
        <v>17</v>
      </c>
      <c r="EH947">
        <v>0</v>
      </c>
      <c r="EI947" t="s">
        <v>3</v>
      </c>
      <c r="EJ947">
        <v>1</v>
      </c>
      <c r="EK947">
        <v>158</v>
      </c>
      <c r="EL947" t="s">
        <v>154</v>
      </c>
      <c r="EM947" t="s">
        <v>155</v>
      </c>
      <c r="EO947" t="s">
        <v>213</v>
      </c>
      <c r="EQ947">
        <v>131072</v>
      </c>
      <c r="ER947">
        <v>39.770000000000003</v>
      </c>
      <c r="ES947">
        <v>0</v>
      </c>
      <c r="ET947">
        <v>32.840000000000003</v>
      </c>
      <c r="EU947">
        <v>2.1800000000000002</v>
      </c>
      <c r="EV947">
        <v>6.93</v>
      </c>
      <c r="EW947">
        <v>0.53</v>
      </c>
      <c r="EX947">
        <v>0</v>
      </c>
      <c r="EY947">
        <v>0</v>
      </c>
      <c r="FQ947">
        <v>0</v>
      </c>
      <c r="FR947">
        <v>0</v>
      </c>
      <c r="FS947">
        <v>0</v>
      </c>
      <c r="FX947">
        <v>161</v>
      </c>
      <c r="FY947">
        <v>107</v>
      </c>
      <c r="GA947" t="s">
        <v>3</v>
      </c>
      <c r="GD947">
        <v>0</v>
      </c>
      <c r="GF947">
        <v>-1968364840</v>
      </c>
      <c r="GG947">
        <v>2</v>
      </c>
      <c r="GH947">
        <v>1</v>
      </c>
      <c r="GI947">
        <v>2</v>
      </c>
      <c r="GJ947">
        <v>0</v>
      </c>
      <c r="GK947">
        <f>ROUND(R947*(R12)/100,2)</f>
        <v>3.06</v>
      </c>
      <c r="GL947">
        <f t="shared" si="684"/>
        <v>0</v>
      </c>
      <c r="GM947">
        <f t="shared" si="685"/>
        <v>27.25</v>
      </c>
      <c r="GN947">
        <f t="shared" si="686"/>
        <v>27.25</v>
      </c>
      <c r="GO947">
        <f t="shared" si="687"/>
        <v>0</v>
      </c>
      <c r="GP947">
        <f t="shared" si="688"/>
        <v>0</v>
      </c>
      <c r="GR947">
        <v>0</v>
      </c>
      <c r="GS947">
        <v>3</v>
      </c>
      <c r="GT947">
        <v>0</v>
      </c>
      <c r="GU947" t="s">
        <v>600</v>
      </c>
      <c r="GV947">
        <f>ROUND(((((((GT947*3)*3)*3)*3)*3)),6)</f>
        <v>0</v>
      </c>
      <c r="GW947">
        <v>1</v>
      </c>
      <c r="GX947">
        <f t="shared" si="690"/>
        <v>0</v>
      </c>
      <c r="HA947">
        <v>0</v>
      </c>
      <c r="HB947">
        <v>0</v>
      </c>
      <c r="HC947">
        <f t="shared" si="691"/>
        <v>0</v>
      </c>
      <c r="HE947" t="s">
        <v>3</v>
      </c>
      <c r="HF947" t="s">
        <v>3</v>
      </c>
      <c r="HM947" t="s">
        <v>3</v>
      </c>
      <c r="HN947" t="s">
        <v>3</v>
      </c>
      <c r="HO947" t="s">
        <v>3</v>
      </c>
      <c r="HP947" t="s">
        <v>3</v>
      </c>
      <c r="HQ947" t="s">
        <v>3</v>
      </c>
      <c r="HS947">
        <v>0</v>
      </c>
      <c r="IK947">
        <v>0</v>
      </c>
    </row>
    <row r="948" spans="1:245" x14ac:dyDescent="0.2">
      <c r="A948">
        <v>18</v>
      </c>
      <c r="B948">
        <v>1</v>
      </c>
      <c r="E948" t="s">
        <v>242</v>
      </c>
      <c r="F948" t="s">
        <v>156</v>
      </c>
      <c r="G948" t="s">
        <v>198</v>
      </c>
      <c r="H948" t="s">
        <v>158</v>
      </c>
      <c r="I948">
        <f>I947*J948</f>
        <v>3.8159999999999999E-2</v>
      </c>
      <c r="J948">
        <v>7.2</v>
      </c>
      <c r="K948">
        <v>2.4</v>
      </c>
      <c r="O948">
        <f t="shared" si="660"/>
        <v>168.22</v>
      </c>
      <c r="P948">
        <f t="shared" si="661"/>
        <v>168.22</v>
      </c>
      <c r="Q948">
        <f>(ROUND((ROUND(((ET948)*AV948*I948),2)*BB948),2)+ROUND((ROUND(((AE948-(EU948))*AV948*I948),2)*BS948),2))</f>
        <v>0</v>
      </c>
      <c r="R948">
        <f t="shared" si="662"/>
        <v>0</v>
      </c>
      <c r="S948">
        <f t="shared" si="663"/>
        <v>0</v>
      </c>
      <c r="T948">
        <f t="shared" si="664"/>
        <v>0</v>
      </c>
      <c r="U948">
        <f t="shared" si="665"/>
        <v>0</v>
      </c>
      <c r="V948">
        <f t="shared" si="666"/>
        <v>0</v>
      </c>
      <c r="W948">
        <f t="shared" si="667"/>
        <v>0</v>
      </c>
      <c r="X948">
        <f t="shared" si="668"/>
        <v>0</v>
      </c>
      <c r="Y948">
        <f t="shared" si="669"/>
        <v>0</v>
      </c>
      <c r="AA948">
        <v>44842498</v>
      </c>
      <c r="AB948">
        <f t="shared" si="670"/>
        <v>296.7</v>
      </c>
      <c r="AC948">
        <f t="shared" si="671"/>
        <v>296.7</v>
      </c>
      <c r="AD948">
        <f>ROUND((((ET948)-(EU948))+AE948),6)</f>
        <v>0</v>
      </c>
      <c r="AE948">
        <f>ROUND((EU948),6)</f>
        <v>0</v>
      </c>
      <c r="AF948">
        <f>ROUND((EV948),6)</f>
        <v>0</v>
      </c>
      <c r="AG948">
        <f t="shared" si="672"/>
        <v>0</v>
      </c>
      <c r="AH948">
        <f>(EW948)</f>
        <v>0</v>
      </c>
      <c r="AI948">
        <f>(EX948)</f>
        <v>0</v>
      </c>
      <c r="AJ948">
        <f t="shared" si="673"/>
        <v>0</v>
      </c>
      <c r="AK948">
        <v>296.7</v>
      </c>
      <c r="AL948">
        <v>296.7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14.86</v>
      </c>
      <c r="BD948" t="s">
        <v>3</v>
      </c>
      <c r="BE948" t="s">
        <v>3</v>
      </c>
      <c r="BF948" t="s">
        <v>3</v>
      </c>
      <c r="BG948" t="s">
        <v>3</v>
      </c>
      <c r="BH948">
        <v>3</v>
      </c>
      <c r="BI948">
        <v>1</v>
      </c>
      <c r="BJ948" t="s">
        <v>199</v>
      </c>
      <c r="BM948">
        <v>158</v>
      </c>
      <c r="BN948">
        <v>0</v>
      </c>
      <c r="BO948" t="s">
        <v>156</v>
      </c>
      <c r="BP948">
        <v>1</v>
      </c>
      <c r="BQ948">
        <v>30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3</v>
      </c>
      <c r="BZ948">
        <v>0</v>
      </c>
      <c r="CA948">
        <v>0</v>
      </c>
      <c r="CB948" t="s">
        <v>3</v>
      </c>
      <c r="CE948">
        <v>30</v>
      </c>
      <c r="CF948">
        <v>0</v>
      </c>
      <c r="CG948">
        <v>0</v>
      </c>
      <c r="CM948">
        <v>0</v>
      </c>
      <c r="CN948" t="s">
        <v>1008</v>
      </c>
      <c r="CO948">
        <v>0</v>
      </c>
      <c r="CP948">
        <f t="shared" si="674"/>
        <v>168.22</v>
      </c>
      <c r="CQ948">
        <f t="shared" si="675"/>
        <v>4408.96</v>
      </c>
      <c r="CR948">
        <f>(ROUND((ROUND(((ET948)*AV948*1),2)*BB948),2)+ROUND((ROUND(((AE948-(EU948))*AV948*1),2)*BS948),2))</f>
        <v>0</v>
      </c>
      <c r="CS948">
        <f t="shared" si="676"/>
        <v>0</v>
      </c>
      <c r="CT948">
        <f t="shared" si="677"/>
        <v>0</v>
      </c>
      <c r="CU948">
        <f t="shared" si="678"/>
        <v>0</v>
      </c>
      <c r="CV948">
        <f t="shared" si="679"/>
        <v>0</v>
      </c>
      <c r="CW948">
        <f t="shared" si="680"/>
        <v>0</v>
      </c>
      <c r="CX948">
        <f t="shared" si="681"/>
        <v>0</v>
      </c>
      <c r="CY948">
        <f t="shared" si="682"/>
        <v>0</v>
      </c>
      <c r="CZ948">
        <f t="shared" si="683"/>
        <v>0</v>
      </c>
      <c r="DC948" t="s">
        <v>3</v>
      </c>
      <c r="DD948" t="s">
        <v>3</v>
      </c>
      <c r="DE948" t="s">
        <v>3</v>
      </c>
      <c r="DF948" t="s">
        <v>3</v>
      </c>
      <c r="DG948" t="s">
        <v>3</v>
      </c>
      <c r="DH948" t="s">
        <v>3</v>
      </c>
      <c r="DI948" t="s">
        <v>3</v>
      </c>
      <c r="DJ948" t="s">
        <v>3</v>
      </c>
      <c r="DK948" t="s">
        <v>3</v>
      </c>
      <c r="DL948" t="s">
        <v>3</v>
      </c>
      <c r="DM948" t="s">
        <v>3</v>
      </c>
      <c r="DN948">
        <v>161</v>
      </c>
      <c r="DO948">
        <v>107</v>
      </c>
      <c r="DP948">
        <v>1.0469999999999999</v>
      </c>
      <c r="DQ948">
        <v>1</v>
      </c>
      <c r="DU948">
        <v>1009</v>
      </c>
      <c r="DV948" t="s">
        <v>158</v>
      </c>
      <c r="DW948" t="s">
        <v>158</v>
      </c>
      <c r="DX948">
        <v>1000</v>
      </c>
      <c r="DZ948" t="s">
        <v>3</v>
      </c>
      <c r="EA948" t="s">
        <v>3</v>
      </c>
      <c r="EB948" t="s">
        <v>3</v>
      </c>
      <c r="EC948" t="s">
        <v>3</v>
      </c>
      <c r="EE948">
        <v>40698544</v>
      </c>
      <c r="EF948">
        <v>30</v>
      </c>
      <c r="EG948" t="s">
        <v>17</v>
      </c>
      <c r="EH948">
        <v>0</v>
      </c>
      <c r="EI948" t="s">
        <v>3</v>
      </c>
      <c r="EJ948">
        <v>1</v>
      </c>
      <c r="EK948">
        <v>158</v>
      </c>
      <c r="EL948" t="s">
        <v>154</v>
      </c>
      <c r="EM948" t="s">
        <v>155</v>
      </c>
      <c r="EO948" t="s">
        <v>27</v>
      </c>
      <c r="EQ948">
        <v>0</v>
      </c>
      <c r="ER948">
        <v>296.7</v>
      </c>
      <c r="ES948">
        <v>296.7</v>
      </c>
      <c r="ET948">
        <v>0</v>
      </c>
      <c r="EU948">
        <v>0</v>
      </c>
      <c r="EV948">
        <v>0</v>
      </c>
      <c r="EW948">
        <v>0</v>
      </c>
      <c r="EX948">
        <v>0</v>
      </c>
      <c r="FQ948">
        <v>0</v>
      </c>
      <c r="FR948">
        <v>0</v>
      </c>
      <c r="FS948">
        <v>0</v>
      </c>
      <c r="FX948">
        <v>161</v>
      </c>
      <c r="FY948">
        <v>107</v>
      </c>
      <c r="GA948" t="s">
        <v>3</v>
      </c>
      <c r="GD948">
        <v>0</v>
      </c>
      <c r="GF948">
        <v>-2026741202</v>
      </c>
      <c r="GG948">
        <v>2</v>
      </c>
      <c r="GH948">
        <v>1</v>
      </c>
      <c r="GI948">
        <v>2</v>
      </c>
      <c r="GJ948">
        <v>0</v>
      </c>
      <c r="GK948">
        <f>ROUND(R948*(R12)/100,2)</f>
        <v>0</v>
      </c>
      <c r="GL948">
        <f t="shared" si="684"/>
        <v>0</v>
      </c>
      <c r="GM948">
        <f t="shared" si="685"/>
        <v>168.22</v>
      </c>
      <c r="GN948">
        <f t="shared" si="686"/>
        <v>168.22</v>
      </c>
      <c r="GO948">
        <f t="shared" si="687"/>
        <v>0</v>
      </c>
      <c r="GP948">
        <f t="shared" si="688"/>
        <v>0</v>
      </c>
      <c r="GR948">
        <v>0</v>
      </c>
      <c r="GS948">
        <v>3</v>
      </c>
      <c r="GT948">
        <v>0</v>
      </c>
      <c r="GU948" t="s">
        <v>3</v>
      </c>
      <c r="GV948">
        <f>ROUND((GT948),6)</f>
        <v>0</v>
      </c>
      <c r="GW948">
        <v>1</v>
      </c>
      <c r="GX948">
        <f t="shared" si="690"/>
        <v>0</v>
      </c>
      <c r="HA948">
        <v>0</v>
      </c>
      <c r="HB948">
        <v>0</v>
      </c>
      <c r="HC948">
        <f t="shared" si="691"/>
        <v>0</v>
      </c>
      <c r="HE948" t="s">
        <v>3</v>
      </c>
      <c r="HF948" t="s">
        <v>3</v>
      </c>
      <c r="HM948" t="s">
        <v>165</v>
      </c>
      <c r="HN948" t="s">
        <v>3</v>
      </c>
      <c r="HO948" t="s">
        <v>3</v>
      </c>
      <c r="HP948" t="s">
        <v>3</v>
      </c>
      <c r="HQ948" t="s">
        <v>3</v>
      </c>
      <c r="HS948">
        <v>0</v>
      </c>
      <c r="IK948">
        <v>0</v>
      </c>
    </row>
    <row r="949" spans="1:245" x14ac:dyDescent="0.2">
      <c r="A949">
        <v>17</v>
      </c>
      <c r="B949">
        <v>1</v>
      </c>
      <c r="E949" t="s">
        <v>306</v>
      </c>
      <c r="F949" t="s">
        <v>160</v>
      </c>
      <c r="G949" t="s">
        <v>161</v>
      </c>
      <c r="H949" t="s">
        <v>65</v>
      </c>
      <c r="I949">
        <f>ROUND(I947,9)</f>
        <v>5.3E-3</v>
      </c>
      <c r="J949">
        <v>0</v>
      </c>
      <c r="K949">
        <f>ROUND(I947,9)</f>
        <v>5.3E-3</v>
      </c>
      <c r="O949">
        <f t="shared" si="660"/>
        <v>8.9</v>
      </c>
      <c r="P949">
        <f t="shared" si="661"/>
        <v>0</v>
      </c>
      <c r="Q949">
        <f>(ROUND((ROUND(((((ET949*1.05)*2))*AV949*I949),2)*BB949),2)+ROUND((ROUND(((AE949-(((EU949*1.05)*2)))*AV949*I949),2)*BS949),2))</f>
        <v>5.07</v>
      </c>
      <c r="R949">
        <f t="shared" si="662"/>
        <v>1.43</v>
      </c>
      <c r="S949">
        <f t="shared" si="663"/>
        <v>3.83</v>
      </c>
      <c r="T949">
        <f t="shared" si="664"/>
        <v>0</v>
      </c>
      <c r="U949">
        <f t="shared" si="665"/>
        <v>6.1761483000000008E-3</v>
      </c>
      <c r="V949">
        <f t="shared" si="666"/>
        <v>0</v>
      </c>
      <c r="W949">
        <f t="shared" si="667"/>
        <v>0</v>
      </c>
      <c r="X949">
        <f t="shared" si="668"/>
        <v>5.13</v>
      </c>
      <c r="Y949">
        <f t="shared" si="669"/>
        <v>2.11</v>
      </c>
      <c r="AA949">
        <v>44842498</v>
      </c>
      <c r="AB949">
        <f t="shared" si="670"/>
        <v>83.516999999999996</v>
      </c>
      <c r="AC949">
        <f t="shared" si="671"/>
        <v>0</v>
      </c>
      <c r="AD949">
        <f>ROUND((((((ET949*1.05)*2))-(((EU949*1.05)*2)))+AE949),6)</f>
        <v>68.963999999999999</v>
      </c>
      <c r="AE949">
        <f>ROUND((((EU949*1.05)*2)),6)</f>
        <v>4.5780000000000003</v>
      </c>
      <c r="AF949">
        <f>ROUND((((EV949*1.05)*2)),6)</f>
        <v>14.553000000000001</v>
      </c>
      <c r="AG949">
        <f t="shared" si="672"/>
        <v>0</v>
      </c>
      <c r="AH949">
        <f>(((EW949*1.05)*2))</f>
        <v>1.1130000000000002</v>
      </c>
      <c r="AI949">
        <f>(((EX949*1.05)*2))</f>
        <v>0</v>
      </c>
      <c r="AJ949">
        <f t="shared" si="673"/>
        <v>0</v>
      </c>
      <c r="AK949">
        <v>39.770000000000003</v>
      </c>
      <c r="AL949">
        <v>0</v>
      </c>
      <c r="AM949">
        <v>32.840000000000003</v>
      </c>
      <c r="AN949">
        <v>2.1800000000000002</v>
      </c>
      <c r="AO949">
        <v>6.93</v>
      </c>
      <c r="AP949">
        <v>0</v>
      </c>
      <c r="AQ949">
        <v>0.53</v>
      </c>
      <c r="AR949">
        <v>0</v>
      </c>
      <c r="AS949">
        <v>0</v>
      </c>
      <c r="AT949">
        <v>134</v>
      </c>
      <c r="AU949">
        <v>55</v>
      </c>
      <c r="AV949">
        <v>1.0469999999999999</v>
      </c>
      <c r="AW949">
        <v>1</v>
      </c>
      <c r="AZ949">
        <v>1</v>
      </c>
      <c r="BA949">
        <v>47.82</v>
      </c>
      <c r="BB949">
        <v>13.33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1</v>
      </c>
      <c r="BJ949" t="s">
        <v>598</v>
      </c>
      <c r="BM949">
        <v>158</v>
      </c>
      <c r="BN949">
        <v>0</v>
      </c>
      <c r="BO949" t="s">
        <v>160</v>
      </c>
      <c r="BP949">
        <v>1</v>
      </c>
      <c r="BQ949">
        <v>30</v>
      </c>
      <c r="BR949">
        <v>0</v>
      </c>
      <c r="BS949">
        <v>47.82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134</v>
      </c>
      <c r="CA949">
        <v>55</v>
      </c>
      <c r="CB949" t="s">
        <v>3</v>
      </c>
      <c r="CE949">
        <v>30</v>
      </c>
      <c r="CF949">
        <v>0</v>
      </c>
      <c r="CG949">
        <v>0</v>
      </c>
      <c r="CM949">
        <v>0</v>
      </c>
      <c r="CN949" t="s">
        <v>1008</v>
      </c>
      <c r="CO949">
        <v>0</v>
      </c>
      <c r="CP949">
        <f t="shared" si="674"/>
        <v>8.9</v>
      </c>
      <c r="CQ949">
        <f t="shared" si="675"/>
        <v>0</v>
      </c>
      <c r="CR949">
        <f>(ROUND((ROUND(((((ET949*1.05)*2))*AV949*1),2)*BB949),2)+ROUND((ROUND(((AE949-(((EU949*1.05)*2)))*AV949*1),2)*BS949),2))</f>
        <v>962.56</v>
      </c>
      <c r="CS949">
        <f t="shared" si="676"/>
        <v>229.06</v>
      </c>
      <c r="CT949">
        <f t="shared" si="677"/>
        <v>728.78</v>
      </c>
      <c r="CU949">
        <f t="shared" si="678"/>
        <v>0</v>
      </c>
      <c r="CV949">
        <f t="shared" si="679"/>
        <v>1.1653110000000002</v>
      </c>
      <c r="CW949">
        <f t="shared" si="680"/>
        <v>0</v>
      </c>
      <c r="CX949">
        <f t="shared" si="681"/>
        <v>0</v>
      </c>
      <c r="CY949">
        <f t="shared" si="682"/>
        <v>5.1322000000000001</v>
      </c>
      <c r="CZ949">
        <f t="shared" si="683"/>
        <v>2.1065</v>
      </c>
      <c r="DC949" t="s">
        <v>3</v>
      </c>
      <c r="DD949" t="s">
        <v>3</v>
      </c>
      <c r="DE949" t="s">
        <v>601</v>
      </c>
      <c r="DF949" t="s">
        <v>601</v>
      </c>
      <c r="DG949" t="s">
        <v>601</v>
      </c>
      <c r="DH949" t="s">
        <v>3</v>
      </c>
      <c r="DI949" t="s">
        <v>601</v>
      </c>
      <c r="DJ949" t="s">
        <v>601</v>
      </c>
      <c r="DK949" t="s">
        <v>3</v>
      </c>
      <c r="DL949" t="s">
        <v>3</v>
      </c>
      <c r="DM949" t="s">
        <v>3</v>
      </c>
      <c r="DN949">
        <v>161</v>
      </c>
      <c r="DO949">
        <v>107</v>
      </c>
      <c r="DP949">
        <v>1.0469999999999999</v>
      </c>
      <c r="DQ949">
        <v>1</v>
      </c>
      <c r="DU949">
        <v>1013</v>
      </c>
      <c r="DV949" t="s">
        <v>65</v>
      </c>
      <c r="DW949" t="s">
        <v>65</v>
      </c>
      <c r="DX949">
        <v>1</v>
      </c>
      <c r="DZ949" t="s">
        <v>3</v>
      </c>
      <c r="EA949" t="s">
        <v>3</v>
      </c>
      <c r="EB949" t="s">
        <v>3</v>
      </c>
      <c r="EC949" t="s">
        <v>3</v>
      </c>
      <c r="EE949">
        <v>40698544</v>
      </c>
      <c r="EF949">
        <v>30</v>
      </c>
      <c r="EG949" t="s">
        <v>17</v>
      </c>
      <c r="EH949">
        <v>0</v>
      </c>
      <c r="EI949" t="s">
        <v>3</v>
      </c>
      <c r="EJ949">
        <v>1</v>
      </c>
      <c r="EK949">
        <v>158</v>
      </c>
      <c r="EL949" t="s">
        <v>154</v>
      </c>
      <c r="EM949" t="s">
        <v>155</v>
      </c>
      <c r="EO949" t="s">
        <v>213</v>
      </c>
      <c r="EQ949">
        <v>131072</v>
      </c>
      <c r="ER949">
        <v>39.770000000000003</v>
      </c>
      <c r="ES949">
        <v>0</v>
      </c>
      <c r="ET949">
        <v>32.840000000000003</v>
      </c>
      <c r="EU949">
        <v>2.1800000000000002</v>
      </c>
      <c r="EV949">
        <v>6.93</v>
      </c>
      <c r="EW949">
        <v>0.53</v>
      </c>
      <c r="EX949">
        <v>0</v>
      </c>
      <c r="EY949">
        <v>0</v>
      </c>
      <c r="FQ949">
        <v>0</v>
      </c>
      <c r="FR949">
        <v>0</v>
      </c>
      <c r="FS949">
        <v>0</v>
      </c>
      <c r="FX949">
        <v>161</v>
      </c>
      <c r="FY949">
        <v>107</v>
      </c>
      <c r="GA949" t="s">
        <v>3</v>
      </c>
      <c r="GD949">
        <v>0</v>
      </c>
      <c r="GF949">
        <v>-1968364840</v>
      </c>
      <c r="GG949">
        <v>2</v>
      </c>
      <c r="GH949">
        <v>1</v>
      </c>
      <c r="GI949">
        <v>2</v>
      </c>
      <c r="GJ949">
        <v>0</v>
      </c>
      <c r="GK949">
        <f>ROUND(R949*(R12)/100,2)</f>
        <v>2.29</v>
      </c>
      <c r="GL949">
        <f t="shared" si="684"/>
        <v>0</v>
      </c>
      <c r="GM949">
        <f t="shared" si="685"/>
        <v>18.43</v>
      </c>
      <c r="GN949">
        <f t="shared" si="686"/>
        <v>18.43</v>
      </c>
      <c r="GO949">
        <f t="shared" si="687"/>
        <v>0</v>
      </c>
      <c r="GP949">
        <f t="shared" si="688"/>
        <v>0</v>
      </c>
      <c r="GR949">
        <v>0</v>
      </c>
      <c r="GS949">
        <v>3</v>
      </c>
      <c r="GT949">
        <v>0</v>
      </c>
      <c r="GU949" t="s">
        <v>602</v>
      </c>
      <c r="GV949">
        <f>ROUND(((((((GT949*2)*2)*2)*2)*2)),6)</f>
        <v>0</v>
      </c>
      <c r="GW949">
        <v>1</v>
      </c>
      <c r="GX949">
        <f t="shared" si="690"/>
        <v>0</v>
      </c>
      <c r="HA949">
        <v>0</v>
      </c>
      <c r="HB949">
        <v>0</v>
      </c>
      <c r="HC949">
        <f t="shared" si="691"/>
        <v>0</v>
      </c>
      <c r="HE949" t="s">
        <v>3</v>
      </c>
      <c r="HF949" t="s">
        <v>3</v>
      </c>
      <c r="HM949" t="s">
        <v>3</v>
      </c>
      <c r="HN949" t="s">
        <v>3</v>
      </c>
      <c r="HO949" t="s">
        <v>3</v>
      </c>
      <c r="HP949" t="s">
        <v>3</v>
      </c>
      <c r="HQ949" t="s">
        <v>3</v>
      </c>
      <c r="HS949">
        <v>0</v>
      </c>
      <c r="IK949">
        <v>0</v>
      </c>
    </row>
    <row r="950" spans="1:245" x14ac:dyDescent="0.2">
      <c r="A950">
        <v>18</v>
      </c>
      <c r="B950">
        <v>1</v>
      </c>
      <c r="E950" t="s">
        <v>603</v>
      </c>
      <c r="F950" t="s">
        <v>156</v>
      </c>
      <c r="G950" t="s">
        <v>198</v>
      </c>
      <c r="H950" t="s">
        <v>158</v>
      </c>
      <c r="I950">
        <f>I949*J950</f>
        <v>2.5440000000000001E-2</v>
      </c>
      <c r="J950">
        <v>4.8</v>
      </c>
      <c r="K950">
        <v>2.4</v>
      </c>
      <c r="O950">
        <f t="shared" si="660"/>
        <v>112.19</v>
      </c>
      <c r="P950">
        <f t="shared" si="661"/>
        <v>112.19</v>
      </c>
      <c r="Q950">
        <f>(ROUND((ROUND(((ET950)*AV950*I950),2)*BB950),2)+ROUND((ROUND(((AE950-(EU950))*AV950*I950),2)*BS950),2))</f>
        <v>0</v>
      </c>
      <c r="R950">
        <f t="shared" si="662"/>
        <v>0</v>
      </c>
      <c r="S950">
        <f t="shared" si="663"/>
        <v>0</v>
      </c>
      <c r="T950">
        <f t="shared" si="664"/>
        <v>0</v>
      </c>
      <c r="U950">
        <f t="shared" si="665"/>
        <v>0</v>
      </c>
      <c r="V950">
        <f t="shared" si="666"/>
        <v>0</v>
      </c>
      <c r="W950">
        <f t="shared" si="667"/>
        <v>0</v>
      </c>
      <c r="X950">
        <f t="shared" si="668"/>
        <v>0</v>
      </c>
      <c r="Y950">
        <f t="shared" si="669"/>
        <v>0</v>
      </c>
      <c r="AA950">
        <v>44842498</v>
      </c>
      <c r="AB950">
        <f t="shared" si="670"/>
        <v>296.7</v>
      </c>
      <c r="AC950">
        <f t="shared" si="671"/>
        <v>296.7</v>
      </c>
      <c r="AD950">
        <f>ROUND((((ET950)-(EU950))+AE950),6)</f>
        <v>0</v>
      </c>
      <c r="AE950">
        <f>ROUND((EU950),6)</f>
        <v>0</v>
      </c>
      <c r="AF950">
        <f>ROUND((EV950),6)</f>
        <v>0</v>
      </c>
      <c r="AG950">
        <f t="shared" si="672"/>
        <v>0</v>
      </c>
      <c r="AH950">
        <f>(EW950)</f>
        <v>0</v>
      </c>
      <c r="AI950">
        <f>(EX950)</f>
        <v>0</v>
      </c>
      <c r="AJ950">
        <f t="shared" si="673"/>
        <v>0</v>
      </c>
      <c r="AK950">
        <v>296.7</v>
      </c>
      <c r="AL950">
        <v>296.7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14.86</v>
      </c>
      <c r="BD950" t="s">
        <v>3</v>
      </c>
      <c r="BE950" t="s">
        <v>3</v>
      </c>
      <c r="BF950" t="s">
        <v>3</v>
      </c>
      <c r="BG950" t="s">
        <v>3</v>
      </c>
      <c r="BH950">
        <v>3</v>
      </c>
      <c r="BI950">
        <v>1</v>
      </c>
      <c r="BJ950" t="s">
        <v>199</v>
      </c>
      <c r="BM950">
        <v>158</v>
      </c>
      <c r="BN950">
        <v>0</v>
      </c>
      <c r="BO950" t="s">
        <v>156</v>
      </c>
      <c r="BP950">
        <v>1</v>
      </c>
      <c r="BQ950">
        <v>30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0</v>
      </c>
      <c r="CA950">
        <v>0</v>
      </c>
      <c r="CB950" t="s">
        <v>3</v>
      </c>
      <c r="CE950">
        <v>30</v>
      </c>
      <c r="CF950">
        <v>0</v>
      </c>
      <c r="CG950">
        <v>0</v>
      </c>
      <c r="CM950">
        <v>0</v>
      </c>
      <c r="CN950" t="s">
        <v>1008</v>
      </c>
      <c r="CO950">
        <v>0</v>
      </c>
      <c r="CP950">
        <f t="shared" si="674"/>
        <v>112.19</v>
      </c>
      <c r="CQ950">
        <f t="shared" si="675"/>
        <v>4408.96</v>
      </c>
      <c r="CR950">
        <f>(ROUND((ROUND(((ET950)*AV950*1),2)*BB950),2)+ROUND((ROUND(((AE950-(EU950))*AV950*1),2)*BS950),2))</f>
        <v>0</v>
      </c>
      <c r="CS950">
        <f t="shared" si="676"/>
        <v>0</v>
      </c>
      <c r="CT950">
        <f t="shared" si="677"/>
        <v>0</v>
      </c>
      <c r="CU950">
        <f t="shared" si="678"/>
        <v>0</v>
      </c>
      <c r="CV950">
        <f t="shared" si="679"/>
        <v>0</v>
      </c>
      <c r="CW950">
        <f t="shared" si="680"/>
        <v>0</v>
      </c>
      <c r="CX950">
        <f t="shared" si="681"/>
        <v>0</v>
      </c>
      <c r="CY950">
        <f t="shared" si="682"/>
        <v>0</v>
      </c>
      <c r="CZ950">
        <f t="shared" si="683"/>
        <v>0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161</v>
      </c>
      <c r="DO950">
        <v>107</v>
      </c>
      <c r="DP950">
        <v>1.0469999999999999</v>
      </c>
      <c r="DQ950">
        <v>1</v>
      </c>
      <c r="DU950">
        <v>1009</v>
      </c>
      <c r="DV950" t="s">
        <v>158</v>
      </c>
      <c r="DW950" t="s">
        <v>158</v>
      </c>
      <c r="DX950">
        <v>1000</v>
      </c>
      <c r="DZ950" t="s">
        <v>3</v>
      </c>
      <c r="EA950" t="s">
        <v>3</v>
      </c>
      <c r="EB950" t="s">
        <v>3</v>
      </c>
      <c r="EC950" t="s">
        <v>3</v>
      </c>
      <c r="EE950">
        <v>40698544</v>
      </c>
      <c r="EF950">
        <v>30</v>
      </c>
      <c r="EG950" t="s">
        <v>17</v>
      </c>
      <c r="EH950">
        <v>0</v>
      </c>
      <c r="EI950" t="s">
        <v>3</v>
      </c>
      <c r="EJ950">
        <v>1</v>
      </c>
      <c r="EK950">
        <v>158</v>
      </c>
      <c r="EL950" t="s">
        <v>154</v>
      </c>
      <c r="EM950" t="s">
        <v>155</v>
      </c>
      <c r="EO950" t="s">
        <v>27</v>
      </c>
      <c r="EQ950">
        <v>0</v>
      </c>
      <c r="ER950">
        <v>296.7</v>
      </c>
      <c r="ES950">
        <v>296.7</v>
      </c>
      <c r="ET950">
        <v>0</v>
      </c>
      <c r="EU950">
        <v>0</v>
      </c>
      <c r="EV950">
        <v>0</v>
      </c>
      <c r="EW950">
        <v>0</v>
      </c>
      <c r="EX950">
        <v>0</v>
      </c>
      <c r="FQ950">
        <v>0</v>
      </c>
      <c r="FR950">
        <v>0</v>
      </c>
      <c r="FS950">
        <v>0</v>
      </c>
      <c r="FX950">
        <v>161</v>
      </c>
      <c r="FY950">
        <v>107</v>
      </c>
      <c r="GA950" t="s">
        <v>3</v>
      </c>
      <c r="GD950">
        <v>0</v>
      </c>
      <c r="GF950">
        <v>-2026741202</v>
      </c>
      <c r="GG950">
        <v>2</v>
      </c>
      <c r="GH950">
        <v>1</v>
      </c>
      <c r="GI950">
        <v>2</v>
      </c>
      <c r="GJ950">
        <v>0</v>
      </c>
      <c r="GK950">
        <f>ROUND(R950*(R12)/100,2)</f>
        <v>0</v>
      </c>
      <c r="GL950">
        <f t="shared" si="684"/>
        <v>0</v>
      </c>
      <c r="GM950">
        <f t="shared" si="685"/>
        <v>112.19</v>
      </c>
      <c r="GN950">
        <f t="shared" si="686"/>
        <v>112.19</v>
      </c>
      <c r="GO950">
        <f t="shared" si="687"/>
        <v>0</v>
      </c>
      <c r="GP950">
        <f t="shared" si="688"/>
        <v>0</v>
      </c>
      <c r="GR950">
        <v>0</v>
      </c>
      <c r="GS950">
        <v>3</v>
      </c>
      <c r="GT950">
        <v>0</v>
      </c>
      <c r="GU950" t="s">
        <v>3</v>
      </c>
      <c r="GV950">
        <f t="shared" ref="GV950:GV955" si="692">ROUND((GT950),6)</f>
        <v>0</v>
      </c>
      <c r="GW950">
        <v>1</v>
      </c>
      <c r="GX950">
        <f t="shared" si="690"/>
        <v>0</v>
      </c>
      <c r="HA950">
        <v>0</v>
      </c>
      <c r="HB950">
        <v>0</v>
      </c>
      <c r="HC950">
        <f t="shared" si="691"/>
        <v>0</v>
      </c>
      <c r="HE950" t="s">
        <v>3</v>
      </c>
      <c r="HF950" t="s">
        <v>3</v>
      </c>
      <c r="HM950" t="s">
        <v>168</v>
      </c>
      <c r="HN950" t="s">
        <v>3</v>
      </c>
      <c r="HO950" t="s">
        <v>3</v>
      </c>
      <c r="HP950" t="s">
        <v>3</v>
      </c>
      <c r="HQ950" t="s">
        <v>3</v>
      </c>
      <c r="HS950">
        <v>0</v>
      </c>
      <c r="IK950">
        <v>0</v>
      </c>
    </row>
    <row r="951" spans="1:245" x14ac:dyDescent="0.2">
      <c r="A951">
        <v>17</v>
      </c>
      <c r="B951">
        <v>1</v>
      </c>
      <c r="E951" t="s">
        <v>308</v>
      </c>
      <c r="F951" t="s">
        <v>151</v>
      </c>
      <c r="G951" t="s">
        <v>152</v>
      </c>
      <c r="H951" t="s">
        <v>65</v>
      </c>
      <c r="I951">
        <f>ROUND(16/100,9)</f>
        <v>0.16</v>
      </c>
      <c r="J951">
        <v>0</v>
      </c>
      <c r="K951">
        <f>ROUND(16/100,9)</f>
        <v>0.16</v>
      </c>
      <c r="O951">
        <f t="shared" si="660"/>
        <v>1867.96</v>
      </c>
      <c r="P951">
        <f t="shared" si="661"/>
        <v>150.78</v>
      </c>
      <c r="Q951">
        <f>(ROUND((ROUND((((ET951*1.05))*AV951*I951),2)*BB951),2)+ROUND((ROUND(((AE951-((EU951*1.05)))*AV951*I951),2)*BS951),2))</f>
        <v>1278.19</v>
      </c>
      <c r="R951">
        <f t="shared" si="662"/>
        <v>391.65</v>
      </c>
      <c r="S951">
        <f t="shared" si="663"/>
        <v>438.99</v>
      </c>
      <c r="T951">
        <f t="shared" si="664"/>
        <v>0</v>
      </c>
      <c r="U951">
        <f t="shared" si="665"/>
        <v>0.75459384000000007</v>
      </c>
      <c r="V951">
        <f t="shared" si="666"/>
        <v>0</v>
      </c>
      <c r="W951">
        <f t="shared" si="667"/>
        <v>0</v>
      </c>
      <c r="X951">
        <f t="shared" si="668"/>
        <v>588.25</v>
      </c>
      <c r="Y951">
        <f t="shared" si="669"/>
        <v>241.44</v>
      </c>
      <c r="AA951">
        <v>44842498</v>
      </c>
      <c r="AB951">
        <f t="shared" si="670"/>
        <v>671.57600000000002</v>
      </c>
      <c r="AC951">
        <f t="shared" si="671"/>
        <v>57.83</v>
      </c>
      <c r="AD951">
        <f>ROUND(((((ET951*1.05))-((EU951*1.05)))+AE951),6)</f>
        <v>558.96749999999997</v>
      </c>
      <c r="AE951">
        <f>ROUND(((EU951*1.05)),6)</f>
        <v>48.908999999999999</v>
      </c>
      <c r="AF951">
        <f>ROUND(((EV951*1.05)),6)</f>
        <v>54.778500000000001</v>
      </c>
      <c r="AG951">
        <f t="shared" si="672"/>
        <v>0</v>
      </c>
      <c r="AH951">
        <f>((EW951*1.05))</f>
        <v>4.5045000000000002</v>
      </c>
      <c r="AI951">
        <f>((EX951*1.05))</f>
        <v>0</v>
      </c>
      <c r="AJ951">
        <f t="shared" si="673"/>
        <v>0</v>
      </c>
      <c r="AK951">
        <v>642.35</v>
      </c>
      <c r="AL951">
        <v>57.83</v>
      </c>
      <c r="AM951">
        <v>532.35</v>
      </c>
      <c r="AN951">
        <v>46.58</v>
      </c>
      <c r="AO951">
        <v>52.17</v>
      </c>
      <c r="AP951">
        <v>0</v>
      </c>
      <c r="AQ951">
        <v>4.29</v>
      </c>
      <c r="AR951">
        <v>0</v>
      </c>
      <c r="AS951">
        <v>0</v>
      </c>
      <c r="AT951">
        <v>134</v>
      </c>
      <c r="AU951">
        <v>55</v>
      </c>
      <c r="AV951">
        <v>1.0469999999999999</v>
      </c>
      <c r="AW951">
        <v>1</v>
      </c>
      <c r="AZ951">
        <v>1</v>
      </c>
      <c r="BA951">
        <v>47.82</v>
      </c>
      <c r="BB951">
        <v>13.65</v>
      </c>
      <c r="BC951">
        <v>16.3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1</v>
      </c>
      <c r="BJ951" t="s">
        <v>153</v>
      </c>
      <c r="BM951">
        <v>158</v>
      </c>
      <c r="BN951">
        <v>0</v>
      </c>
      <c r="BO951" t="s">
        <v>151</v>
      </c>
      <c r="BP951">
        <v>1</v>
      </c>
      <c r="BQ951">
        <v>30</v>
      </c>
      <c r="BR951">
        <v>0</v>
      </c>
      <c r="BS951">
        <v>47.82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134</v>
      </c>
      <c r="CA951">
        <v>55</v>
      </c>
      <c r="CB951" t="s">
        <v>3</v>
      </c>
      <c r="CE951">
        <v>30</v>
      </c>
      <c r="CF951">
        <v>0</v>
      </c>
      <c r="CG951">
        <v>0</v>
      </c>
      <c r="CM951">
        <v>0</v>
      </c>
      <c r="CN951" t="s">
        <v>1008</v>
      </c>
      <c r="CO951">
        <v>0</v>
      </c>
      <c r="CP951">
        <f t="shared" si="674"/>
        <v>1867.96</v>
      </c>
      <c r="CQ951">
        <f t="shared" si="675"/>
        <v>942.63</v>
      </c>
      <c r="CR951">
        <f>(ROUND((ROUND((((ET951*1.05))*AV951*1),2)*BB951),2)+ROUND((ROUND(((AE951-((EU951*1.05)))*AV951*1),2)*BS951),2))</f>
        <v>7988.53</v>
      </c>
      <c r="CS951">
        <f t="shared" si="676"/>
        <v>2448.86</v>
      </c>
      <c r="CT951">
        <f t="shared" si="677"/>
        <v>2742.48</v>
      </c>
      <c r="CU951">
        <f t="shared" si="678"/>
        <v>0</v>
      </c>
      <c r="CV951">
        <f t="shared" si="679"/>
        <v>4.7162115</v>
      </c>
      <c r="CW951">
        <f t="shared" si="680"/>
        <v>0</v>
      </c>
      <c r="CX951">
        <f t="shared" si="681"/>
        <v>0</v>
      </c>
      <c r="CY951">
        <f t="shared" si="682"/>
        <v>588.24660000000006</v>
      </c>
      <c r="CZ951">
        <f t="shared" si="683"/>
        <v>241.44450000000003</v>
      </c>
      <c r="DC951" t="s">
        <v>3</v>
      </c>
      <c r="DD951" t="s">
        <v>3</v>
      </c>
      <c r="DE951" t="s">
        <v>218</v>
      </c>
      <c r="DF951" t="s">
        <v>218</v>
      </c>
      <c r="DG951" t="s">
        <v>218</v>
      </c>
      <c r="DH951" t="s">
        <v>3</v>
      </c>
      <c r="DI951" t="s">
        <v>218</v>
      </c>
      <c r="DJ951" t="s">
        <v>218</v>
      </c>
      <c r="DK951" t="s">
        <v>3</v>
      </c>
      <c r="DL951" t="s">
        <v>3</v>
      </c>
      <c r="DM951" t="s">
        <v>3</v>
      </c>
      <c r="DN951">
        <v>161</v>
      </c>
      <c r="DO951">
        <v>107</v>
      </c>
      <c r="DP951">
        <v>1.0469999999999999</v>
      </c>
      <c r="DQ951">
        <v>1</v>
      </c>
      <c r="DU951">
        <v>1013</v>
      </c>
      <c r="DV951" t="s">
        <v>65</v>
      </c>
      <c r="DW951" t="s">
        <v>65</v>
      </c>
      <c r="DX951">
        <v>1</v>
      </c>
      <c r="DZ951" t="s">
        <v>3</v>
      </c>
      <c r="EA951" t="s">
        <v>3</v>
      </c>
      <c r="EB951" t="s">
        <v>3</v>
      </c>
      <c r="EC951" t="s">
        <v>3</v>
      </c>
      <c r="EE951">
        <v>40698544</v>
      </c>
      <c r="EF951">
        <v>30</v>
      </c>
      <c r="EG951" t="s">
        <v>17</v>
      </c>
      <c r="EH951">
        <v>0</v>
      </c>
      <c r="EI951" t="s">
        <v>3</v>
      </c>
      <c r="EJ951">
        <v>1</v>
      </c>
      <c r="EK951">
        <v>158</v>
      </c>
      <c r="EL951" t="s">
        <v>154</v>
      </c>
      <c r="EM951" t="s">
        <v>155</v>
      </c>
      <c r="EO951" t="s">
        <v>213</v>
      </c>
      <c r="EQ951">
        <v>131072</v>
      </c>
      <c r="ER951">
        <v>642.35</v>
      </c>
      <c r="ES951">
        <v>57.83</v>
      </c>
      <c r="ET951">
        <v>532.35</v>
      </c>
      <c r="EU951">
        <v>46.58</v>
      </c>
      <c r="EV951">
        <v>52.17</v>
      </c>
      <c r="EW951">
        <v>4.29</v>
      </c>
      <c r="EX951">
        <v>0</v>
      </c>
      <c r="EY951">
        <v>0</v>
      </c>
      <c r="FQ951">
        <v>0</v>
      </c>
      <c r="FR951">
        <v>0</v>
      </c>
      <c r="FS951">
        <v>0</v>
      </c>
      <c r="FX951">
        <v>161</v>
      </c>
      <c r="FY951">
        <v>107</v>
      </c>
      <c r="GA951" t="s">
        <v>3</v>
      </c>
      <c r="GD951">
        <v>0</v>
      </c>
      <c r="GF951">
        <v>-399398241</v>
      </c>
      <c r="GG951">
        <v>2</v>
      </c>
      <c r="GH951">
        <v>1</v>
      </c>
      <c r="GI951">
        <v>2</v>
      </c>
      <c r="GJ951">
        <v>0</v>
      </c>
      <c r="GK951">
        <f>ROUND(R951*(R12)/100,2)</f>
        <v>626.64</v>
      </c>
      <c r="GL951">
        <f t="shared" si="684"/>
        <v>0</v>
      </c>
      <c r="GM951">
        <f t="shared" si="685"/>
        <v>3324.29</v>
      </c>
      <c r="GN951">
        <f t="shared" si="686"/>
        <v>3324.29</v>
      </c>
      <c r="GO951">
        <f t="shared" si="687"/>
        <v>0</v>
      </c>
      <c r="GP951">
        <f t="shared" si="688"/>
        <v>0</v>
      </c>
      <c r="GR951">
        <v>0</v>
      </c>
      <c r="GS951">
        <v>3</v>
      </c>
      <c r="GT951">
        <v>0</v>
      </c>
      <c r="GU951" t="s">
        <v>3</v>
      </c>
      <c r="GV951">
        <f t="shared" si="692"/>
        <v>0</v>
      </c>
      <c r="GW951">
        <v>1</v>
      </c>
      <c r="GX951">
        <f t="shared" si="690"/>
        <v>0</v>
      </c>
      <c r="HA951">
        <v>0</v>
      </c>
      <c r="HB951">
        <v>0</v>
      </c>
      <c r="HC951">
        <f t="shared" si="691"/>
        <v>0</v>
      </c>
      <c r="HE951" t="s">
        <v>3</v>
      </c>
      <c r="HF951" t="s">
        <v>3</v>
      </c>
      <c r="HM951" t="s">
        <v>3</v>
      </c>
      <c r="HN951" t="s">
        <v>3</v>
      </c>
      <c r="HO951" t="s">
        <v>3</v>
      </c>
      <c r="HP951" t="s">
        <v>3</v>
      </c>
      <c r="HQ951" t="s">
        <v>3</v>
      </c>
      <c r="HS951">
        <v>0</v>
      </c>
      <c r="IK951">
        <v>0</v>
      </c>
    </row>
    <row r="952" spans="1:245" x14ac:dyDescent="0.2">
      <c r="A952">
        <v>18</v>
      </c>
      <c r="B952">
        <v>1</v>
      </c>
      <c r="E952" t="s">
        <v>593</v>
      </c>
      <c r="F952" t="s">
        <v>169</v>
      </c>
      <c r="G952" t="s">
        <v>203</v>
      </c>
      <c r="H952" t="s">
        <v>158</v>
      </c>
      <c r="I952">
        <f>I951*J952</f>
        <v>1.5456000000000001</v>
      </c>
      <c r="J952">
        <v>9.66</v>
      </c>
      <c r="K952">
        <v>9.66</v>
      </c>
      <c r="O952">
        <f t="shared" si="660"/>
        <v>7140.66</v>
      </c>
      <c r="P952">
        <f t="shared" si="661"/>
        <v>7140.66</v>
      </c>
      <c r="Q952">
        <f>(ROUND((ROUND(((ET952)*AV952*I952),2)*BB952),2)+ROUND((ROUND(((AE952-(EU952))*AV952*I952),2)*BS952),2))</f>
        <v>0</v>
      </c>
      <c r="R952">
        <f t="shared" si="662"/>
        <v>0</v>
      </c>
      <c r="S952">
        <f t="shared" si="663"/>
        <v>0</v>
      </c>
      <c r="T952">
        <f t="shared" si="664"/>
        <v>0</v>
      </c>
      <c r="U952">
        <f t="shared" si="665"/>
        <v>0</v>
      </c>
      <c r="V952">
        <f t="shared" si="666"/>
        <v>0</v>
      </c>
      <c r="W952">
        <f t="shared" si="667"/>
        <v>0</v>
      </c>
      <c r="X952">
        <f t="shared" si="668"/>
        <v>0</v>
      </c>
      <c r="Y952">
        <f t="shared" si="669"/>
        <v>0</v>
      </c>
      <c r="AA952">
        <v>44842498</v>
      </c>
      <c r="AB952">
        <f t="shared" si="670"/>
        <v>307.58999999999997</v>
      </c>
      <c r="AC952">
        <f t="shared" si="671"/>
        <v>307.58999999999997</v>
      </c>
      <c r="AD952">
        <f>ROUND((((ET952)-(EU952))+AE952),6)</f>
        <v>0</v>
      </c>
      <c r="AE952">
        <f>ROUND((EU952),6)</f>
        <v>0</v>
      </c>
      <c r="AF952">
        <f>ROUND((EV952),6)</f>
        <v>0</v>
      </c>
      <c r="AG952">
        <f t="shared" si="672"/>
        <v>0</v>
      </c>
      <c r="AH952">
        <f>(EW952)</f>
        <v>0</v>
      </c>
      <c r="AI952">
        <f>(EX952)</f>
        <v>0</v>
      </c>
      <c r="AJ952">
        <f t="shared" si="673"/>
        <v>0</v>
      </c>
      <c r="AK952">
        <v>307.58999999999997</v>
      </c>
      <c r="AL952">
        <v>307.58999999999997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15.02</v>
      </c>
      <c r="BD952" t="s">
        <v>3</v>
      </c>
      <c r="BE952" t="s">
        <v>3</v>
      </c>
      <c r="BF952" t="s">
        <v>3</v>
      </c>
      <c r="BG952" t="s">
        <v>3</v>
      </c>
      <c r="BH952">
        <v>3</v>
      </c>
      <c r="BI952">
        <v>1</v>
      </c>
      <c r="BJ952" t="s">
        <v>204</v>
      </c>
      <c r="BM952">
        <v>158</v>
      </c>
      <c r="BN952">
        <v>0</v>
      </c>
      <c r="BO952" t="s">
        <v>169</v>
      </c>
      <c r="BP952">
        <v>1</v>
      </c>
      <c r="BQ952">
        <v>30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0</v>
      </c>
      <c r="CA952">
        <v>0</v>
      </c>
      <c r="CB952" t="s">
        <v>3</v>
      </c>
      <c r="CE952">
        <v>30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 t="shared" si="674"/>
        <v>7140.66</v>
      </c>
      <c r="CQ952">
        <f t="shared" si="675"/>
        <v>4620</v>
      </c>
      <c r="CR952">
        <f>(ROUND((ROUND(((ET952)*AV952*1),2)*BB952),2)+ROUND((ROUND(((AE952-(EU952))*AV952*1),2)*BS952),2))</f>
        <v>0</v>
      </c>
      <c r="CS952">
        <f t="shared" si="676"/>
        <v>0</v>
      </c>
      <c r="CT952">
        <f t="shared" si="677"/>
        <v>0</v>
      </c>
      <c r="CU952">
        <f t="shared" si="678"/>
        <v>0</v>
      </c>
      <c r="CV952">
        <f t="shared" si="679"/>
        <v>0</v>
      </c>
      <c r="CW952">
        <f t="shared" si="680"/>
        <v>0</v>
      </c>
      <c r="CX952">
        <f t="shared" si="681"/>
        <v>0</v>
      </c>
      <c r="CY952">
        <f t="shared" si="682"/>
        <v>0</v>
      </c>
      <c r="CZ952">
        <f t="shared" si="683"/>
        <v>0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161</v>
      </c>
      <c r="DO952">
        <v>107</v>
      </c>
      <c r="DP952">
        <v>1.0469999999999999</v>
      </c>
      <c r="DQ952">
        <v>1</v>
      </c>
      <c r="DU952">
        <v>1009</v>
      </c>
      <c r="DV952" t="s">
        <v>158</v>
      </c>
      <c r="DW952" t="s">
        <v>158</v>
      </c>
      <c r="DX952">
        <v>1000</v>
      </c>
      <c r="DZ952" t="s">
        <v>3</v>
      </c>
      <c r="EA952" t="s">
        <v>3</v>
      </c>
      <c r="EB952" t="s">
        <v>3</v>
      </c>
      <c r="EC952" t="s">
        <v>3</v>
      </c>
      <c r="EE952">
        <v>40698544</v>
      </c>
      <c r="EF952">
        <v>30</v>
      </c>
      <c r="EG952" t="s">
        <v>17</v>
      </c>
      <c r="EH952">
        <v>0</v>
      </c>
      <c r="EI952" t="s">
        <v>3</v>
      </c>
      <c r="EJ952">
        <v>1</v>
      </c>
      <c r="EK952">
        <v>158</v>
      </c>
      <c r="EL952" t="s">
        <v>154</v>
      </c>
      <c r="EM952" t="s">
        <v>155</v>
      </c>
      <c r="EO952" t="s">
        <v>3</v>
      </c>
      <c r="EQ952">
        <v>0</v>
      </c>
      <c r="ER952">
        <v>307.58999999999997</v>
      </c>
      <c r="ES952">
        <v>307.58999999999997</v>
      </c>
      <c r="ET952">
        <v>0</v>
      </c>
      <c r="EU952">
        <v>0</v>
      </c>
      <c r="EV952">
        <v>0</v>
      </c>
      <c r="EW952">
        <v>0</v>
      </c>
      <c r="EX952">
        <v>0</v>
      </c>
      <c r="FQ952">
        <v>0</v>
      </c>
      <c r="FR952">
        <v>0</v>
      </c>
      <c r="FS952">
        <v>0</v>
      </c>
      <c r="FX952">
        <v>161</v>
      </c>
      <c r="FY952">
        <v>107</v>
      </c>
      <c r="GA952" t="s">
        <v>3</v>
      </c>
      <c r="GD952">
        <v>0</v>
      </c>
      <c r="GF952">
        <v>-951986387</v>
      </c>
      <c r="GG952">
        <v>2</v>
      </c>
      <c r="GH952">
        <v>1</v>
      </c>
      <c r="GI952">
        <v>2</v>
      </c>
      <c r="GJ952">
        <v>0</v>
      </c>
      <c r="GK952">
        <f>ROUND(R952*(R12)/100,2)</f>
        <v>0</v>
      </c>
      <c r="GL952">
        <f t="shared" si="684"/>
        <v>0</v>
      </c>
      <c r="GM952">
        <f t="shared" si="685"/>
        <v>7140.66</v>
      </c>
      <c r="GN952">
        <f t="shared" si="686"/>
        <v>7140.66</v>
      </c>
      <c r="GO952">
        <f t="shared" si="687"/>
        <v>0</v>
      </c>
      <c r="GP952">
        <f t="shared" si="688"/>
        <v>0</v>
      </c>
      <c r="GR952">
        <v>0</v>
      </c>
      <c r="GS952">
        <v>3</v>
      </c>
      <c r="GT952">
        <v>0</v>
      </c>
      <c r="GU952" t="s">
        <v>3</v>
      </c>
      <c r="GV952">
        <f t="shared" si="692"/>
        <v>0</v>
      </c>
      <c r="GW952">
        <v>1</v>
      </c>
      <c r="GX952">
        <f t="shared" si="690"/>
        <v>0</v>
      </c>
      <c r="HA952">
        <v>0</v>
      </c>
      <c r="HB952">
        <v>0</v>
      </c>
      <c r="HC952">
        <f t="shared" si="691"/>
        <v>0</v>
      </c>
      <c r="HE952" t="s">
        <v>3</v>
      </c>
      <c r="HF952" t="s">
        <v>3</v>
      </c>
      <c r="HM952" t="s">
        <v>3</v>
      </c>
      <c r="HN952" t="s">
        <v>3</v>
      </c>
      <c r="HO952" t="s">
        <v>3</v>
      </c>
      <c r="HP952" t="s">
        <v>3</v>
      </c>
      <c r="HQ952" t="s">
        <v>3</v>
      </c>
      <c r="HS952">
        <v>0</v>
      </c>
      <c r="IK952">
        <v>0</v>
      </c>
    </row>
    <row r="953" spans="1:245" x14ac:dyDescent="0.2">
      <c r="A953">
        <v>17</v>
      </c>
      <c r="B953">
        <v>1</v>
      </c>
      <c r="E953" t="s">
        <v>312</v>
      </c>
      <c r="F953" t="s">
        <v>49</v>
      </c>
      <c r="G953" t="s">
        <v>50</v>
      </c>
      <c r="H953" t="s">
        <v>51</v>
      </c>
      <c r="I953">
        <v>0</v>
      </c>
      <c r="J953">
        <v>0</v>
      </c>
      <c r="K953">
        <v>0</v>
      </c>
      <c r="O953">
        <f t="shared" si="660"/>
        <v>0</v>
      </c>
      <c r="P953">
        <f t="shared" si="661"/>
        <v>0</v>
      </c>
      <c r="Q953">
        <f>(ROUND((ROUND((((ET953*1.05))*AV953*I953),2)*BB953),2)+ROUND((ROUND(((AE953-((EU953*1.05)))*AV953*I953),2)*BS953),2))</f>
        <v>0</v>
      </c>
      <c r="R953">
        <f t="shared" si="662"/>
        <v>0</v>
      </c>
      <c r="S953">
        <f t="shared" si="663"/>
        <v>0</v>
      </c>
      <c r="T953">
        <f t="shared" si="664"/>
        <v>0</v>
      </c>
      <c r="U953">
        <f t="shared" si="665"/>
        <v>0</v>
      </c>
      <c r="V953">
        <f t="shared" si="666"/>
        <v>0</v>
      </c>
      <c r="W953">
        <f t="shared" si="667"/>
        <v>0</v>
      </c>
      <c r="X953">
        <f t="shared" si="668"/>
        <v>0</v>
      </c>
      <c r="Y953">
        <f t="shared" si="669"/>
        <v>0</v>
      </c>
      <c r="AA953">
        <v>44842498</v>
      </c>
      <c r="AB953">
        <f t="shared" si="670"/>
        <v>900.38549999999998</v>
      </c>
      <c r="AC953">
        <f t="shared" si="671"/>
        <v>0</v>
      </c>
      <c r="AD953">
        <f>ROUND(((((ET953*1.05))-((EU953*1.05)))+AE953),6)</f>
        <v>0</v>
      </c>
      <c r="AE953">
        <f>ROUND(((EU953*1.05)),6)</f>
        <v>0</v>
      </c>
      <c r="AF953">
        <f>ROUND(((EV953*1.05)),6)</f>
        <v>900.38549999999998</v>
      </c>
      <c r="AG953">
        <f t="shared" si="672"/>
        <v>0</v>
      </c>
      <c r="AH953">
        <f>((EW953*1.05))</f>
        <v>80.535000000000011</v>
      </c>
      <c r="AI953">
        <f>((EX953*1.05))</f>
        <v>0</v>
      </c>
      <c r="AJ953">
        <f t="shared" si="673"/>
        <v>0</v>
      </c>
      <c r="AK953">
        <v>857.51</v>
      </c>
      <c r="AL953">
        <v>0</v>
      </c>
      <c r="AM953">
        <v>0</v>
      </c>
      <c r="AN953">
        <v>0</v>
      </c>
      <c r="AO953">
        <v>857.51</v>
      </c>
      <c r="AP953">
        <v>0</v>
      </c>
      <c r="AQ953">
        <v>76.7</v>
      </c>
      <c r="AR953">
        <v>0</v>
      </c>
      <c r="AS953">
        <v>0</v>
      </c>
      <c r="AT953">
        <v>70</v>
      </c>
      <c r="AU953">
        <v>41</v>
      </c>
      <c r="AV953">
        <v>1.0469999999999999</v>
      </c>
      <c r="AW953">
        <v>1</v>
      </c>
      <c r="AZ953">
        <v>1</v>
      </c>
      <c r="BA953">
        <v>47.82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604</v>
      </c>
      <c r="BM953">
        <v>674</v>
      </c>
      <c r="BN953">
        <v>0</v>
      </c>
      <c r="BO953" t="s">
        <v>49</v>
      </c>
      <c r="BP953">
        <v>1</v>
      </c>
      <c r="BQ953">
        <v>60</v>
      </c>
      <c r="BR953">
        <v>0</v>
      </c>
      <c r="BS953">
        <v>47.82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70</v>
      </c>
      <c r="CA953">
        <v>41</v>
      </c>
      <c r="CB953" t="s">
        <v>3</v>
      </c>
      <c r="CE953">
        <v>30</v>
      </c>
      <c r="CF953">
        <v>0</v>
      </c>
      <c r="CG953">
        <v>0</v>
      </c>
      <c r="CM953">
        <v>0</v>
      </c>
      <c r="CN953" t="s">
        <v>1008</v>
      </c>
      <c r="CO953">
        <v>0</v>
      </c>
      <c r="CP953">
        <f t="shared" si="674"/>
        <v>0</v>
      </c>
      <c r="CQ953">
        <f t="shared" si="675"/>
        <v>0</v>
      </c>
      <c r="CR953">
        <f>(ROUND((ROUND((((ET953*1.05))*AV953*1),2)*BB953),2)+ROUND((ROUND(((AE953-((EU953*1.05)))*AV953*1),2)*BS953),2))</f>
        <v>0</v>
      </c>
      <c r="CS953">
        <f t="shared" si="676"/>
        <v>0</v>
      </c>
      <c r="CT953">
        <f t="shared" si="677"/>
        <v>45079.91</v>
      </c>
      <c r="CU953">
        <f t="shared" si="678"/>
        <v>0</v>
      </c>
      <c r="CV953">
        <f t="shared" si="679"/>
        <v>84.320145000000011</v>
      </c>
      <c r="CW953">
        <f t="shared" si="680"/>
        <v>0</v>
      </c>
      <c r="CX953">
        <f t="shared" si="681"/>
        <v>0</v>
      </c>
      <c r="CY953">
        <f t="shared" si="682"/>
        <v>0</v>
      </c>
      <c r="CZ953">
        <f t="shared" si="683"/>
        <v>0</v>
      </c>
      <c r="DC953" t="s">
        <v>3</v>
      </c>
      <c r="DD953" t="s">
        <v>3</v>
      </c>
      <c r="DE953" t="s">
        <v>218</v>
      </c>
      <c r="DF953" t="s">
        <v>218</v>
      </c>
      <c r="DG953" t="s">
        <v>218</v>
      </c>
      <c r="DH953" t="s">
        <v>3</v>
      </c>
      <c r="DI953" t="s">
        <v>218</v>
      </c>
      <c r="DJ953" t="s">
        <v>218</v>
      </c>
      <c r="DK953" t="s">
        <v>3</v>
      </c>
      <c r="DL953" t="s">
        <v>3</v>
      </c>
      <c r="DM953" t="s">
        <v>3</v>
      </c>
      <c r="DN953">
        <v>80</v>
      </c>
      <c r="DO953">
        <v>55</v>
      </c>
      <c r="DP953">
        <v>1.0469999999999999</v>
      </c>
      <c r="DQ953">
        <v>1</v>
      </c>
      <c r="DU953">
        <v>1003</v>
      </c>
      <c r="DV953" t="s">
        <v>51</v>
      </c>
      <c r="DW953" t="s">
        <v>51</v>
      </c>
      <c r="DX953">
        <v>100</v>
      </c>
      <c r="DZ953" t="s">
        <v>3</v>
      </c>
      <c r="EA953" t="s">
        <v>3</v>
      </c>
      <c r="EB953" t="s">
        <v>3</v>
      </c>
      <c r="EC953" t="s">
        <v>3</v>
      </c>
      <c r="EE953">
        <v>40699060</v>
      </c>
      <c r="EF953">
        <v>60</v>
      </c>
      <c r="EG953" t="s">
        <v>33</v>
      </c>
      <c r="EH953">
        <v>0</v>
      </c>
      <c r="EI953" t="s">
        <v>3</v>
      </c>
      <c r="EJ953">
        <v>1</v>
      </c>
      <c r="EK953">
        <v>674</v>
      </c>
      <c r="EL953" t="s">
        <v>34</v>
      </c>
      <c r="EM953" t="s">
        <v>35</v>
      </c>
      <c r="EO953" t="s">
        <v>213</v>
      </c>
      <c r="EQ953">
        <v>131072</v>
      </c>
      <c r="ER953">
        <v>857.51</v>
      </c>
      <c r="ES953">
        <v>0</v>
      </c>
      <c r="ET953">
        <v>0</v>
      </c>
      <c r="EU953">
        <v>0</v>
      </c>
      <c r="EV953">
        <v>857.51</v>
      </c>
      <c r="EW953">
        <v>76.7</v>
      </c>
      <c r="EX953">
        <v>0</v>
      </c>
      <c r="EY953">
        <v>0</v>
      </c>
      <c r="FQ953">
        <v>0</v>
      </c>
      <c r="FR953">
        <v>0</v>
      </c>
      <c r="FS953">
        <v>0</v>
      </c>
      <c r="FX953">
        <v>80</v>
      </c>
      <c r="FY953">
        <v>55</v>
      </c>
      <c r="GA953" t="s">
        <v>3</v>
      </c>
      <c r="GD953">
        <v>0</v>
      </c>
      <c r="GF953">
        <v>-306614759</v>
      </c>
      <c r="GG953">
        <v>2</v>
      </c>
      <c r="GH953">
        <v>1</v>
      </c>
      <c r="GI953">
        <v>2</v>
      </c>
      <c r="GJ953">
        <v>0</v>
      </c>
      <c r="GK953">
        <f>ROUND(R953*(R12)/100,2)</f>
        <v>0</v>
      </c>
      <c r="GL953">
        <f t="shared" si="684"/>
        <v>0</v>
      </c>
      <c r="GM953">
        <f t="shared" si="685"/>
        <v>0</v>
      </c>
      <c r="GN953">
        <f t="shared" si="686"/>
        <v>0</v>
      </c>
      <c r="GO953">
        <f t="shared" si="687"/>
        <v>0</v>
      </c>
      <c r="GP953">
        <f t="shared" si="688"/>
        <v>0</v>
      </c>
      <c r="GR953">
        <v>0</v>
      </c>
      <c r="GS953">
        <v>3</v>
      </c>
      <c r="GT953">
        <v>0</v>
      </c>
      <c r="GU953" t="s">
        <v>3</v>
      </c>
      <c r="GV953">
        <f t="shared" si="692"/>
        <v>0</v>
      </c>
      <c r="GW953">
        <v>1</v>
      </c>
      <c r="GX953">
        <f t="shared" si="690"/>
        <v>0</v>
      </c>
      <c r="HA953">
        <v>0</v>
      </c>
      <c r="HB953">
        <v>0</v>
      </c>
      <c r="HC953">
        <f t="shared" si="691"/>
        <v>0</v>
      </c>
      <c r="HE953" t="s">
        <v>3</v>
      </c>
      <c r="HF953" t="s">
        <v>3</v>
      </c>
      <c r="HM953" t="s">
        <v>3</v>
      </c>
      <c r="HN953" t="s">
        <v>3</v>
      </c>
      <c r="HO953" t="s">
        <v>3</v>
      </c>
      <c r="HP953" t="s">
        <v>3</v>
      </c>
      <c r="HQ953" t="s">
        <v>3</v>
      </c>
      <c r="HS953">
        <v>0</v>
      </c>
      <c r="IK953">
        <v>0</v>
      </c>
    </row>
    <row r="954" spans="1:245" x14ac:dyDescent="0.2">
      <c r="A954">
        <v>17</v>
      </c>
      <c r="B954">
        <v>1</v>
      </c>
      <c r="E954" t="s">
        <v>318</v>
      </c>
      <c r="F954" t="s">
        <v>53</v>
      </c>
      <c r="G954" t="s">
        <v>54</v>
      </c>
      <c r="H954" t="s">
        <v>55</v>
      </c>
      <c r="I954">
        <v>0</v>
      </c>
      <c r="J954">
        <v>0</v>
      </c>
      <c r="K954">
        <v>0</v>
      </c>
      <c r="O954">
        <f t="shared" si="660"/>
        <v>0</v>
      </c>
      <c r="P954">
        <f t="shared" si="661"/>
        <v>0</v>
      </c>
      <c r="Q954">
        <f>(ROUND((ROUND((((ET954*1.05))*AV954*I954),2)*BB954),2)+ROUND((ROUND(((AE954-((EU954*1.05)))*AV954*I954),2)*BS954),2))</f>
        <v>0</v>
      </c>
      <c r="R954">
        <f t="shared" si="662"/>
        <v>0</v>
      </c>
      <c r="S954">
        <f t="shared" si="663"/>
        <v>0</v>
      </c>
      <c r="T954">
        <f t="shared" si="664"/>
        <v>0</v>
      </c>
      <c r="U954">
        <f t="shared" si="665"/>
        <v>0</v>
      </c>
      <c r="V954">
        <f t="shared" si="666"/>
        <v>0</v>
      </c>
      <c r="W954">
        <f t="shared" si="667"/>
        <v>0</v>
      </c>
      <c r="X954">
        <f t="shared" si="668"/>
        <v>0</v>
      </c>
      <c r="Y954">
        <f t="shared" si="669"/>
        <v>0</v>
      </c>
      <c r="AA954">
        <v>44842498</v>
      </c>
      <c r="AB954">
        <f t="shared" si="670"/>
        <v>3696.3494999999998</v>
      </c>
      <c r="AC954">
        <f t="shared" si="671"/>
        <v>2776.14</v>
      </c>
      <c r="AD954">
        <f>ROUND(((((ET954*1.05))-((EU954*1.05)))+AE954),6)</f>
        <v>114.75449999999999</v>
      </c>
      <c r="AE954">
        <f>ROUND(((EU954*1.05)),6)</f>
        <v>10.846500000000001</v>
      </c>
      <c r="AF954">
        <f>ROUND(((EV954*1.05)),6)</f>
        <v>805.45500000000004</v>
      </c>
      <c r="AG954">
        <f t="shared" si="672"/>
        <v>0</v>
      </c>
      <c r="AH954">
        <f>((EW954*1.05))</f>
        <v>73.290000000000006</v>
      </c>
      <c r="AI954">
        <f>((EX954*1.05))</f>
        <v>0</v>
      </c>
      <c r="AJ954">
        <f t="shared" si="673"/>
        <v>0</v>
      </c>
      <c r="AK954">
        <v>3652.53</v>
      </c>
      <c r="AL954">
        <v>2776.14</v>
      </c>
      <c r="AM954">
        <v>109.29</v>
      </c>
      <c r="AN954">
        <v>10.33</v>
      </c>
      <c r="AO954">
        <v>767.1</v>
      </c>
      <c r="AP954">
        <v>0</v>
      </c>
      <c r="AQ954">
        <v>69.8</v>
      </c>
      <c r="AR954">
        <v>0</v>
      </c>
      <c r="AS954">
        <v>0</v>
      </c>
      <c r="AT954">
        <v>134</v>
      </c>
      <c r="AU954">
        <v>55</v>
      </c>
      <c r="AV954">
        <v>1.0469999999999999</v>
      </c>
      <c r="AW954">
        <v>1.03</v>
      </c>
      <c r="AZ954">
        <v>1</v>
      </c>
      <c r="BA954">
        <v>47.82</v>
      </c>
      <c r="BB954">
        <v>13.07</v>
      </c>
      <c r="BC954">
        <v>5.19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56</v>
      </c>
      <c r="BM954">
        <v>148</v>
      </c>
      <c r="BN954">
        <v>0</v>
      </c>
      <c r="BO954" t="s">
        <v>53</v>
      </c>
      <c r="BP954">
        <v>1</v>
      </c>
      <c r="BQ954">
        <v>30</v>
      </c>
      <c r="BR954">
        <v>0</v>
      </c>
      <c r="BS954">
        <v>47.82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134</v>
      </c>
      <c r="CA954">
        <v>55</v>
      </c>
      <c r="CB954" t="s">
        <v>3</v>
      </c>
      <c r="CE954">
        <v>30</v>
      </c>
      <c r="CF954">
        <v>0</v>
      </c>
      <c r="CG954">
        <v>0</v>
      </c>
      <c r="CM954">
        <v>0</v>
      </c>
      <c r="CN954" t="s">
        <v>1008</v>
      </c>
      <c r="CO954">
        <v>0</v>
      </c>
      <c r="CP954">
        <f t="shared" si="674"/>
        <v>0</v>
      </c>
      <c r="CQ954">
        <f t="shared" si="675"/>
        <v>14840.39</v>
      </c>
      <c r="CR954">
        <f>(ROUND((ROUND((((ET954*1.05))*AV954*1),2)*BB954),2)+ROUND((ROUND(((AE954-((EU954*1.05)))*AV954*1),2)*BS954),2))</f>
        <v>1570.36</v>
      </c>
      <c r="CS954">
        <f t="shared" si="676"/>
        <v>543.24</v>
      </c>
      <c r="CT954">
        <f t="shared" si="677"/>
        <v>40327.08</v>
      </c>
      <c r="CU954">
        <f t="shared" si="678"/>
        <v>0</v>
      </c>
      <c r="CV954">
        <f t="shared" si="679"/>
        <v>76.734629999999996</v>
      </c>
      <c r="CW954">
        <f t="shared" si="680"/>
        <v>0</v>
      </c>
      <c r="CX954">
        <f t="shared" si="681"/>
        <v>0</v>
      </c>
      <c r="CY954">
        <f t="shared" si="682"/>
        <v>0</v>
      </c>
      <c r="CZ954">
        <f t="shared" si="683"/>
        <v>0</v>
      </c>
      <c r="DC954" t="s">
        <v>3</v>
      </c>
      <c r="DD954" t="s">
        <v>3</v>
      </c>
      <c r="DE954" t="s">
        <v>218</v>
      </c>
      <c r="DF954" t="s">
        <v>218</v>
      </c>
      <c r="DG954" t="s">
        <v>218</v>
      </c>
      <c r="DH954" t="s">
        <v>3</v>
      </c>
      <c r="DI954" t="s">
        <v>218</v>
      </c>
      <c r="DJ954" t="s">
        <v>218</v>
      </c>
      <c r="DK954" t="s">
        <v>3</v>
      </c>
      <c r="DL954" t="s">
        <v>3</v>
      </c>
      <c r="DM954" t="s">
        <v>3</v>
      </c>
      <c r="DN954">
        <v>161</v>
      </c>
      <c r="DO954">
        <v>107</v>
      </c>
      <c r="DP954">
        <v>1.0469999999999999</v>
      </c>
      <c r="DQ954">
        <v>1.03</v>
      </c>
      <c r="DU954">
        <v>1013</v>
      </c>
      <c r="DV954" t="s">
        <v>55</v>
      </c>
      <c r="DW954" t="s">
        <v>55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40698534</v>
      </c>
      <c r="EF954">
        <v>30</v>
      </c>
      <c r="EG954" t="s">
        <v>17</v>
      </c>
      <c r="EH954">
        <v>0</v>
      </c>
      <c r="EI954" t="s">
        <v>3</v>
      </c>
      <c r="EJ954">
        <v>1</v>
      </c>
      <c r="EK954">
        <v>148</v>
      </c>
      <c r="EL954" t="s">
        <v>57</v>
      </c>
      <c r="EM954" t="s">
        <v>58</v>
      </c>
      <c r="EO954" t="s">
        <v>213</v>
      </c>
      <c r="EQ954">
        <v>131072</v>
      </c>
      <c r="ER954">
        <v>3652.53</v>
      </c>
      <c r="ES954">
        <v>2776.14</v>
      </c>
      <c r="ET954">
        <v>109.29</v>
      </c>
      <c r="EU954">
        <v>10.33</v>
      </c>
      <c r="EV954">
        <v>767.1</v>
      </c>
      <c r="EW954">
        <v>69.8</v>
      </c>
      <c r="EX954">
        <v>0</v>
      </c>
      <c r="EY954">
        <v>0</v>
      </c>
      <c r="FQ954">
        <v>0</v>
      </c>
      <c r="FR954">
        <v>0</v>
      </c>
      <c r="FS954">
        <v>0</v>
      </c>
      <c r="FX954">
        <v>161</v>
      </c>
      <c r="FY954">
        <v>107</v>
      </c>
      <c r="GA954" t="s">
        <v>3</v>
      </c>
      <c r="GD954">
        <v>0</v>
      </c>
      <c r="GF954">
        <v>472829504</v>
      </c>
      <c r="GG954">
        <v>2</v>
      </c>
      <c r="GH954">
        <v>1</v>
      </c>
      <c r="GI954">
        <v>2</v>
      </c>
      <c r="GJ954">
        <v>0</v>
      </c>
      <c r="GK954">
        <f>ROUND(R954*(R12)/100,2)</f>
        <v>0</v>
      </c>
      <c r="GL954">
        <f t="shared" si="684"/>
        <v>0</v>
      </c>
      <c r="GM954">
        <f t="shared" si="685"/>
        <v>0</v>
      </c>
      <c r="GN954">
        <f t="shared" si="686"/>
        <v>0</v>
      </c>
      <c r="GO954">
        <f t="shared" si="687"/>
        <v>0</v>
      </c>
      <c r="GP954">
        <f t="shared" si="688"/>
        <v>0</v>
      </c>
      <c r="GR954">
        <v>0</v>
      </c>
      <c r="GS954">
        <v>3</v>
      </c>
      <c r="GT954">
        <v>0</v>
      </c>
      <c r="GU954" t="s">
        <v>3</v>
      </c>
      <c r="GV954">
        <f t="shared" si="692"/>
        <v>0</v>
      </c>
      <c r="GW954">
        <v>1</v>
      </c>
      <c r="GX954">
        <f t="shared" si="690"/>
        <v>0</v>
      </c>
      <c r="HA954">
        <v>0</v>
      </c>
      <c r="HB954">
        <v>0</v>
      </c>
      <c r="HC954">
        <f t="shared" si="691"/>
        <v>0</v>
      </c>
      <c r="HE954" t="s">
        <v>3</v>
      </c>
      <c r="HF954" t="s">
        <v>3</v>
      </c>
      <c r="HM954" t="s">
        <v>3</v>
      </c>
      <c r="HN954" t="s">
        <v>3</v>
      </c>
      <c r="HO954" t="s">
        <v>3</v>
      </c>
      <c r="HP954" t="s">
        <v>3</v>
      </c>
      <c r="HQ954" t="s">
        <v>3</v>
      </c>
      <c r="HS954">
        <v>0</v>
      </c>
      <c r="IK954">
        <v>0</v>
      </c>
    </row>
    <row r="955" spans="1:245" x14ac:dyDescent="0.2">
      <c r="A955">
        <v>18</v>
      </c>
      <c r="B955">
        <v>1</v>
      </c>
      <c r="E955" t="s">
        <v>605</v>
      </c>
      <c r="F955" t="s">
        <v>172</v>
      </c>
      <c r="G955" t="s">
        <v>173</v>
      </c>
      <c r="H955" t="s">
        <v>61</v>
      </c>
      <c r="I955">
        <f>I954*J955</f>
        <v>0</v>
      </c>
      <c r="J955">
        <v>0.86</v>
      </c>
      <c r="K955">
        <v>0.86</v>
      </c>
      <c r="O955">
        <f t="shared" si="660"/>
        <v>0</v>
      </c>
      <c r="P955">
        <f t="shared" si="661"/>
        <v>0</v>
      </c>
      <c r="Q955">
        <f>(ROUND((ROUND(((ET955)*AV955*I955),2)*BB955),2)+ROUND((ROUND(((AE955-(EU955))*AV955*I955),2)*BS955),2))</f>
        <v>0</v>
      </c>
      <c r="R955">
        <f t="shared" si="662"/>
        <v>0</v>
      </c>
      <c r="S955">
        <f t="shared" si="663"/>
        <v>0</v>
      </c>
      <c r="T955">
        <f t="shared" si="664"/>
        <v>0</v>
      </c>
      <c r="U955">
        <f t="shared" si="665"/>
        <v>0</v>
      </c>
      <c r="V955">
        <f t="shared" si="666"/>
        <v>0</v>
      </c>
      <c r="W955">
        <f t="shared" si="667"/>
        <v>0</v>
      </c>
      <c r="X955">
        <f t="shared" si="668"/>
        <v>0</v>
      </c>
      <c r="Y955">
        <f t="shared" si="669"/>
        <v>0</v>
      </c>
      <c r="AA955">
        <v>44842498</v>
      </c>
      <c r="AB955">
        <f t="shared" si="670"/>
        <v>1887.77</v>
      </c>
      <c r="AC955">
        <f t="shared" si="671"/>
        <v>1887.77</v>
      </c>
      <c r="AD955">
        <f>ROUND((((ET955)-(EU955))+AE955),6)</f>
        <v>0</v>
      </c>
      <c r="AE955">
        <f>ROUND((EU955),6)</f>
        <v>0</v>
      </c>
      <c r="AF955">
        <f>ROUND((EV955),6)</f>
        <v>0</v>
      </c>
      <c r="AG955">
        <f t="shared" si="672"/>
        <v>0</v>
      </c>
      <c r="AH955">
        <f>(EW955)</f>
        <v>0</v>
      </c>
      <c r="AI955">
        <f>(EX955)</f>
        <v>0</v>
      </c>
      <c r="AJ955">
        <f t="shared" si="673"/>
        <v>0</v>
      </c>
      <c r="AK955">
        <v>1887.77</v>
      </c>
      <c r="AL955">
        <v>1887.77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1</v>
      </c>
      <c r="AW955">
        <v>1.03</v>
      </c>
      <c r="AZ955">
        <v>1</v>
      </c>
      <c r="BA955">
        <v>1</v>
      </c>
      <c r="BB955">
        <v>1</v>
      </c>
      <c r="BC955">
        <v>7.12</v>
      </c>
      <c r="BD955" t="s">
        <v>3</v>
      </c>
      <c r="BE955" t="s">
        <v>3</v>
      </c>
      <c r="BF955" t="s">
        <v>3</v>
      </c>
      <c r="BG955" t="s">
        <v>3</v>
      </c>
      <c r="BH955">
        <v>3</v>
      </c>
      <c r="BI955">
        <v>1</v>
      </c>
      <c r="BJ955" t="s">
        <v>174</v>
      </c>
      <c r="BM955">
        <v>148</v>
      </c>
      <c r="BN955">
        <v>0</v>
      </c>
      <c r="BO955" t="s">
        <v>172</v>
      </c>
      <c r="BP955">
        <v>1</v>
      </c>
      <c r="BQ955">
        <v>30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0</v>
      </c>
      <c r="CA955">
        <v>0</v>
      </c>
      <c r="CB955" t="s">
        <v>3</v>
      </c>
      <c r="CE955">
        <v>30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674"/>
        <v>0</v>
      </c>
      <c r="CQ955">
        <f t="shared" si="675"/>
        <v>13844.13</v>
      </c>
      <c r="CR955">
        <f>(ROUND((ROUND(((ET955)*AV955*1),2)*BB955),2)+ROUND((ROUND(((AE955-(EU955))*AV955*1),2)*BS955),2))</f>
        <v>0</v>
      </c>
      <c r="CS955">
        <f t="shared" si="676"/>
        <v>0</v>
      </c>
      <c r="CT955">
        <f t="shared" si="677"/>
        <v>0</v>
      </c>
      <c r="CU955">
        <f t="shared" si="678"/>
        <v>0</v>
      </c>
      <c r="CV955">
        <f t="shared" si="679"/>
        <v>0</v>
      </c>
      <c r="CW955">
        <f t="shared" si="680"/>
        <v>0</v>
      </c>
      <c r="CX955">
        <f t="shared" si="681"/>
        <v>0</v>
      </c>
      <c r="CY955">
        <f t="shared" si="682"/>
        <v>0</v>
      </c>
      <c r="CZ955">
        <f t="shared" si="683"/>
        <v>0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161</v>
      </c>
      <c r="DO955">
        <v>107</v>
      </c>
      <c r="DP955">
        <v>1.0469999999999999</v>
      </c>
      <c r="DQ955">
        <v>1.03</v>
      </c>
      <c r="DU955">
        <v>1007</v>
      </c>
      <c r="DV955" t="s">
        <v>61</v>
      </c>
      <c r="DW955" t="s">
        <v>61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40698534</v>
      </c>
      <c r="EF955">
        <v>30</v>
      </c>
      <c r="EG955" t="s">
        <v>17</v>
      </c>
      <c r="EH955">
        <v>0</v>
      </c>
      <c r="EI955" t="s">
        <v>3</v>
      </c>
      <c r="EJ955">
        <v>1</v>
      </c>
      <c r="EK955">
        <v>148</v>
      </c>
      <c r="EL955" t="s">
        <v>57</v>
      </c>
      <c r="EM955" t="s">
        <v>58</v>
      </c>
      <c r="EO955" t="s">
        <v>3</v>
      </c>
      <c r="EQ955">
        <v>0</v>
      </c>
      <c r="ER955">
        <v>1887.77</v>
      </c>
      <c r="ES955">
        <v>1887.77</v>
      </c>
      <c r="ET955">
        <v>0</v>
      </c>
      <c r="EU955">
        <v>0</v>
      </c>
      <c r="EV955">
        <v>0</v>
      </c>
      <c r="EW955">
        <v>0</v>
      </c>
      <c r="EX955">
        <v>0</v>
      </c>
      <c r="FQ955">
        <v>0</v>
      </c>
      <c r="FR955">
        <v>0</v>
      </c>
      <c r="FS955">
        <v>0</v>
      </c>
      <c r="FX955">
        <v>161</v>
      </c>
      <c r="FY955">
        <v>107</v>
      </c>
      <c r="GA955" t="s">
        <v>3</v>
      </c>
      <c r="GD955">
        <v>0</v>
      </c>
      <c r="GF955">
        <v>-580130260</v>
      </c>
      <c r="GG955">
        <v>2</v>
      </c>
      <c r="GH955">
        <v>1</v>
      </c>
      <c r="GI955">
        <v>2</v>
      </c>
      <c r="GJ955">
        <v>0</v>
      </c>
      <c r="GK955">
        <f>ROUND(R955*(R12)/100,2)</f>
        <v>0</v>
      </c>
      <c r="GL955">
        <f t="shared" si="684"/>
        <v>0</v>
      </c>
      <c r="GM955">
        <f t="shared" si="685"/>
        <v>0</v>
      </c>
      <c r="GN955">
        <f t="shared" si="686"/>
        <v>0</v>
      </c>
      <c r="GO955">
        <f t="shared" si="687"/>
        <v>0</v>
      </c>
      <c r="GP955">
        <f t="shared" si="688"/>
        <v>0</v>
      </c>
      <c r="GR955">
        <v>0</v>
      </c>
      <c r="GS955">
        <v>3</v>
      </c>
      <c r="GT955">
        <v>0</v>
      </c>
      <c r="GU955" t="s">
        <v>3</v>
      </c>
      <c r="GV955">
        <f t="shared" si="692"/>
        <v>0</v>
      </c>
      <c r="GW955">
        <v>1</v>
      </c>
      <c r="GX955">
        <f t="shared" si="690"/>
        <v>0</v>
      </c>
      <c r="HA955">
        <v>0</v>
      </c>
      <c r="HB955">
        <v>0</v>
      </c>
      <c r="HC955">
        <f t="shared" si="691"/>
        <v>0</v>
      </c>
      <c r="HE955" t="s">
        <v>3</v>
      </c>
      <c r="HF955" t="s">
        <v>3</v>
      </c>
      <c r="HM955" t="s">
        <v>3</v>
      </c>
      <c r="HN955" t="s">
        <v>3</v>
      </c>
      <c r="HO955" t="s">
        <v>3</v>
      </c>
      <c r="HP955" t="s">
        <v>3</v>
      </c>
      <c r="HQ955" t="s">
        <v>3</v>
      </c>
      <c r="HS955">
        <v>0</v>
      </c>
      <c r="IK955">
        <v>0</v>
      </c>
    </row>
    <row r="957" spans="1:245" x14ac:dyDescent="0.2">
      <c r="A957" s="2">
        <v>51</v>
      </c>
      <c r="B957" s="2">
        <f>B933</f>
        <v>1</v>
      </c>
      <c r="C957" s="2">
        <f>A933</f>
        <v>4</v>
      </c>
      <c r="D957" s="2">
        <f>ROW(A933)</f>
        <v>933</v>
      </c>
      <c r="E957" s="2"/>
      <c r="F957" s="2" t="str">
        <f>IF(F933&lt;&gt;"",F933,"")</f>
        <v>Восстановление а/б покрытия (дороги)</v>
      </c>
      <c r="G957" s="2" t="str">
        <f>IF(G933&lt;&gt;"",G933,"")</f>
        <v>Восстановление а/б покрытия (дороги)</v>
      </c>
      <c r="H957" s="2">
        <v>0</v>
      </c>
      <c r="I957" s="2"/>
      <c r="J957" s="2"/>
      <c r="K957" s="2"/>
      <c r="L957" s="2"/>
      <c r="M957" s="2"/>
      <c r="N957" s="2"/>
      <c r="O957" s="2">
        <f t="shared" ref="O957:T957" si="693">ROUND(AB957,2)</f>
        <v>10840.2</v>
      </c>
      <c r="P957" s="2">
        <f t="shared" si="693"/>
        <v>8839.6</v>
      </c>
      <c r="Q957" s="2">
        <f t="shared" si="693"/>
        <v>1421.97</v>
      </c>
      <c r="R957" s="2">
        <f t="shared" si="693"/>
        <v>434.2</v>
      </c>
      <c r="S957" s="2">
        <f t="shared" si="693"/>
        <v>578.63</v>
      </c>
      <c r="T957" s="2">
        <f t="shared" si="693"/>
        <v>0</v>
      </c>
      <c r="U957" s="2">
        <f>AH957</f>
        <v>1.0079732372850001</v>
      </c>
      <c r="V957" s="2">
        <f>AI957</f>
        <v>0</v>
      </c>
      <c r="W957" s="2">
        <f>ROUND(AJ957,2)</f>
        <v>0</v>
      </c>
      <c r="X957" s="2">
        <f>ROUND(AK957,2)</f>
        <v>775.37</v>
      </c>
      <c r="Y957" s="2">
        <f>ROUND(AL957,2)</f>
        <v>318.25</v>
      </c>
      <c r="Z957" s="2"/>
      <c r="AA957" s="2"/>
      <c r="AB957" s="2">
        <f>ROUND(SUMIF(AA937:AA955,"=44842498",O937:O955),2)</f>
        <v>10840.2</v>
      </c>
      <c r="AC957" s="2">
        <f>ROUND(SUMIF(AA937:AA955,"=44842498",P937:P955),2)</f>
        <v>8839.6</v>
      </c>
      <c r="AD957" s="2">
        <f>ROUND(SUMIF(AA937:AA955,"=44842498",Q937:Q955),2)</f>
        <v>1421.97</v>
      </c>
      <c r="AE957" s="2">
        <f>ROUND(SUMIF(AA937:AA955,"=44842498",R937:R955),2)</f>
        <v>434.2</v>
      </c>
      <c r="AF957" s="2">
        <f>ROUND(SUMIF(AA937:AA955,"=44842498",S937:S955),2)</f>
        <v>578.63</v>
      </c>
      <c r="AG957" s="2">
        <f>ROUND(SUMIF(AA937:AA955,"=44842498",T937:T955),2)</f>
        <v>0</v>
      </c>
      <c r="AH957" s="2">
        <f>SUMIF(AA937:AA955,"=44842498",U937:U955)</f>
        <v>1.0079732372850001</v>
      </c>
      <c r="AI957" s="2">
        <f>SUMIF(AA937:AA955,"=44842498",V937:V955)</f>
        <v>0</v>
      </c>
      <c r="AJ957" s="2">
        <f>ROUND(SUMIF(AA937:AA955,"=44842498",W937:W955),2)</f>
        <v>0</v>
      </c>
      <c r="AK957" s="2">
        <f>ROUND(SUMIF(AA937:AA955,"=44842498",X937:X955),2)</f>
        <v>775.37</v>
      </c>
      <c r="AL957" s="2">
        <f>ROUND(SUMIF(AA937:AA955,"=44842498",Y937:Y955),2)</f>
        <v>318.25</v>
      </c>
      <c r="AM957" s="2"/>
      <c r="AN957" s="2"/>
      <c r="AO957" s="2">
        <f t="shared" ref="AO957:BD957" si="694">ROUND(BX957,2)</f>
        <v>0</v>
      </c>
      <c r="AP957" s="2">
        <f t="shared" si="694"/>
        <v>0</v>
      </c>
      <c r="AQ957" s="2">
        <f t="shared" si="694"/>
        <v>0</v>
      </c>
      <c r="AR957" s="2">
        <f t="shared" si="694"/>
        <v>12628.55</v>
      </c>
      <c r="AS957" s="2">
        <f t="shared" si="694"/>
        <v>12628.55</v>
      </c>
      <c r="AT957" s="2">
        <f t="shared" si="694"/>
        <v>0</v>
      </c>
      <c r="AU957" s="2">
        <f t="shared" si="694"/>
        <v>0</v>
      </c>
      <c r="AV957" s="2">
        <f t="shared" si="694"/>
        <v>8839.6</v>
      </c>
      <c r="AW957" s="2">
        <f t="shared" si="694"/>
        <v>8839.6</v>
      </c>
      <c r="AX957" s="2">
        <f t="shared" si="694"/>
        <v>0</v>
      </c>
      <c r="AY957" s="2">
        <f t="shared" si="694"/>
        <v>8839.6</v>
      </c>
      <c r="AZ957" s="2">
        <f t="shared" si="694"/>
        <v>0</v>
      </c>
      <c r="BA957" s="2">
        <f t="shared" si="694"/>
        <v>0</v>
      </c>
      <c r="BB957" s="2">
        <f t="shared" si="694"/>
        <v>0</v>
      </c>
      <c r="BC957" s="2">
        <f t="shared" si="694"/>
        <v>0</v>
      </c>
      <c r="BD957" s="2">
        <f t="shared" si="694"/>
        <v>0</v>
      </c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>
        <f>ROUND(SUMIF(AA937:AA955,"=44842498",FQ937:FQ955),2)</f>
        <v>0</v>
      </c>
      <c r="BY957" s="2">
        <f>ROUND(SUMIF(AA937:AA955,"=44842498",FR937:FR955),2)</f>
        <v>0</v>
      </c>
      <c r="BZ957" s="2">
        <f>ROUND(SUMIF(AA937:AA955,"=44842498",GL937:GL955),2)</f>
        <v>0</v>
      </c>
      <c r="CA957" s="2">
        <f>ROUND(SUMIF(AA937:AA955,"=44842498",GM937:GM955),2)</f>
        <v>12628.55</v>
      </c>
      <c r="CB957" s="2">
        <f>ROUND(SUMIF(AA937:AA955,"=44842498",GN937:GN955),2)</f>
        <v>12628.55</v>
      </c>
      <c r="CC957" s="2">
        <f>ROUND(SUMIF(AA937:AA955,"=44842498",GO937:GO955),2)</f>
        <v>0</v>
      </c>
      <c r="CD957" s="2">
        <f>ROUND(SUMIF(AA937:AA955,"=44842498",GP937:GP955),2)</f>
        <v>0</v>
      </c>
      <c r="CE957" s="2">
        <f>AC957-BX957</f>
        <v>8839.6</v>
      </c>
      <c r="CF957" s="2">
        <f>AC957-BY957</f>
        <v>8839.6</v>
      </c>
      <c r="CG957" s="2">
        <f>BX957-BZ957</f>
        <v>0</v>
      </c>
      <c r="CH957" s="2">
        <f>AC957-BX957-BY957+BZ957</f>
        <v>8839.6</v>
      </c>
      <c r="CI957" s="2">
        <f>BY957-BZ957</f>
        <v>0</v>
      </c>
      <c r="CJ957" s="2">
        <f>ROUND(SUMIF(AA937:AA955,"=44842498",GX937:GX955),2)</f>
        <v>0</v>
      </c>
      <c r="CK957" s="2">
        <f>ROUND(SUMIF(AA937:AA955,"=44842498",GY937:GY955),2)</f>
        <v>0</v>
      </c>
      <c r="CL957" s="2">
        <f>ROUND(SUMIF(AA937:AA955,"=44842498",GZ937:GZ955),2)</f>
        <v>0</v>
      </c>
      <c r="CM957" s="2">
        <f>ROUND(SUMIF(AA937:AA955,"=44842498",HD937:HD955),2)</f>
        <v>0</v>
      </c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>
        <v>0</v>
      </c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201</v>
      </c>
      <c r="F959" s="4">
        <f>ROUND(Source!O957,O959)</f>
        <v>10840.2</v>
      </c>
      <c r="G959" s="4" t="s">
        <v>75</v>
      </c>
      <c r="H959" s="4" t="s">
        <v>76</v>
      </c>
      <c r="I959" s="4"/>
      <c r="J959" s="4"/>
      <c r="K959" s="4">
        <v>201</v>
      </c>
      <c r="L959" s="4">
        <v>1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10840.2</v>
      </c>
      <c r="X959" s="4">
        <v>1</v>
      </c>
      <c r="Y959" s="4">
        <v>10840.2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202</v>
      </c>
      <c r="F960" s="4">
        <f>ROUND(Source!P957,O960)</f>
        <v>8839.6</v>
      </c>
      <c r="G960" s="4" t="s">
        <v>77</v>
      </c>
      <c r="H960" s="4" t="s">
        <v>78</v>
      </c>
      <c r="I960" s="4"/>
      <c r="J960" s="4"/>
      <c r="K960" s="4">
        <v>202</v>
      </c>
      <c r="L960" s="4">
        <v>2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8839.6</v>
      </c>
      <c r="X960" s="4">
        <v>1</v>
      </c>
      <c r="Y960" s="4">
        <v>8839.6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222</v>
      </c>
      <c r="F961" s="4">
        <f>ROUND(Source!AO957,O961)</f>
        <v>0</v>
      </c>
      <c r="G961" s="4" t="s">
        <v>79</v>
      </c>
      <c r="H961" s="4" t="s">
        <v>80</v>
      </c>
      <c r="I961" s="4"/>
      <c r="J961" s="4"/>
      <c r="K961" s="4">
        <v>222</v>
      </c>
      <c r="L961" s="4">
        <v>3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225</v>
      </c>
      <c r="F962" s="4">
        <f>ROUND(Source!AV957,O962)</f>
        <v>8839.6</v>
      </c>
      <c r="G962" s="4" t="s">
        <v>81</v>
      </c>
      <c r="H962" s="4" t="s">
        <v>82</v>
      </c>
      <c r="I962" s="4"/>
      <c r="J962" s="4"/>
      <c r="K962" s="4">
        <v>225</v>
      </c>
      <c r="L962" s="4">
        <v>4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8839.6</v>
      </c>
      <c r="X962" s="4">
        <v>1</v>
      </c>
      <c r="Y962" s="4">
        <v>8839.6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226</v>
      </c>
      <c r="F963" s="4">
        <f>ROUND(Source!AW957,O963)</f>
        <v>8839.6</v>
      </c>
      <c r="G963" s="4" t="s">
        <v>83</v>
      </c>
      <c r="H963" s="4" t="s">
        <v>84</v>
      </c>
      <c r="I963" s="4"/>
      <c r="J963" s="4"/>
      <c r="K963" s="4">
        <v>226</v>
      </c>
      <c r="L963" s="4">
        <v>5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8839.6</v>
      </c>
      <c r="X963" s="4">
        <v>1</v>
      </c>
      <c r="Y963" s="4">
        <v>8839.6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227</v>
      </c>
      <c r="F964" s="4">
        <f>ROUND(Source!AX957,O964)</f>
        <v>0</v>
      </c>
      <c r="G964" s="4" t="s">
        <v>85</v>
      </c>
      <c r="H964" s="4" t="s">
        <v>86</v>
      </c>
      <c r="I964" s="4"/>
      <c r="J964" s="4"/>
      <c r="K964" s="4">
        <v>227</v>
      </c>
      <c r="L964" s="4">
        <v>6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228</v>
      </c>
      <c r="F965" s="4">
        <f>ROUND(Source!AY957,O965)</f>
        <v>8839.6</v>
      </c>
      <c r="G965" s="4" t="s">
        <v>87</v>
      </c>
      <c r="H965" s="4" t="s">
        <v>88</v>
      </c>
      <c r="I965" s="4"/>
      <c r="J965" s="4"/>
      <c r="K965" s="4">
        <v>228</v>
      </c>
      <c r="L965" s="4">
        <v>7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8839.6</v>
      </c>
      <c r="X965" s="4">
        <v>1</v>
      </c>
      <c r="Y965" s="4">
        <v>8839.6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216</v>
      </c>
      <c r="F966" s="4">
        <f>ROUND(Source!AP957,O966)</f>
        <v>0</v>
      </c>
      <c r="G966" s="4" t="s">
        <v>89</v>
      </c>
      <c r="H966" s="4" t="s">
        <v>90</v>
      </c>
      <c r="I966" s="4"/>
      <c r="J966" s="4"/>
      <c r="K966" s="4">
        <v>216</v>
      </c>
      <c r="L966" s="4">
        <v>8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223</v>
      </c>
      <c r="F967" s="4">
        <f>ROUND(Source!AQ957,O967)</f>
        <v>0</v>
      </c>
      <c r="G967" s="4" t="s">
        <v>91</v>
      </c>
      <c r="H967" s="4" t="s">
        <v>92</v>
      </c>
      <c r="I967" s="4"/>
      <c r="J967" s="4"/>
      <c r="K967" s="4">
        <v>223</v>
      </c>
      <c r="L967" s="4">
        <v>9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229</v>
      </c>
      <c r="F968" s="4">
        <f>ROUND(Source!AZ957,O968)</f>
        <v>0</v>
      </c>
      <c r="G968" s="4" t="s">
        <v>93</v>
      </c>
      <c r="H968" s="4" t="s">
        <v>94</v>
      </c>
      <c r="I968" s="4"/>
      <c r="J968" s="4"/>
      <c r="K968" s="4">
        <v>229</v>
      </c>
      <c r="L968" s="4">
        <v>10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203</v>
      </c>
      <c r="F969" s="4">
        <f>ROUND(Source!Q957,O969)</f>
        <v>1421.97</v>
      </c>
      <c r="G969" s="4" t="s">
        <v>95</v>
      </c>
      <c r="H969" s="4" t="s">
        <v>96</v>
      </c>
      <c r="I969" s="4"/>
      <c r="J969" s="4"/>
      <c r="K969" s="4">
        <v>203</v>
      </c>
      <c r="L969" s="4">
        <v>11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1421.97</v>
      </c>
      <c r="X969" s="4">
        <v>1</v>
      </c>
      <c r="Y969" s="4">
        <v>1421.97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231</v>
      </c>
      <c r="F970" s="4">
        <f>ROUND(Source!BB957,O970)</f>
        <v>0</v>
      </c>
      <c r="G970" s="4" t="s">
        <v>97</v>
      </c>
      <c r="H970" s="4" t="s">
        <v>98</v>
      </c>
      <c r="I970" s="4"/>
      <c r="J970" s="4"/>
      <c r="K970" s="4">
        <v>231</v>
      </c>
      <c r="L970" s="4">
        <v>12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204</v>
      </c>
      <c r="F971" s="4">
        <f>ROUND(Source!R957,O971)</f>
        <v>434.2</v>
      </c>
      <c r="G971" s="4" t="s">
        <v>99</v>
      </c>
      <c r="H971" s="4" t="s">
        <v>100</v>
      </c>
      <c r="I971" s="4"/>
      <c r="J971" s="4"/>
      <c r="K971" s="4">
        <v>204</v>
      </c>
      <c r="L971" s="4">
        <v>13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434.2</v>
      </c>
      <c r="X971" s="4">
        <v>1</v>
      </c>
      <c r="Y971" s="4">
        <v>434.2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205</v>
      </c>
      <c r="F972" s="4">
        <f>ROUND(Source!S957,O972)</f>
        <v>578.63</v>
      </c>
      <c r="G972" s="4" t="s">
        <v>101</v>
      </c>
      <c r="H972" s="4" t="s">
        <v>102</v>
      </c>
      <c r="I972" s="4"/>
      <c r="J972" s="4"/>
      <c r="K972" s="4">
        <v>205</v>
      </c>
      <c r="L972" s="4">
        <v>14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578.63</v>
      </c>
      <c r="X972" s="4">
        <v>1</v>
      </c>
      <c r="Y972" s="4">
        <v>578.63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232</v>
      </c>
      <c r="F973" s="4">
        <f>ROUND(Source!BC957,O973)</f>
        <v>0</v>
      </c>
      <c r="G973" s="4" t="s">
        <v>103</v>
      </c>
      <c r="H973" s="4" t="s">
        <v>104</v>
      </c>
      <c r="I973" s="4"/>
      <c r="J973" s="4"/>
      <c r="K973" s="4">
        <v>232</v>
      </c>
      <c r="L973" s="4">
        <v>15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214</v>
      </c>
      <c r="F974" s="4">
        <f>ROUND(Source!AS957,O974)</f>
        <v>12628.55</v>
      </c>
      <c r="G974" s="4" t="s">
        <v>105</v>
      </c>
      <c r="H974" s="4" t="s">
        <v>106</v>
      </c>
      <c r="I974" s="4"/>
      <c r="J974" s="4"/>
      <c r="K974" s="4">
        <v>214</v>
      </c>
      <c r="L974" s="4">
        <v>16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12628.55</v>
      </c>
      <c r="X974" s="4">
        <v>1</v>
      </c>
      <c r="Y974" s="4">
        <v>12628.55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215</v>
      </c>
      <c r="F975" s="4">
        <f>ROUND(Source!AT957,O975)</f>
        <v>0</v>
      </c>
      <c r="G975" s="4" t="s">
        <v>107</v>
      </c>
      <c r="H975" s="4" t="s">
        <v>108</v>
      </c>
      <c r="I975" s="4"/>
      <c r="J975" s="4"/>
      <c r="K975" s="4">
        <v>215</v>
      </c>
      <c r="L975" s="4">
        <v>17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217</v>
      </c>
      <c r="F976" s="4">
        <f>ROUND(Source!AU957,O976)</f>
        <v>0</v>
      </c>
      <c r="G976" s="4" t="s">
        <v>109</v>
      </c>
      <c r="H976" s="4" t="s">
        <v>110</v>
      </c>
      <c r="I976" s="4"/>
      <c r="J976" s="4"/>
      <c r="K976" s="4">
        <v>217</v>
      </c>
      <c r="L976" s="4">
        <v>18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230</v>
      </c>
      <c r="F977" s="4">
        <f>ROUND(Source!BA957,O977)</f>
        <v>0</v>
      </c>
      <c r="G977" s="4" t="s">
        <v>111</v>
      </c>
      <c r="H977" s="4" t="s">
        <v>112</v>
      </c>
      <c r="I977" s="4"/>
      <c r="J977" s="4"/>
      <c r="K977" s="4">
        <v>230</v>
      </c>
      <c r="L977" s="4">
        <v>19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206</v>
      </c>
      <c r="F978" s="4">
        <f>ROUND(Source!T957,O978)</f>
        <v>0</v>
      </c>
      <c r="G978" s="4" t="s">
        <v>113</v>
      </c>
      <c r="H978" s="4" t="s">
        <v>114</v>
      </c>
      <c r="I978" s="4"/>
      <c r="J978" s="4"/>
      <c r="K978" s="4">
        <v>206</v>
      </c>
      <c r="L978" s="4">
        <v>20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207</v>
      </c>
      <c r="F979" s="4">
        <f>Source!U957</f>
        <v>1.0079732372850001</v>
      </c>
      <c r="G979" s="4" t="s">
        <v>115</v>
      </c>
      <c r="H979" s="4" t="s">
        <v>116</v>
      </c>
      <c r="I979" s="4"/>
      <c r="J979" s="4"/>
      <c r="K979" s="4">
        <v>207</v>
      </c>
      <c r="L979" s="4">
        <v>21</v>
      </c>
      <c r="M979" s="4">
        <v>3</v>
      </c>
      <c r="N979" s="4" t="s">
        <v>3</v>
      </c>
      <c r="O979" s="4">
        <v>-1</v>
      </c>
      <c r="P979" s="4"/>
      <c r="Q979" s="4"/>
      <c r="R979" s="4"/>
      <c r="S979" s="4"/>
      <c r="T979" s="4"/>
      <c r="U979" s="4"/>
      <c r="V979" s="4"/>
      <c r="W979" s="4">
        <v>1.0079732372849999</v>
      </c>
      <c r="X979" s="4">
        <v>1</v>
      </c>
      <c r="Y979" s="4">
        <v>1.0079732372849999</v>
      </c>
      <c r="Z979" s="4"/>
      <c r="AA979" s="4"/>
      <c r="AB979" s="4"/>
    </row>
    <row r="980" spans="1:245" x14ac:dyDescent="0.2">
      <c r="A980" s="4">
        <v>50</v>
      </c>
      <c r="B980" s="4">
        <v>0</v>
      </c>
      <c r="C980" s="4">
        <v>0</v>
      </c>
      <c r="D980" s="4">
        <v>1</v>
      </c>
      <c r="E980" s="4">
        <v>208</v>
      </c>
      <c r="F980" s="4">
        <f>Source!V957</f>
        <v>0</v>
      </c>
      <c r="G980" s="4" t="s">
        <v>117</v>
      </c>
      <c r="H980" s="4" t="s">
        <v>118</v>
      </c>
      <c r="I980" s="4"/>
      <c r="J980" s="4"/>
      <c r="K980" s="4">
        <v>208</v>
      </c>
      <c r="L980" s="4">
        <v>22</v>
      </c>
      <c r="M980" s="4">
        <v>3</v>
      </c>
      <c r="N980" s="4" t="s">
        <v>3</v>
      </c>
      <c r="O980" s="4">
        <v>-1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">
      <c r="A981" s="4">
        <v>50</v>
      </c>
      <c r="B981" s="4">
        <v>0</v>
      </c>
      <c r="C981" s="4">
        <v>0</v>
      </c>
      <c r="D981" s="4">
        <v>1</v>
      </c>
      <c r="E981" s="4">
        <v>209</v>
      </c>
      <c r="F981" s="4">
        <f>ROUND(Source!W957,O981)</f>
        <v>0</v>
      </c>
      <c r="G981" s="4" t="s">
        <v>119</v>
      </c>
      <c r="H981" s="4" t="s">
        <v>120</v>
      </c>
      <c r="I981" s="4"/>
      <c r="J981" s="4"/>
      <c r="K981" s="4">
        <v>209</v>
      </c>
      <c r="L981" s="4">
        <v>23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">
      <c r="A982" s="4">
        <v>50</v>
      </c>
      <c r="B982" s="4">
        <v>0</v>
      </c>
      <c r="C982" s="4">
        <v>0</v>
      </c>
      <c r="D982" s="4">
        <v>1</v>
      </c>
      <c r="E982" s="4">
        <v>233</v>
      </c>
      <c r="F982" s="4">
        <f>ROUND(Source!BD957,O982)</f>
        <v>0</v>
      </c>
      <c r="G982" s="4" t="s">
        <v>121</v>
      </c>
      <c r="H982" s="4" t="s">
        <v>122</v>
      </c>
      <c r="I982" s="4"/>
      <c r="J982" s="4"/>
      <c r="K982" s="4">
        <v>233</v>
      </c>
      <c r="L982" s="4">
        <v>24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210</v>
      </c>
      <c r="F983" s="4">
        <f>ROUND(Source!X957,O983)</f>
        <v>775.37</v>
      </c>
      <c r="G983" s="4" t="s">
        <v>123</v>
      </c>
      <c r="H983" s="4" t="s">
        <v>124</v>
      </c>
      <c r="I983" s="4"/>
      <c r="J983" s="4"/>
      <c r="K983" s="4">
        <v>210</v>
      </c>
      <c r="L983" s="4">
        <v>25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775.37</v>
      </c>
      <c r="X983" s="4">
        <v>1</v>
      </c>
      <c r="Y983" s="4">
        <v>775.37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211</v>
      </c>
      <c r="F984" s="4">
        <f>ROUND(Source!Y957,O984)</f>
        <v>318.25</v>
      </c>
      <c r="G984" s="4" t="s">
        <v>125</v>
      </c>
      <c r="H984" s="4" t="s">
        <v>126</v>
      </c>
      <c r="I984" s="4"/>
      <c r="J984" s="4"/>
      <c r="K984" s="4">
        <v>211</v>
      </c>
      <c r="L984" s="4">
        <v>26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318.25</v>
      </c>
      <c r="X984" s="4">
        <v>1</v>
      </c>
      <c r="Y984" s="4">
        <v>318.25</v>
      </c>
      <c r="Z984" s="4"/>
      <c r="AA984" s="4"/>
      <c r="AB984" s="4"/>
    </row>
    <row r="985" spans="1:245" x14ac:dyDescent="0.2">
      <c r="A985" s="4">
        <v>50</v>
      </c>
      <c r="B985" s="4">
        <v>0</v>
      </c>
      <c r="C985" s="4">
        <v>0</v>
      </c>
      <c r="D985" s="4">
        <v>1</v>
      </c>
      <c r="E985" s="4">
        <v>224</v>
      </c>
      <c r="F985" s="4">
        <f>ROUND(Source!AR957,O985)</f>
        <v>12628.55</v>
      </c>
      <c r="G985" s="4" t="s">
        <v>127</v>
      </c>
      <c r="H985" s="4" t="s">
        <v>128</v>
      </c>
      <c r="I985" s="4"/>
      <c r="J985" s="4"/>
      <c r="K985" s="4">
        <v>224</v>
      </c>
      <c r="L985" s="4">
        <v>27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12628.55</v>
      </c>
      <c r="X985" s="4">
        <v>1</v>
      </c>
      <c r="Y985" s="4">
        <v>12628.55</v>
      </c>
      <c r="Z985" s="4"/>
      <c r="AA985" s="4"/>
      <c r="AB985" s="4"/>
    </row>
    <row r="987" spans="1:245" x14ac:dyDescent="0.2">
      <c r="A987" s="1">
        <v>4</v>
      </c>
      <c r="B987" s="1">
        <v>1</v>
      </c>
      <c r="C987" s="1"/>
      <c r="D987" s="1">
        <f>ROW(A1005)</f>
        <v>1005</v>
      </c>
      <c r="E987" s="1"/>
      <c r="F987" s="1" t="s">
        <v>175</v>
      </c>
      <c r="G987" s="1" t="s">
        <v>175</v>
      </c>
      <c r="H987" s="1" t="s">
        <v>3</v>
      </c>
      <c r="I987" s="1">
        <v>0</v>
      </c>
      <c r="J987" s="1"/>
      <c r="K987" s="1">
        <v>1</v>
      </c>
      <c r="L987" s="1"/>
      <c r="M987" s="1" t="s">
        <v>3</v>
      </c>
      <c r="N987" s="1"/>
      <c r="O987" s="1"/>
      <c r="P987" s="1"/>
      <c r="Q987" s="1"/>
      <c r="R987" s="1"/>
      <c r="S987" s="1">
        <v>0</v>
      </c>
      <c r="T987" s="1"/>
      <c r="U987" s="1" t="s">
        <v>3</v>
      </c>
      <c r="V987" s="1">
        <v>0</v>
      </c>
      <c r="W987" s="1"/>
      <c r="X987" s="1"/>
      <c r="Y987" s="1"/>
      <c r="Z987" s="1"/>
      <c r="AA987" s="1"/>
      <c r="AB987" s="1" t="s">
        <v>3</v>
      </c>
      <c r="AC987" s="1" t="s">
        <v>3</v>
      </c>
      <c r="AD987" s="1" t="s">
        <v>3</v>
      </c>
      <c r="AE987" s="1" t="s">
        <v>3</v>
      </c>
      <c r="AF987" s="1" t="s">
        <v>3</v>
      </c>
      <c r="AG987" s="1" t="s">
        <v>3</v>
      </c>
      <c r="AH987" s="1"/>
      <c r="AI987" s="1"/>
      <c r="AJ987" s="1"/>
      <c r="AK987" s="1"/>
      <c r="AL987" s="1"/>
      <c r="AM987" s="1"/>
      <c r="AN987" s="1"/>
      <c r="AO987" s="1"/>
      <c r="AP987" s="1" t="s">
        <v>3</v>
      </c>
      <c r="AQ987" s="1" t="s">
        <v>3</v>
      </c>
      <c r="AR987" s="1" t="s">
        <v>3</v>
      </c>
      <c r="AS987" s="1"/>
      <c r="AT987" s="1"/>
      <c r="AU987" s="1"/>
      <c r="AV987" s="1"/>
      <c r="AW987" s="1"/>
      <c r="AX987" s="1"/>
      <c r="AY987" s="1"/>
      <c r="AZ987" s="1" t="s">
        <v>3</v>
      </c>
      <c r="BA987" s="1"/>
      <c r="BB987" s="1" t="s">
        <v>3</v>
      </c>
      <c r="BC987" s="1" t="s">
        <v>3</v>
      </c>
      <c r="BD987" s="1" t="s">
        <v>3</v>
      </c>
      <c r="BE987" s="1" t="s">
        <v>3</v>
      </c>
      <c r="BF987" s="1" t="s">
        <v>3</v>
      </c>
      <c r="BG987" s="1" t="s">
        <v>3</v>
      </c>
      <c r="BH987" s="1" t="s">
        <v>3</v>
      </c>
      <c r="BI987" s="1" t="s">
        <v>3</v>
      </c>
      <c r="BJ987" s="1" t="s">
        <v>3</v>
      </c>
      <c r="BK987" s="1" t="s">
        <v>3</v>
      </c>
      <c r="BL987" s="1" t="s">
        <v>3</v>
      </c>
      <c r="BM987" s="1" t="s">
        <v>3</v>
      </c>
      <c r="BN987" s="1" t="s">
        <v>3</v>
      </c>
      <c r="BO987" s="1" t="s">
        <v>3</v>
      </c>
      <c r="BP987" s="1" t="s">
        <v>3</v>
      </c>
      <c r="BQ987" s="1"/>
      <c r="BR987" s="1"/>
      <c r="BS987" s="1"/>
      <c r="BT987" s="1"/>
      <c r="BU987" s="1"/>
      <c r="BV987" s="1"/>
      <c r="BW987" s="1"/>
      <c r="BX987" s="1">
        <v>0</v>
      </c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>
        <v>0</v>
      </c>
    </row>
    <row r="989" spans="1:245" x14ac:dyDescent="0.2">
      <c r="A989" s="2">
        <v>52</v>
      </c>
      <c r="B989" s="2">
        <f t="shared" ref="B989:G989" si="695">B1005</f>
        <v>1</v>
      </c>
      <c r="C989" s="2">
        <f t="shared" si="695"/>
        <v>4</v>
      </c>
      <c r="D989" s="2">
        <f t="shared" si="695"/>
        <v>987</v>
      </c>
      <c r="E989" s="2">
        <f t="shared" si="695"/>
        <v>0</v>
      </c>
      <c r="F989" s="2" t="str">
        <f t="shared" si="695"/>
        <v>Восстановление а/б покрытия тротуара</v>
      </c>
      <c r="G989" s="2" t="str">
        <f t="shared" si="695"/>
        <v>Восстановление а/б покрытия тротуара</v>
      </c>
      <c r="H989" s="2"/>
      <c r="I989" s="2"/>
      <c r="J989" s="2"/>
      <c r="K989" s="2"/>
      <c r="L989" s="2"/>
      <c r="M989" s="2"/>
      <c r="N989" s="2"/>
      <c r="O989" s="2">
        <f t="shared" ref="O989:AT989" si="696">O1005</f>
        <v>0</v>
      </c>
      <c r="P989" s="2">
        <f t="shared" si="696"/>
        <v>0</v>
      </c>
      <c r="Q989" s="2">
        <f t="shared" si="696"/>
        <v>0</v>
      </c>
      <c r="R989" s="2">
        <f t="shared" si="696"/>
        <v>0</v>
      </c>
      <c r="S989" s="2">
        <f t="shared" si="696"/>
        <v>0</v>
      </c>
      <c r="T989" s="2">
        <f t="shared" si="696"/>
        <v>0</v>
      </c>
      <c r="U989" s="2">
        <f t="shared" si="696"/>
        <v>0</v>
      </c>
      <c r="V989" s="2">
        <f t="shared" si="696"/>
        <v>0</v>
      </c>
      <c r="W989" s="2">
        <f t="shared" si="696"/>
        <v>0</v>
      </c>
      <c r="X989" s="2">
        <f t="shared" si="696"/>
        <v>0</v>
      </c>
      <c r="Y989" s="2">
        <f t="shared" si="696"/>
        <v>0</v>
      </c>
      <c r="Z989" s="2">
        <f t="shared" si="696"/>
        <v>0</v>
      </c>
      <c r="AA989" s="2">
        <f t="shared" si="696"/>
        <v>0</v>
      </c>
      <c r="AB989" s="2">
        <f t="shared" si="696"/>
        <v>0</v>
      </c>
      <c r="AC989" s="2">
        <f t="shared" si="696"/>
        <v>0</v>
      </c>
      <c r="AD989" s="2">
        <f t="shared" si="696"/>
        <v>0</v>
      </c>
      <c r="AE989" s="2">
        <f t="shared" si="696"/>
        <v>0</v>
      </c>
      <c r="AF989" s="2">
        <f t="shared" si="696"/>
        <v>0</v>
      </c>
      <c r="AG989" s="2">
        <f t="shared" si="696"/>
        <v>0</v>
      </c>
      <c r="AH989" s="2">
        <f t="shared" si="696"/>
        <v>0</v>
      </c>
      <c r="AI989" s="2">
        <f t="shared" si="696"/>
        <v>0</v>
      </c>
      <c r="AJ989" s="2">
        <f t="shared" si="696"/>
        <v>0</v>
      </c>
      <c r="AK989" s="2">
        <f t="shared" si="696"/>
        <v>0</v>
      </c>
      <c r="AL989" s="2">
        <f t="shared" si="696"/>
        <v>0</v>
      </c>
      <c r="AM989" s="2">
        <f t="shared" si="696"/>
        <v>0</v>
      </c>
      <c r="AN989" s="2">
        <f t="shared" si="696"/>
        <v>0</v>
      </c>
      <c r="AO989" s="2">
        <f t="shared" si="696"/>
        <v>0</v>
      </c>
      <c r="AP989" s="2">
        <f t="shared" si="696"/>
        <v>0</v>
      </c>
      <c r="AQ989" s="2">
        <f t="shared" si="696"/>
        <v>0</v>
      </c>
      <c r="AR989" s="2">
        <f t="shared" si="696"/>
        <v>0</v>
      </c>
      <c r="AS989" s="2">
        <f t="shared" si="696"/>
        <v>0</v>
      </c>
      <c r="AT989" s="2">
        <f t="shared" si="696"/>
        <v>0</v>
      </c>
      <c r="AU989" s="2">
        <f t="shared" ref="AU989:BZ989" si="697">AU1005</f>
        <v>0</v>
      </c>
      <c r="AV989" s="2">
        <f t="shared" si="697"/>
        <v>0</v>
      </c>
      <c r="AW989" s="2">
        <f t="shared" si="697"/>
        <v>0</v>
      </c>
      <c r="AX989" s="2">
        <f t="shared" si="697"/>
        <v>0</v>
      </c>
      <c r="AY989" s="2">
        <f t="shared" si="697"/>
        <v>0</v>
      </c>
      <c r="AZ989" s="2">
        <f t="shared" si="697"/>
        <v>0</v>
      </c>
      <c r="BA989" s="2">
        <f t="shared" si="697"/>
        <v>0</v>
      </c>
      <c r="BB989" s="2">
        <f t="shared" si="697"/>
        <v>0</v>
      </c>
      <c r="BC989" s="2">
        <f t="shared" si="697"/>
        <v>0</v>
      </c>
      <c r="BD989" s="2">
        <f t="shared" si="697"/>
        <v>0</v>
      </c>
      <c r="BE989" s="2">
        <f t="shared" si="697"/>
        <v>0</v>
      </c>
      <c r="BF989" s="2">
        <f t="shared" si="697"/>
        <v>0</v>
      </c>
      <c r="BG989" s="2">
        <f t="shared" si="697"/>
        <v>0</v>
      </c>
      <c r="BH989" s="2">
        <f t="shared" si="697"/>
        <v>0</v>
      </c>
      <c r="BI989" s="2">
        <f t="shared" si="697"/>
        <v>0</v>
      </c>
      <c r="BJ989" s="2">
        <f t="shared" si="697"/>
        <v>0</v>
      </c>
      <c r="BK989" s="2">
        <f t="shared" si="697"/>
        <v>0</v>
      </c>
      <c r="BL989" s="2">
        <f t="shared" si="697"/>
        <v>0</v>
      </c>
      <c r="BM989" s="2">
        <f t="shared" si="697"/>
        <v>0</v>
      </c>
      <c r="BN989" s="2">
        <f t="shared" si="697"/>
        <v>0</v>
      </c>
      <c r="BO989" s="2">
        <f t="shared" si="697"/>
        <v>0</v>
      </c>
      <c r="BP989" s="2">
        <f t="shared" si="697"/>
        <v>0</v>
      </c>
      <c r="BQ989" s="2">
        <f t="shared" si="697"/>
        <v>0</v>
      </c>
      <c r="BR989" s="2">
        <f t="shared" si="697"/>
        <v>0</v>
      </c>
      <c r="BS989" s="2">
        <f t="shared" si="697"/>
        <v>0</v>
      </c>
      <c r="BT989" s="2">
        <f t="shared" si="697"/>
        <v>0</v>
      </c>
      <c r="BU989" s="2">
        <f t="shared" si="697"/>
        <v>0</v>
      </c>
      <c r="BV989" s="2">
        <f t="shared" si="697"/>
        <v>0</v>
      </c>
      <c r="BW989" s="2">
        <f t="shared" si="697"/>
        <v>0</v>
      </c>
      <c r="BX989" s="2">
        <f t="shared" si="697"/>
        <v>0</v>
      </c>
      <c r="BY989" s="2">
        <f t="shared" si="697"/>
        <v>0</v>
      </c>
      <c r="BZ989" s="2">
        <f t="shared" si="697"/>
        <v>0</v>
      </c>
      <c r="CA989" s="2">
        <f t="shared" ref="CA989:DF989" si="698">CA1005</f>
        <v>0</v>
      </c>
      <c r="CB989" s="2">
        <f t="shared" si="698"/>
        <v>0</v>
      </c>
      <c r="CC989" s="2">
        <f t="shared" si="698"/>
        <v>0</v>
      </c>
      <c r="CD989" s="2">
        <f t="shared" si="698"/>
        <v>0</v>
      </c>
      <c r="CE989" s="2">
        <f t="shared" si="698"/>
        <v>0</v>
      </c>
      <c r="CF989" s="2">
        <f t="shared" si="698"/>
        <v>0</v>
      </c>
      <c r="CG989" s="2">
        <f t="shared" si="698"/>
        <v>0</v>
      </c>
      <c r="CH989" s="2">
        <f t="shared" si="698"/>
        <v>0</v>
      </c>
      <c r="CI989" s="2">
        <f t="shared" si="698"/>
        <v>0</v>
      </c>
      <c r="CJ989" s="2">
        <f t="shared" si="698"/>
        <v>0</v>
      </c>
      <c r="CK989" s="2">
        <f t="shared" si="698"/>
        <v>0</v>
      </c>
      <c r="CL989" s="2">
        <f t="shared" si="698"/>
        <v>0</v>
      </c>
      <c r="CM989" s="2">
        <f t="shared" si="698"/>
        <v>0</v>
      </c>
      <c r="CN989" s="2">
        <f t="shared" si="698"/>
        <v>0</v>
      </c>
      <c r="CO989" s="2">
        <f t="shared" si="698"/>
        <v>0</v>
      </c>
      <c r="CP989" s="2">
        <f t="shared" si="698"/>
        <v>0</v>
      </c>
      <c r="CQ989" s="2">
        <f t="shared" si="698"/>
        <v>0</v>
      </c>
      <c r="CR989" s="2">
        <f t="shared" si="698"/>
        <v>0</v>
      </c>
      <c r="CS989" s="2">
        <f t="shared" si="698"/>
        <v>0</v>
      </c>
      <c r="CT989" s="2">
        <f t="shared" si="698"/>
        <v>0</v>
      </c>
      <c r="CU989" s="2">
        <f t="shared" si="698"/>
        <v>0</v>
      </c>
      <c r="CV989" s="2">
        <f t="shared" si="698"/>
        <v>0</v>
      </c>
      <c r="CW989" s="2">
        <f t="shared" si="698"/>
        <v>0</v>
      </c>
      <c r="CX989" s="2">
        <f t="shared" si="698"/>
        <v>0</v>
      </c>
      <c r="CY989" s="2">
        <f t="shared" si="698"/>
        <v>0</v>
      </c>
      <c r="CZ989" s="2">
        <f t="shared" si="698"/>
        <v>0</v>
      </c>
      <c r="DA989" s="2">
        <f t="shared" si="698"/>
        <v>0</v>
      </c>
      <c r="DB989" s="2">
        <f t="shared" si="698"/>
        <v>0</v>
      </c>
      <c r="DC989" s="2">
        <f t="shared" si="698"/>
        <v>0</v>
      </c>
      <c r="DD989" s="2">
        <f t="shared" si="698"/>
        <v>0</v>
      </c>
      <c r="DE989" s="2">
        <f t="shared" si="698"/>
        <v>0</v>
      </c>
      <c r="DF989" s="2">
        <f t="shared" si="698"/>
        <v>0</v>
      </c>
      <c r="DG989" s="3">
        <f t="shared" ref="DG989:EL989" si="699">DG1005</f>
        <v>0</v>
      </c>
      <c r="DH989" s="3">
        <f t="shared" si="699"/>
        <v>0</v>
      </c>
      <c r="DI989" s="3">
        <f t="shared" si="699"/>
        <v>0</v>
      </c>
      <c r="DJ989" s="3">
        <f t="shared" si="699"/>
        <v>0</v>
      </c>
      <c r="DK989" s="3">
        <f t="shared" si="699"/>
        <v>0</v>
      </c>
      <c r="DL989" s="3">
        <f t="shared" si="699"/>
        <v>0</v>
      </c>
      <c r="DM989" s="3">
        <f t="shared" si="699"/>
        <v>0</v>
      </c>
      <c r="DN989" s="3">
        <f t="shared" si="699"/>
        <v>0</v>
      </c>
      <c r="DO989" s="3">
        <f t="shared" si="699"/>
        <v>0</v>
      </c>
      <c r="DP989" s="3">
        <f t="shared" si="699"/>
        <v>0</v>
      </c>
      <c r="DQ989" s="3">
        <f t="shared" si="699"/>
        <v>0</v>
      </c>
      <c r="DR989" s="3">
        <f t="shared" si="699"/>
        <v>0</v>
      </c>
      <c r="DS989" s="3">
        <f t="shared" si="699"/>
        <v>0</v>
      </c>
      <c r="DT989" s="3">
        <f t="shared" si="699"/>
        <v>0</v>
      </c>
      <c r="DU989" s="3">
        <f t="shared" si="699"/>
        <v>0</v>
      </c>
      <c r="DV989" s="3">
        <f t="shared" si="699"/>
        <v>0</v>
      </c>
      <c r="DW989" s="3">
        <f t="shared" si="699"/>
        <v>0</v>
      </c>
      <c r="DX989" s="3">
        <f t="shared" si="699"/>
        <v>0</v>
      </c>
      <c r="DY989" s="3">
        <f t="shared" si="699"/>
        <v>0</v>
      </c>
      <c r="DZ989" s="3">
        <f t="shared" si="699"/>
        <v>0</v>
      </c>
      <c r="EA989" s="3">
        <f t="shared" si="699"/>
        <v>0</v>
      </c>
      <c r="EB989" s="3">
        <f t="shared" si="699"/>
        <v>0</v>
      </c>
      <c r="EC989" s="3">
        <f t="shared" si="699"/>
        <v>0</v>
      </c>
      <c r="ED989" s="3">
        <f t="shared" si="699"/>
        <v>0</v>
      </c>
      <c r="EE989" s="3">
        <f t="shared" si="699"/>
        <v>0</v>
      </c>
      <c r="EF989" s="3">
        <f t="shared" si="699"/>
        <v>0</v>
      </c>
      <c r="EG989" s="3">
        <f t="shared" si="699"/>
        <v>0</v>
      </c>
      <c r="EH989" s="3">
        <f t="shared" si="699"/>
        <v>0</v>
      </c>
      <c r="EI989" s="3">
        <f t="shared" si="699"/>
        <v>0</v>
      </c>
      <c r="EJ989" s="3">
        <f t="shared" si="699"/>
        <v>0</v>
      </c>
      <c r="EK989" s="3">
        <f t="shared" si="699"/>
        <v>0</v>
      </c>
      <c r="EL989" s="3">
        <f t="shared" si="699"/>
        <v>0</v>
      </c>
      <c r="EM989" s="3">
        <f t="shared" ref="EM989:FR989" si="700">EM1005</f>
        <v>0</v>
      </c>
      <c r="EN989" s="3">
        <f t="shared" si="700"/>
        <v>0</v>
      </c>
      <c r="EO989" s="3">
        <f t="shared" si="700"/>
        <v>0</v>
      </c>
      <c r="EP989" s="3">
        <f t="shared" si="700"/>
        <v>0</v>
      </c>
      <c r="EQ989" s="3">
        <f t="shared" si="700"/>
        <v>0</v>
      </c>
      <c r="ER989" s="3">
        <f t="shared" si="700"/>
        <v>0</v>
      </c>
      <c r="ES989" s="3">
        <f t="shared" si="700"/>
        <v>0</v>
      </c>
      <c r="ET989" s="3">
        <f t="shared" si="700"/>
        <v>0</v>
      </c>
      <c r="EU989" s="3">
        <f t="shared" si="700"/>
        <v>0</v>
      </c>
      <c r="EV989" s="3">
        <f t="shared" si="700"/>
        <v>0</v>
      </c>
      <c r="EW989" s="3">
        <f t="shared" si="700"/>
        <v>0</v>
      </c>
      <c r="EX989" s="3">
        <f t="shared" si="700"/>
        <v>0</v>
      </c>
      <c r="EY989" s="3">
        <f t="shared" si="700"/>
        <v>0</v>
      </c>
      <c r="EZ989" s="3">
        <f t="shared" si="700"/>
        <v>0</v>
      </c>
      <c r="FA989" s="3">
        <f t="shared" si="700"/>
        <v>0</v>
      </c>
      <c r="FB989" s="3">
        <f t="shared" si="700"/>
        <v>0</v>
      </c>
      <c r="FC989" s="3">
        <f t="shared" si="700"/>
        <v>0</v>
      </c>
      <c r="FD989" s="3">
        <f t="shared" si="700"/>
        <v>0</v>
      </c>
      <c r="FE989" s="3">
        <f t="shared" si="700"/>
        <v>0</v>
      </c>
      <c r="FF989" s="3">
        <f t="shared" si="700"/>
        <v>0</v>
      </c>
      <c r="FG989" s="3">
        <f t="shared" si="700"/>
        <v>0</v>
      </c>
      <c r="FH989" s="3">
        <f t="shared" si="700"/>
        <v>0</v>
      </c>
      <c r="FI989" s="3">
        <f t="shared" si="700"/>
        <v>0</v>
      </c>
      <c r="FJ989" s="3">
        <f t="shared" si="700"/>
        <v>0</v>
      </c>
      <c r="FK989" s="3">
        <f t="shared" si="700"/>
        <v>0</v>
      </c>
      <c r="FL989" s="3">
        <f t="shared" si="700"/>
        <v>0</v>
      </c>
      <c r="FM989" s="3">
        <f t="shared" si="700"/>
        <v>0</v>
      </c>
      <c r="FN989" s="3">
        <f t="shared" si="700"/>
        <v>0</v>
      </c>
      <c r="FO989" s="3">
        <f t="shared" si="700"/>
        <v>0</v>
      </c>
      <c r="FP989" s="3">
        <f t="shared" si="700"/>
        <v>0</v>
      </c>
      <c r="FQ989" s="3">
        <f t="shared" si="700"/>
        <v>0</v>
      </c>
      <c r="FR989" s="3">
        <f t="shared" si="700"/>
        <v>0</v>
      </c>
      <c r="FS989" s="3">
        <f t="shared" ref="FS989:GX989" si="701">FS1005</f>
        <v>0</v>
      </c>
      <c r="FT989" s="3">
        <f t="shared" si="701"/>
        <v>0</v>
      </c>
      <c r="FU989" s="3">
        <f t="shared" si="701"/>
        <v>0</v>
      </c>
      <c r="FV989" s="3">
        <f t="shared" si="701"/>
        <v>0</v>
      </c>
      <c r="FW989" s="3">
        <f t="shared" si="701"/>
        <v>0</v>
      </c>
      <c r="FX989" s="3">
        <f t="shared" si="701"/>
        <v>0</v>
      </c>
      <c r="FY989" s="3">
        <f t="shared" si="701"/>
        <v>0</v>
      </c>
      <c r="FZ989" s="3">
        <f t="shared" si="701"/>
        <v>0</v>
      </c>
      <c r="GA989" s="3">
        <f t="shared" si="701"/>
        <v>0</v>
      </c>
      <c r="GB989" s="3">
        <f t="shared" si="701"/>
        <v>0</v>
      </c>
      <c r="GC989" s="3">
        <f t="shared" si="701"/>
        <v>0</v>
      </c>
      <c r="GD989" s="3">
        <f t="shared" si="701"/>
        <v>0</v>
      </c>
      <c r="GE989" s="3">
        <f t="shared" si="701"/>
        <v>0</v>
      </c>
      <c r="GF989" s="3">
        <f t="shared" si="701"/>
        <v>0</v>
      </c>
      <c r="GG989" s="3">
        <f t="shared" si="701"/>
        <v>0</v>
      </c>
      <c r="GH989" s="3">
        <f t="shared" si="701"/>
        <v>0</v>
      </c>
      <c r="GI989" s="3">
        <f t="shared" si="701"/>
        <v>0</v>
      </c>
      <c r="GJ989" s="3">
        <f t="shared" si="701"/>
        <v>0</v>
      </c>
      <c r="GK989" s="3">
        <f t="shared" si="701"/>
        <v>0</v>
      </c>
      <c r="GL989" s="3">
        <f t="shared" si="701"/>
        <v>0</v>
      </c>
      <c r="GM989" s="3">
        <f t="shared" si="701"/>
        <v>0</v>
      </c>
      <c r="GN989" s="3">
        <f t="shared" si="701"/>
        <v>0</v>
      </c>
      <c r="GO989" s="3">
        <f t="shared" si="701"/>
        <v>0</v>
      </c>
      <c r="GP989" s="3">
        <f t="shared" si="701"/>
        <v>0</v>
      </c>
      <c r="GQ989" s="3">
        <f t="shared" si="701"/>
        <v>0</v>
      </c>
      <c r="GR989" s="3">
        <f t="shared" si="701"/>
        <v>0</v>
      </c>
      <c r="GS989" s="3">
        <f t="shared" si="701"/>
        <v>0</v>
      </c>
      <c r="GT989" s="3">
        <f t="shared" si="701"/>
        <v>0</v>
      </c>
      <c r="GU989" s="3">
        <f t="shared" si="701"/>
        <v>0</v>
      </c>
      <c r="GV989" s="3">
        <f t="shared" si="701"/>
        <v>0</v>
      </c>
      <c r="GW989" s="3">
        <f t="shared" si="701"/>
        <v>0</v>
      </c>
      <c r="GX989" s="3">
        <f t="shared" si="701"/>
        <v>0</v>
      </c>
    </row>
    <row r="991" spans="1:245" x14ac:dyDescent="0.2">
      <c r="A991">
        <v>17</v>
      </c>
      <c r="B991">
        <v>1</v>
      </c>
      <c r="E991" t="s">
        <v>180</v>
      </c>
      <c r="F991" t="s">
        <v>63</v>
      </c>
      <c r="G991" t="s">
        <v>64</v>
      </c>
      <c r="H991" t="s">
        <v>65</v>
      </c>
      <c r="I991">
        <v>0</v>
      </c>
      <c r="J991">
        <v>0</v>
      </c>
      <c r="K991">
        <v>0</v>
      </c>
      <c r="O991">
        <f t="shared" ref="O991:O1003" si="702">ROUND(CP991,2)</f>
        <v>0</v>
      </c>
      <c r="P991">
        <f t="shared" ref="P991:P1003" si="703">ROUND((ROUND((AC991*AW991*I991),2)*BC991),2)</f>
        <v>0</v>
      </c>
      <c r="Q991">
        <f>(ROUND((ROUND((((ET991*1.05))*AV991*I991),2)*BB991),2)+ROUND((ROUND(((AE991-((EU991*1.05)))*AV991*I991),2)*BS991),2))</f>
        <v>0</v>
      </c>
      <c r="R991">
        <f t="shared" ref="R991:R1003" si="704">ROUND((ROUND((AE991*AV991*I991),2)*BS991),2)</f>
        <v>0</v>
      </c>
      <c r="S991">
        <f t="shared" ref="S991:S1003" si="705">ROUND((ROUND((AF991*AV991*I991),2)*BA991),2)</f>
        <v>0</v>
      </c>
      <c r="T991">
        <f t="shared" ref="T991:T1003" si="706">ROUND(CU991*I991,2)</f>
        <v>0</v>
      </c>
      <c r="U991">
        <f t="shared" ref="U991:U1003" si="707">CV991*I991</f>
        <v>0</v>
      </c>
      <c r="V991">
        <f t="shared" ref="V991:V1003" si="708">CW991*I991</f>
        <v>0</v>
      </c>
      <c r="W991">
        <f t="shared" ref="W991:W1003" si="709">ROUND(CX991*I991,2)</f>
        <v>0</v>
      </c>
      <c r="X991">
        <f t="shared" ref="X991:X1003" si="710">ROUND(CY991,2)</f>
        <v>0</v>
      </c>
      <c r="Y991">
        <f t="shared" ref="Y991:Y1003" si="711">ROUND(CZ991,2)</f>
        <v>0</v>
      </c>
      <c r="AA991">
        <v>44842498</v>
      </c>
      <c r="AB991">
        <f t="shared" ref="AB991:AB1003" si="712">ROUND((AC991+AD991+AF991),6)</f>
        <v>1768.6745000000001</v>
      </c>
      <c r="AC991">
        <f>ROUND((ES991),6)</f>
        <v>419.96</v>
      </c>
      <c r="AD991">
        <f>ROUND(((((ET991*1.05))-((EU991*1.05)))+AE991),6)</f>
        <v>0</v>
      </c>
      <c r="AE991">
        <f>ROUND(((EU991*1.05)),6)</f>
        <v>0</v>
      </c>
      <c r="AF991">
        <f>ROUND(((EV991*1.05)),6)</f>
        <v>1348.7145</v>
      </c>
      <c r="AG991">
        <f t="shared" ref="AG991:AG1003" si="713">ROUND((AP991),6)</f>
        <v>0</v>
      </c>
      <c r="AH991">
        <f>((EW991*1.05))</f>
        <v>128.20500000000001</v>
      </c>
      <c r="AI991">
        <f>((EX991*1.05))</f>
        <v>0</v>
      </c>
      <c r="AJ991">
        <f t="shared" ref="AJ991:AJ1003" si="714">(AS991)</f>
        <v>0</v>
      </c>
      <c r="AK991">
        <v>1704.45</v>
      </c>
      <c r="AL991">
        <v>419.96</v>
      </c>
      <c r="AM991">
        <v>0</v>
      </c>
      <c r="AN991">
        <v>0</v>
      </c>
      <c r="AO991">
        <v>1284.49</v>
      </c>
      <c r="AP991">
        <v>0</v>
      </c>
      <c r="AQ991">
        <v>122.1</v>
      </c>
      <c r="AR991">
        <v>0</v>
      </c>
      <c r="AS991">
        <v>0</v>
      </c>
      <c r="AT991">
        <v>115</v>
      </c>
      <c r="AU991">
        <v>41</v>
      </c>
      <c r="AV991">
        <v>1.0469999999999999</v>
      </c>
      <c r="AW991">
        <v>1</v>
      </c>
      <c r="AZ991">
        <v>1</v>
      </c>
      <c r="BA991">
        <v>47.82</v>
      </c>
      <c r="BB991">
        <v>1</v>
      </c>
      <c r="BC991">
        <v>8.91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66</v>
      </c>
      <c r="BM991">
        <v>661</v>
      </c>
      <c r="BN991">
        <v>0</v>
      </c>
      <c r="BO991" t="s">
        <v>63</v>
      </c>
      <c r="BP991">
        <v>1</v>
      </c>
      <c r="BQ991">
        <v>60</v>
      </c>
      <c r="BR991">
        <v>0</v>
      </c>
      <c r="BS991">
        <v>47.82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115</v>
      </c>
      <c r="CA991">
        <v>41</v>
      </c>
      <c r="CB991" t="s">
        <v>3</v>
      </c>
      <c r="CE991">
        <v>30</v>
      </c>
      <c r="CF991">
        <v>0</v>
      </c>
      <c r="CG991">
        <v>0</v>
      </c>
      <c r="CM991">
        <v>0</v>
      </c>
      <c r="CN991" t="s">
        <v>1008</v>
      </c>
      <c r="CO991">
        <v>0</v>
      </c>
      <c r="CP991">
        <f t="shared" ref="CP991:CP1003" si="715">(P991+Q991+S991)</f>
        <v>0</v>
      </c>
      <c r="CQ991">
        <f t="shared" ref="CQ991:CQ1003" si="716">ROUND((ROUND((AC991*AW991*1),2)*BC991),2)</f>
        <v>3741.84</v>
      </c>
      <c r="CR991">
        <f>(ROUND((ROUND((((ET991*1.05))*AV991*1),2)*BB991),2)+ROUND((ROUND(((AE991-((EU991*1.05)))*AV991*1),2)*BS991),2))</f>
        <v>0</v>
      </c>
      <c r="CS991">
        <f t="shared" ref="CS991:CS1003" si="717">ROUND((ROUND((AE991*AV991*1),2)*BS991),2)</f>
        <v>0</v>
      </c>
      <c r="CT991">
        <f t="shared" ref="CT991:CT1003" si="718">ROUND((ROUND((AF991*AV991*1),2)*BA991),2)</f>
        <v>67526.62</v>
      </c>
      <c r="CU991">
        <f t="shared" ref="CU991:CU1003" si="719">AG991</f>
        <v>0</v>
      </c>
      <c r="CV991">
        <f t="shared" ref="CV991:CV1003" si="720">(AH991*AV991)</f>
        <v>134.23063500000001</v>
      </c>
      <c r="CW991">
        <f t="shared" ref="CW991:CW1003" si="721">AI991</f>
        <v>0</v>
      </c>
      <c r="CX991">
        <f t="shared" ref="CX991:CX1003" si="722">AJ991</f>
        <v>0</v>
      </c>
      <c r="CY991">
        <f t="shared" ref="CY991:CY1003" si="723">S991*(BZ991/100)</f>
        <v>0</v>
      </c>
      <c r="CZ991">
        <f t="shared" ref="CZ991:CZ1003" si="724">S991*(CA991/100)</f>
        <v>0</v>
      </c>
      <c r="DC991" t="s">
        <v>3</v>
      </c>
      <c r="DD991" t="s">
        <v>3</v>
      </c>
      <c r="DE991" t="s">
        <v>218</v>
      </c>
      <c r="DF991" t="s">
        <v>218</v>
      </c>
      <c r="DG991" t="s">
        <v>218</v>
      </c>
      <c r="DH991" t="s">
        <v>3</v>
      </c>
      <c r="DI991" t="s">
        <v>218</v>
      </c>
      <c r="DJ991" t="s">
        <v>218</v>
      </c>
      <c r="DK991" t="s">
        <v>3</v>
      </c>
      <c r="DL991" t="s">
        <v>3</v>
      </c>
      <c r="DM991" t="s">
        <v>3</v>
      </c>
      <c r="DN991">
        <v>140</v>
      </c>
      <c r="DO991">
        <v>79</v>
      </c>
      <c r="DP991">
        <v>1.0469999999999999</v>
      </c>
      <c r="DQ991">
        <v>1</v>
      </c>
      <c r="DU991">
        <v>1013</v>
      </c>
      <c r="DV991" t="s">
        <v>65</v>
      </c>
      <c r="DW991" t="s">
        <v>65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40699047</v>
      </c>
      <c r="EF991">
        <v>60</v>
      </c>
      <c r="EG991" t="s">
        <v>33</v>
      </c>
      <c r="EH991">
        <v>0</v>
      </c>
      <c r="EI991" t="s">
        <v>3</v>
      </c>
      <c r="EJ991">
        <v>1</v>
      </c>
      <c r="EK991">
        <v>661</v>
      </c>
      <c r="EL991" t="s">
        <v>67</v>
      </c>
      <c r="EM991" t="s">
        <v>68</v>
      </c>
      <c r="EO991" t="s">
        <v>213</v>
      </c>
      <c r="EQ991">
        <v>131072</v>
      </c>
      <c r="ER991">
        <v>1704.45</v>
      </c>
      <c r="ES991">
        <v>419.96</v>
      </c>
      <c r="ET991">
        <v>0</v>
      </c>
      <c r="EU991">
        <v>0</v>
      </c>
      <c r="EV991">
        <v>1284.49</v>
      </c>
      <c r="EW991">
        <v>122.1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140</v>
      </c>
      <c r="FY991">
        <v>79</v>
      </c>
      <c r="GA991" t="s">
        <v>3</v>
      </c>
      <c r="GD991">
        <v>0</v>
      </c>
      <c r="GF991">
        <v>-668682565</v>
      </c>
      <c r="GG991">
        <v>2</v>
      </c>
      <c r="GH991">
        <v>1</v>
      </c>
      <c r="GI991">
        <v>2</v>
      </c>
      <c r="GJ991">
        <v>0</v>
      </c>
      <c r="GK991">
        <f>ROUND(R991*(R12)/100,2)</f>
        <v>0</v>
      </c>
      <c r="GL991">
        <f t="shared" ref="GL991:GL1003" si="725">ROUND(IF(AND(BH991=3,BI991=3,FS991&lt;&gt;0),P991,0),2)</f>
        <v>0</v>
      </c>
      <c r="GM991">
        <f t="shared" ref="GM991:GM1003" si="726">ROUND(O991+X991+Y991+GK991,2)+GX991</f>
        <v>0</v>
      </c>
      <c r="GN991">
        <f t="shared" ref="GN991:GN1003" si="727">IF(OR(BI991=0,BI991=1),GM991-GX991,0)</f>
        <v>0</v>
      </c>
      <c r="GO991">
        <f t="shared" ref="GO991:GO1003" si="728">IF(BI991=2,GM991-GX991,0)</f>
        <v>0</v>
      </c>
      <c r="GP991">
        <f t="shared" ref="GP991:GP1003" si="729">IF(BI991=4,GM991-GX991,0)</f>
        <v>0</v>
      </c>
      <c r="GR991">
        <v>0</v>
      </c>
      <c r="GS991">
        <v>3</v>
      </c>
      <c r="GT991">
        <v>0</v>
      </c>
      <c r="GU991" t="s">
        <v>3</v>
      </c>
      <c r="GV991">
        <f t="shared" ref="GV991:GV1003" si="730">ROUND((GT991),6)</f>
        <v>0</v>
      </c>
      <c r="GW991">
        <v>1</v>
      </c>
      <c r="GX991">
        <f t="shared" ref="GX991:GX1003" si="731">ROUND(HC991*I991,2)</f>
        <v>0</v>
      </c>
      <c r="HA991">
        <v>0</v>
      </c>
      <c r="HB991">
        <v>0</v>
      </c>
      <c r="HC991">
        <f t="shared" ref="HC991:HC1003" si="732">GV991*GW991</f>
        <v>0</v>
      </c>
      <c r="HE991" t="s">
        <v>3</v>
      </c>
      <c r="HF991" t="s">
        <v>3</v>
      </c>
      <c r="HM991" t="s">
        <v>3</v>
      </c>
      <c r="HN991" t="s">
        <v>3</v>
      </c>
      <c r="HO991" t="s">
        <v>3</v>
      </c>
      <c r="HP991" t="s">
        <v>3</v>
      </c>
      <c r="HQ991" t="s">
        <v>3</v>
      </c>
      <c r="HS991">
        <v>0</v>
      </c>
      <c r="IK991">
        <v>0</v>
      </c>
    </row>
    <row r="992" spans="1:245" x14ac:dyDescent="0.2">
      <c r="A992">
        <v>17</v>
      </c>
      <c r="B992">
        <v>1</v>
      </c>
      <c r="E992" t="s">
        <v>36</v>
      </c>
      <c r="F992" t="s">
        <v>139</v>
      </c>
      <c r="G992" t="s">
        <v>140</v>
      </c>
      <c r="H992" t="s">
        <v>141</v>
      </c>
      <c r="I992">
        <v>0</v>
      </c>
      <c r="J992">
        <v>0</v>
      </c>
      <c r="K992">
        <v>0</v>
      </c>
      <c r="O992">
        <f t="shared" si="702"/>
        <v>0</v>
      </c>
      <c r="P992">
        <f t="shared" si="703"/>
        <v>0</v>
      </c>
      <c r="Q992">
        <f>(ROUND((ROUND((((ET992*1.05))*AV992*I992),2)*BB992),2)+ROUND((ROUND(((AE992-((EU992*1.05)))*AV992*I992),2)*BS992),2))</f>
        <v>0</v>
      </c>
      <c r="R992">
        <f t="shared" si="704"/>
        <v>0</v>
      </c>
      <c r="S992">
        <f t="shared" si="705"/>
        <v>0</v>
      </c>
      <c r="T992">
        <f t="shared" si="706"/>
        <v>0</v>
      </c>
      <c r="U992">
        <f t="shared" si="707"/>
        <v>0</v>
      </c>
      <c r="V992">
        <f t="shared" si="708"/>
        <v>0</v>
      </c>
      <c r="W992">
        <f t="shared" si="709"/>
        <v>0</v>
      </c>
      <c r="X992">
        <f t="shared" si="710"/>
        <v>0</v>
      </c>
      <c r="Y992">
        <f t="shared" si="711"/>
        <v>0</v>
      </c>
      <c r="AA992">
        <v>44842498</v>
      </c>
      <c r="AB992">
        <f t="shared" si="712"/>
        <v>11978.197</v>
      </c>
      <c r="AC992">
        <f>ROUND((ES992),6)</f>
        <v>6731.62</v>
      </c>
      <c r="AD992">
        <f>ROUND(((((ET992*1.05))-((EU992*1.05)))+AE992),6)</f>
        <v>2030.9625000000001</v>
      </c>
      <c r="AE992">
        <f>ROUND(((EU992*1.05)),6)</f>
        <v>375.48</v>
      </c>
      <c r="AF992">
        <f>ROUND(((EV992*1.05)),6)</f>
        <v>3215.6145000000001</v>
      </c>
      <c r="AG992">
        <f t="shared" si="713"/>
        <v>0</v>
      </c>
      <c r="AH992">
        <f>((EW992*1.05))</f>
        <v>280.35000000000002</v>
      </c>
      <c r="AI992">
        <f>((EX992*1.05))</f>
        <v>0</v>
      </c>
      <c r="AJ992">
        <f t="shared" si="714"/>
        <v>0</v>
      </c>
      <c r="AK992">
        <v>11728.36</v>
      </c>
      <c r="AL992">
        <v>6731.62</v>
      </c>
      <c r="AM992">
        <v>1934.25</v>
      </c>
      <c r="AN992">
        <v>357.6</v>
      </c>
      <c r="AO992">
        <v>3062.49</v>
      </c>
      <c r="AP992">
        <v>0</v>
      </c>
      <c r="AQ992">
        <v>267</v>
      </c>
      <c r="AR992">
        <v>0</v>
      </c>
      <c r="AS992">
        <v>0</v>
      </c>
      <c r="AT992">
        <v>134</v>
      </c>
      <c r="AU992">
        <v>55</v>
      </c>
      <c r="AV992">
        <v>1.0469999999999999</v>
      </c>
      <c r="AW992">
        <v>1.002</v>
      </c>
      <c r="AZ992">
        <v>1</v>
      </c>
      <c r="BA992">
        <v>47.82</v>
      </c>
      <c r="BB992">
        <v>13.03</v>
      </c>
      <c r="BC992">
        <v>7.88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176</v>
      </c>
      <c r="BM992">
        <v>152</v>
      </c>
      <c r="BN992">
        <v>0</v>
      </c>
      <c r="BO992" t="s">
        <v>139</v>
      </c>
      <c r="BP992">
        <v>1</v>
      </c>
      <c r="BQ992">
        <v>30</v>
      </c>
      <c r="BR992">
        <v>0</v>
      </c>
      <c r="BS992">
        <v>47.82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134</v>
      </c>
      <c r="CA992">
        <v>55</v>
      </c>
      <c r="CB992" t="s">
        <v>3</v>
      </c>
      <c r="CE992">
        <v>30</v>
      </c>
      <c r="CF992">
        <v>0</v>
      </c>
      <c r="CG992">
        <v>0</v>
      </c>
      <c r="CM992">
        <v>0</v>
      </c>
      <c r="CN992" t="s">
        <v>1008</v>
      </c>
      <c r="CO992">
        <v>0</v>
      </c>
      <c r="CP992">
        <f t="shared" si="715"/>
        <v>0</v>
      </c>
      <c r="CQ992">
        <f t="shared" si="716"/>
        <v>53151.23</v>
      </c>
      <c r="CR992">
        <f>(ROUND((ROUND((((ET992*1.05))*AV992*1),2)*BB992),2)+ROUND((ROUND(((AE992-((EU992*1.05)))*AV992*1),2)*BS992),2))</f>
        <v>27707.25</v>
      </c>
      <c r="CS992">
        <f t="shared" si="717"/>
        <v>18799.48</v>
      </c>
      <c r="CT992">
        <f t="shared" si="718"/>
        <v>160997.99</v>
      </c>
      <c r="CU992">
        <f t="shared" si="719"/>
        <v>0</v>
      </c>
      <c r="CV992">
        <f t="shared" si="720"/>
        <v>293.52645000000001</v>
      </c>
      <c r="CW992">
        <f t="shared" si="721"/>
        <v>0</v>
      </c>
      <c r="CX992">
        <f t="shared" si="722"/>
        <v>0</v>
      </c>
      <c r="CY992">
        <f t="shared" si="723"/>
        <v>0</v>
      </c>
      <c r="CZ992">
        <f t="shared" si="724"/>
        <v>0</v>
      </c>
      <c r="DC992" t="s">
        <v>3</v>
      </c>
      <c r="DD992" t="s">
        <v>3</v>
      </c>
      <c r="DE992" t="s">
        <v>218</v>
      </c>
      <c r="DF992" t="s">
        <v>218</v>
      </c>
      <c r="DG992" t="s">
        <v>218</v>
      </c>
      <c r="DH992" t="s">
        <v>3</v>
      </c>
      <c r="DI992" t="s">
        <v>218</v>
      </c>
      <c r="DJ992" t="s">
        <v>218</v>
      </c>
      <c r="DK992" t="s">
        <v>3</v>
      </c>
      <c r="DL992" t="s">
        <v>3</v>
      </c>
      <c r="DM992" t="s">
        <v>3</v>
      </c>
      <c r="DN992">
        <v>161</v>
      </c>
      <c r="DO992">
        <v>107</v>
      </c>
      <c r="DP992">
        <v>1.0469999999999999</v>
      </c>
      <c r="DQ992">
        <v>1.002</v>
      </c>
      <c r="DU992">
        <v>1013</v>
      </c>
      <c r="DV992" t="s">
        <v>141</v>
      </c>
      <c r="DW992" t="s">
        <v>141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40698538</v>
      </c>
      <c r="EF992">
        <v>30</v>
      </c>
      <c r="EG992" t="s">
        <v>17</v>
      </c>
      <c r="EH992">
        <v>0</v>
      </c>
      <c r="EI992" t="s">
        <v>3</v>
      </c>
      <c r="EJ992">
        <v>1</v>
      </c>
      <c r="EK992">
        <v>152</v>
      </c>
      <c r="EL992" t="s">
        <v>143</v>
      </c>
      <c r="EM992" t="s">
        <v>144</v>
      </c>
      <c r="EO992" t="s">
        <v>213</v>
      </c>
      <c r="EQ992">
        <v>131072</v>
      </c>
      <c r="ER992">
        <v>11728.36</v>
      </c>
      <c r="ES992">
        <v>6731.62</v>
      </c>
      <c r="ET992">
        <v>1934.25</v>
      </c>
      <c r="EU992">
        <v>357.6</v>
      </c>
      <c r="EV992">
        <v>3062.49</v>
      </c>
      <c r="EW992">
        <v>267</v>
      </c>
      <c r="EX992">
        <v>0</v>
      </c>
      <c r="EY992">
        <v>0</v>
      </c>
      <c r="FQ992">
        <v>0</v>
      </c>
      <c r="FR992">
        <v>0</v>
      </c>
      <c r="FS992">
        <v>0</v>
      </c>
      <c r="FX992">
        <v>161</v>
      </c>
      <c r="FY992">
        <v>107</v>
      </c>
      <c r="GA992" t="s">
        <v>3</v>
      </c>
      <c r="GD992">
        <v>0</v>
      </c>
      <c r="GF992">
        <v>931145273</v>
      </c>
      <c r="GG992">
        <v>2</v>
      </c>
      <c r="GH992">
        <v>1</v>
      </c>
      <c r="GI992">
        <v>2</v>
      </c>
      <c r="GJ992">
        <v>0</v>
      </c>
      <c r="GK992">
        <f>ROUND(R992*(R12)/100,2)</f>
        <v>0</v>
      </c>
      <c r="GL992">
        <f t="shared" si="725"/>
        <v>0</v>
      </c>
      <c r="GM992">
        <f t="shared" si="726"/>
        <v>0</v>
      </c>
      <c r="GN992">
        <f t="shared" si="727"/>
        <v>0</v>
      </c>
      <c r="GO992">
        <f t="shared" si="728"/>
        <v>0</v>
      </c>
      <c r="GP992">
        <f t="shared" si="729"/>
        <v>0</v>
      </c>
      <c r="GR992">
        <v>0</v>
      </c>
      <c r="GS992">
        <v>3</v>
      </c>
      <c r="GT992">
        <v>0</v>
      </c>
      <c r="GU992" t="s">
        <v>3</v>
      </c>
      <c r="GV992">
        <f t="shared" si="730"/>
        <v>0</v>
      </c>
      <c r="GW992">
        <v>1</v>
      </c>
      <c r="GX992">
        <f t="shared" si="731"/>
        <v>0</v>
      </c>
      <c r="HA992">
        <v>0</v>
      </c>
      <c r="HB992">
        <v>0</v>
      </c>
      <c r="HC992">
        <f t="shared" si="732"/>
        <v>0</v>
      </c>
      <c r="HE992" t="s">
        <v>3</v>
      </c>
      <c r="HF992" t="s">
        <v>3</v>
      </c>
      <c r="HM992" t="s">
        <v>3</v>
      </c>
      <c r="HN992" t="s">
        <v>3</v>
      </c>
      <c r="HO992" t="s">
        <v>3</v>
      </c>
      <c r="HP992" t="s">
        <v>3</v>
      </c>
      <c r="HQ992" t="s">
        <v>3</v>
      </c>
      <c r="HS992">
        <v>0</v>
      </c>
      <c r="IK992">
        <v>0</v>
      </c>
    </row>
    <row r="993" spans="1:245" x14ac:dyDescent="0.2">
      <c r="A993">
        <v>18</v>
      </c>
      <c r="B993">
        <v>1</v>
      </c>
      <c r="E993" t="s">
        <v>258</v>
      </c>
      <c r="F993" t="s">
        <v>145</v>
      </c>
      <c r="G993" t="s">
        <v>177</v>
      </c>
      <c r="H993" t="s">
        <v>61</v>
      </c>
      <c r="I993">
        <f>I992*J993</f>
        <v>0</v>
      </c>
      <c r="J993">
        <v>162</v>
      </c>
      <c r="K993">
        <v>162</v>
      </c>
      <c r="O993">
        <f t="shared" si="702"/>
        <v>0</v>
      </c>
      <c r="P993">
        <f t="shared" si="703"/>
        <v>0</v>
      </c>
      <c r="Q993">
        <f>(ROUND((ROUND(((ET993)*AV993*I993),2)*BB993),2)+ROUND((ROUND(((AE993-(EU993))*AV993*I993),2)*BS993),2))</f>
        <v>0</v>
      </c>
      <c r="R993">
        <f t="shared" si="704"/>
        <v>0</v>
      </c>
      <c r="S993">
        <f t="shared" si="705"/>
        <v>0</v>
      </c>
      <c r="T993">
        <f t="shared" si="706"/>
        <v>0</v>
      </c>
      <c r="U993">
        <f t="shared" si="707"/>
        <v>0</v>
      </c>
      <c r="V993">
        <f t="shared" si="708"/>
        <v>0</v>
      </c>
      <c r="W993">
        <f t="shared" si="709"/>
        <v>0</v>
      </c>
      <c r="X993">
        <f t="shared" si="710"/>
        <v>0</v>
      </c>
      <c r="Y993">
        <f t="shared" si="711"/>
        <v>0</v>
      </c>
      <c r="AA993">
        <v>44842498</v>
      </c>
      <c r="AB993">
        <f t="shared" si="712"/>
        <v>517.14</v>
      </c>
      <c r="AC993">
        <f>ROUND((ES993),6)</f>
        <v>517.14</v>
      </c>
      <c r="AD993">
        <f>ROUND((((ET993)-(EU993))+AE993),6)</f>
        <v>0</v>
      </c>
      <c r="AE993">
        <f>ROUND((EU993),6)</f>
        <v>0</v>
      </c>
      <c r="AF993">
        <f>ROUND((EV993),6)</f>
        <v>0</v>
      </c>
      <c r="AG993">
        <f t="shared" si="713"/>
        <v>0</v>
      </c>
      <c r="AH993">
        <f>(EW993)</f>
        <v>0</v>
      </c>
      <c r="AI993">
        <f>(EX993)</f>
        <v>0</v>
      </c>
      <c r="AJ993">
        <f t="shared" si="714"/>
        <v>0</v>
      </c>
      <c r="AK993">
        <v>517.14</v>
      </c>
      <c r="AL993">
        <v>517.14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1.002</v>
      </c>
      <c r="AZ993">
        <v>1</v>
      </c>
      <c r="BA993">
        <v>1</v>
      </c>
      <c r="BB993">
        <v>1</v>
      </c>
      <c r="BC993">
        <v>12.48</v>
      </c>
      <c r="BD993" t="s">
        <v>3</v>
      </c>
      <c r="BE993" t="s">
        <v>3</v>
      </c>
      <c r="BF993" t="s">
        <v>3</v>
      </c>
      <c r="BG993" t="s">
        <v>3</v>
      </c>
      <c r="BH993">
        <v>3</v>
      </c>
      <c r="BI993">
        <v>1</v>
      </c>
      <c r="BJ993" t="s">
        <v>178</v>
      </c>
      <c r="BM993">
        <v>152</v>
      </c>
      <c r="BN993">
        <v>0</v>
      </c>
      <c r="BO993" t="s">
        <v>145</v>
      </c>
      <c r="BP993">
        <v>1</v>
      </c>
      <c r="BQ993">
        <v>30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0</v>
      </c>
      <c r="CA993">
        <v>0</v>
      </c>
      <c r="CB993" t="s">
        <v>3</v>
      </c>
      <c r="CE993">
        <v>30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715"/>
        <v>0</v>
      </c>
      <c r="CQ993">
        <f t="shared" si="716"/>
        <v>6466.76</v>
      </c>
      <c r="CR993">
        <f>(ROUND((ROUND(((ET993)*AV993*1),2)*BB993),2)+ROUND((ROUND(((AE993-(EU993))*AV993*1),2)*BS993),2))</f>
        <v>0</v>
      </c>
      <c r="CS993">
        <f t="shared" si="717"/>
        <v>0</v>
      </c>
      <c r="CT993">
        <f t="shared" si="718"/>
        <v>0</v>
      </c>
      <c r="CU993">
        <f t="shared" si="719"/>
        <v>0</v>
      </c>
      <c r="CV993">
        <f t="shared" si="720"/>
        <v>0</v>
      </c>
      <c r="CW993">
        <f t="shared" si="721"/>
        <v>0</v>
      </c>
      <c r="CX993">
        <f t="shared" si="722"/>
        <v>0</v>
      </c>
      <c r="CY993">
        <f t="shared" si="723"/>
        <v>0</v>
      </c>
      <c r="CZ993">
        <f t="shared" si="724"/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161</v>
      </c>
      <c r="DO993">
        <v>107</v>
      </c>
      <c r="DP993">
        <v>1.0469999999999999</v>
      </c>
      <c r="DQ993">
        <v>1.002</v>
      </c>
      <c r="DU993">
        <v>1007</v>
      </c>
      <c r="DV993" t="s">
        <v>61</v>
      </c>
      <c r="DW993" t="s">
        <v>61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40698538</v>
      </c>
      <c r="EF993">
        <v>30</v>
      </c>
      <c r="EG993" t="s">
        <v>17</v>
      </c>
      <c r="EH993">
        <v>0</v>
      </c>
      <c r="EI993" t="s">
        <v>3</v>
      </c>
      <c r="EJ993">
        <v>1</v>
      </c>
      <c r="EK993">
        <v>152</v>
      </c>
      <c r="EL993" t="s">
        <v>143</v>
      </c>
      <c r="EM993" t="s">
        <v>144</v>
      </c>
      <c r="EO993" t="s">
        <v>3</v>
      </c>
      <c r="EQ993">
        <v>0</v>
      </c>
      <c r="ER993">
        <v>517.14</v>
      </c>
      <c r="ES993">
        <v>517.14</v>
      </c>
      <c r="ET993">
        <v>0</v>
      </c>
      <c r="EU993">
        <v>0</v>
      </c>
      <c r="EV993">
        <v>0</v>
      </c>
      <c r="EW993">
        <v>0</v>
      </c>
      <c r="EX993">
        <v>0</v>
      </c>
      <c r="FQ993">
        <v>0</v>
      </c>
      <c r="FR993">
        <v>0</v>
      </c>
      <c r="FS993">
        <v>0</v>
      </c>
      <c r="FX993">
        <v>161</v>
      </c>
      <c r="FY993">
        <v>107</v>
      </c>
      <c r="GA993" t="s">
        <v>3</v>
      </c>
      <c r="GD993">
        <v>0</v>
      </c>
      <c r="GF993">
        <v>412444006</v>
      </c>
      <c r="GG993">
        <v>2</v>
      </c>
      <c r="GH993">
        <v>1</v>
      </c>
      <c r="GI993">
        <v>2</v>
      </c>
      <c r="GJ993">
        <v>0</v>
      </c>
      <c r="GK993">
        <f>ROUND(R993*(R12)/100,2)</f>
        <v>0</v>
      </c>
      <c r="GL993">
        <f t="shared" si="725"/>
        <v>0</v>
      </c>
      <c r="GM993">
        <f t="shared" si="726"/>
        <v>0</v>
      </c>
      <c r="GN993">
        <f t="shared" si="727"/>
        <v>0</v>
      </c>
      <c r="GO993">
        <f t="shared" si="728"/>
        <v>0</v>
      </c>
      <c r="GP993">
        <f t="shared" si="729"/>
        <v>0</v>
      </c>
      <c r="GR993">
        <v>0</v>
      </c>
      <c r="GS993">
        <v>3</v>
      </c>
      <c r="GT993">
        <v>0</v>
      </c>
      <c r="GU993" t="s">
        <v>3</v>
      </c>
      <c r="GV993">
        <f t="shared" si="730"/>
        <v>0</v>
      </c>
      <c r="GW993">
        <v>1</v>
      </c>
      <c r="GX993">
        <f t="shared" si="731"/>
        <v>0</v>
      </c>
      <c r="HA993">
        <v>0</v>
      </c>
      <c r="HB993">
        <v>0</v>
      </c>
      <c r="HC993">
        <f t="shared" si="732"/>
        <v>0</v>
      </c>
      <c r="HE993" t="s">
        <v>3</v>
      </c>
      <c r="HF993" t="s">
        <v>3</v>
      </c>
      <c r="HM993" t="s">
        <v>3</v>
      </c>
      <c r="HN993" t="s">
        <v>3</v>
      </c>
      <c r="HO993" t="s">
        <v>3</v>
      </c>
      <c r="HP993" t="s">
        <v>3</v>
      </c>
      <c r="HQ993" t="s">
        <v>3</v>
      </c>
      <c r="HS993">
        <v>0</v>
      </c>
      <c r="IK993">
        <v>0</v>
      </c>
    </row>
    <row r="994" spans="1:245" x14ac:dyDescent="0.2">
      <c r="A994">
        <v>17</v>
      </c>
      <c r="B994">
        <v>1</v>
      </c>
      <c r="E994" t="s">
        <v>41</v>
      </c>
      <c r="F994" t="s">
        <v>148</v>
      </c>
      <c r="G994" t="s">
        <v>149</v>
      </c>
      <c r="H994" t="s">
        <v>141</v>
      </c>
      <c r="I994">
        <v>0</v>
      </c>
      <c r="J994">
        <v>0</v>
      </c>
      <c r="K994">
        <v>0</v>
      </c>
      <c r="O994">
        <f t="shared" si="702"/>
        <v>0</v>
      </c>
      <c r="P994">
        <f t="shared" si="703"/>
        <v>0</v>
      </c>
      <c r="Q994">
        <f>(ROUND((ROUND((((ET994*1.05))*AV994*I994),2)*BB994),2)+ROUND((ROUND(((AE994-((EU994*1.05)))*AV994*I994),2)*BS994),2))</f>
        <v>0</v>
      </c>
      <c r="R994">
        <f t="shared" si="704"/>
        <v>0</v>
      </c>
      <c r="S994">
        <f t="shared" si="705"/>
        <v>0</v>
      </c>
      <c r="T994">
        <f t="shared" si="706"/>
        <v>0</v>
      </c>
      <c r="U994">
        <f t="shared" si="707"/>
        <v>0</v>
      </c>
      <c r="V994">
        <f t="shared" si="708"/>
        <v>0</v>
      </c>
      <c r="W994">
        <f t="shared" si="709"/>
        <v>0</v>
      </c>
      <c r="X994">
        <f t="shared" si="710"/>
        <v>0</v>
      </c>
      <c r="Y994">
        <f t="shared" si="711"/>
        <v>0</v>
      </c>
      <c r="AA994">
        <v>44842498</v>
      </c>
      <c r="AB994">
        <f t="shared" si="712"/>
        <v>413.86500000000001</v>
      </c>
      <c r="AC994">
        <f>ROUND(((ES994*6)),6)</f>
        <v>351.6</v>
      </c>
      <c r="AD994">
        <f>ROUND(((((ET994*1.05))-((EU994*1.05)))+AE994),6)</f>
        <v>0</v>
      </c>
      <c r="AE994">
        <f>ROUND(((EU994*1.05)),6)</f>
        <v>0</v>
      </c>
      <c r="AF994">
        <f>ROUND(((EV994*1.05)),6)</f>
        <v>62.265000000000001</v>
      </c>
      <c r="AG994">
        <f t="shared" si="713"/>
        <v>0</v>
      </c>
      <c r="AH994">
        <f>((EW994*1.05))</f>
        <v>5.4285000000000005</v>
      </c>
      <c r="AI994">
        <f>((EX994*1.05))</f>
        <v>0</v>
      </c>
      <c r="AJ994">
        <f t="shared" si="714"/>
        <v>0</v>
      </c>
      <c r="AK994">
        <v>117.9</v>
      </c>
      <c r="AL994">
        <v>58.6</v>
      </c>
      <c r="AM994">
        <v>0</v>
      </c>
      <c r="AN994">
        <v>0</v>
      </c>
      <c r="AO994">
        <v>59.3</v>
      </c>
      <c r="AP994">
        <v>0</v>
      </c>
      <c r="AQ994">
        <v>5.17</v>
      </c>
      <c r="AR994">
        <v>0</v>
      </c>
      <c r="AS994">
        <v>0</v>
      </c>
      <c r="AT994">
        <v>134</v>
      </c>
      <c r="AU994">
        <v>55</v>
      </c>
      <c r="AV994">
        <v>1.0469999999999999</v>
      </c>
      <c r="AW994">
        <v>1.002</v>
      </c>
      <c r="AZ994">
        <v>1</v>
      </c>
      <c r="BA994">
        <v>47.82</v>
      </c>
      <c r="BB994">
        <v>1</v>
      </c>
      <c r="BC994">
        <v>3.64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150</v>
      </c>
      <c r="BM994">
        <v>152</v>
      </c>
      <c r="BN994">
        <v>0</v>
      </c>
      <c r="BO994" t="s">
        <v>148</v>
      </c>
      <c r="BP994">
        <v>1</v>
      </c>
      <c r="BQ994">
        <v>30</v>
      </c>
      <c r="BR994">
        <v>0</v>
      </c>
      <c r="BS994">
        <v>47.82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134</v>
      </c>
      <c r="CA994">
        <v>55</v>
      </c>
      <c r="CB994" t="s">
        <v>3</v>
      </c>
      <c r="CE994">
        <v>30</v>
      </c>
      <c r="CF994">
        <v>0</v>
      </c>
      <c r="CG994">
        <v>0</v>
      </c>
      <c r="CM994">
        <v>0</v>
      </c>
      <c r="CN994" t="s">
        <v>1008</v>
      </c>
      <c r="CO994">
        <v>0</v>
      </c>
      <c r="CP994">
        <f t="shared" si="715"/>
        <v>0</v>
      </c>
      <c r="CQ994">
        <f t="shared" si="716"/>
        <v>1282.3699999999999</v>
      </c>
      <c r="CR994">
        <f>(ROUND((ROUND((((ET994*1.05))*AV994*1),2)*BB994),2)+ROUND((ROUND(((AE994-((EU994*1.05)))*AV994*1),2)*BS994),2))</f>
        <v>0</v>
      </c>
      <c r="CS994">
        <f t="shared" si="717"/>
        <v>0</v>
      </c>
      <c r="CT994">
        <f t="shared" si="718"/>
        <v>3117.39</v>
      </c>
      <c r="CU994">
        <f t="shared" si="719"/>
        <v>0</v>
      </c>
      <c r="CV994">
        <f t="shared" si="720"/>
        <v>5.6836395</v>
      </c>
      <c r="CW994">
        <f t="shared" si="721"/>
        <v>0</v>
      </c>
      <c r="CX994">
        <f t="shared" si="722"/>
        <v>0</v>
      </c>
      <c r="CY994">
        <f t="shared" si="723"/>
        <v>0</v>
      </c>
      <c r="CZ994">
        <f t="shared" si="724"/>
        <v>0</v>
      </c>
      <c r="DC994" t="s">
        <v>3</v>
      </c>
      <c r="DD994" t="s">
        <v>179</v>
      </c>
      <c r="DE994" t="s">
        <v>218</v>
      </c>
      <c r="DF994" t="s">
        <v>218</v>
      </c>
      <c r="DG994" t="s">
        <v>218</v>
      </c>
      <c r="DH994" t="s">
        <v>3</v>
      </c>
      <c r="DI994" t="s">
        <v>218</v>
      </c>
      <c r="DJ994" t="s">
        <v>218</v>
      </c>
      <c r="DK994" t="s">
        <v>3</v>
      </c>
      <c r="DL994" t="s">
        <v>3</v>
      </c>
      <c r="DM994" t="s">
        <v>3</v>
      </c>
      <c r="DN994">
        <v>161</v>
      </c>
      <c r="DO994">
        <v>107</v>
      </c>
      <c r="DP994">
        <v>1.0469999999999999</v>
      </c>
      <c r="DQ994">
        <v>1.002</v>
      </c>
      <c r="DU994">
        <v>1013</v>
      </c>
      <c r="DV994" t="s">
        <v>141</v>
      </c>
      <c r="DW994" t="s">
        <v>141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40698538</v>
      </c>
      <c r="EF994">
        <v>30</v>
      </c>
      <c r="EG994" t="s">
        <v>17</v>
      </c>
      <c r="EH994">
        <v>0</v>
      </c>
      <c r="EI994" t="s">
        <v>3</v>
      </c>
      <c r="EJ994">
        <v>1</v>
      </c>
      <c r="EK994">
        <v>152</v>
      </c>
      <c r="EL994" t="s">
        <v>143</v>
      </c>
      <c r="EM994" t="s">
        <v>144</v>
      </c>
      <c r="EO994" t="s">
        <v>213</v>
      </c>
      <c r="EQ994">
        <v>131072</v>
      </c>
      <c r="ER994">
        <v>117.9</v>
      </c>
      <c r="ES994">
        <v>58.6</v>
      </c>
      <c r="ET994">
        <v>0</v>
      </c>
      <c r="EU994">
        <v>0</v>
      </c>
      <c r="EV994">
        <v>59.3</v>
      </c>
      <c r="EW994">
        <v>5.17</v>
      </c>
      <c r="EX994">
        <v>0</v>
      </c>
      <c r="EY994">
        <v>0</v>
      </c>
      <c r="FQ994">
        <v>0</v>
      </c>
      <c r="FR994">
        <v>0</v>
      </c>
      <c r="FS994">
        <v>0</v>
      </c>
      <c r="FX994">
        <v>161</v>
      </c>
      <c r="FY994">
        <v>107</v>
      </c>
      <c r="GA994" t="s">
        <v>3</v>
      </c>
      <c r="GD994">
        <v>0</v>
      </c>
      <c r="GF994">
        <v>1470043862</v>
      </c>
      <c r="GG994">
        <v>2</v>
      </c>
      <c r="GH994">
        <v>1</v>
      </c>
      <c r="GI994">
        <v>2</v>
      </c>
      <c r="GJ994">
        <v>0</v>
      </c>
      <c r="GK994">
        <f>ROUND(R994*(R12)/100,2)</f>
        <v>0</v>
      </c>
      <c r="GL994">
        <f t="shared" si="725"/>
        <v>0</v>
      </c>
      <c r="GM994">
        <f t="shared" si="726"/>
        <v>0</v>
      </c>
      <c r="GN994">
        <f t="shared" si="727"/>
        <v>0</v>
      </c>
      <c r="GO994">
        <f t="shared" si="728"/>
        <v>0</v>
      </c>
      <c r="GP994">
        <f t="shared" si="729"/>
        <v>0</v>
      </c>
      <c r="GR994">
        <v>0</v>
      </c>
      <c r="GS994">
        <v>3</v>
      </c>
      <c r="GT994">
        <v>0</v>
      </c>
      <c r="GU994" t="s">
        <v>3</v>
      </c>
      <c r="GV994">
        <f t="shared" si="730"/>
        <v>0</v>
      </c>
      <c r="GW994">
        <v>1</v>
      </c>
      <c r="GX994">
        <f t="shared" si="731"/>
        <v>0</v>
      </c>
      <c r="HA994">
        <v>0</v>
      </c>
      <c r="HB994">
        <v>0</v>
      </c>
      <c r="HC994">
        <f t="shared" si="732"/>
        <v>0</v>
      </c>
      <c r="HE994" t="s">
        <v>3</v>
      </c>
      <c r="HF994" t="s">
        <v>3</v>
      </c>
      <c r="HM994" t="s">
        <v>3</v>
      </c>
      <c r="HN994" t="s">
        <v>3</v>
      </c>
      <c r="HO994" t="s">
        <v>3</v>
      </c>
      <c r="HP994" t="s">
        <v>3</v>
      </c>
      <c r="HQ994" t="s">
        <v>3</v>
      </c>
      <c r="HS994">
        <v>0</v>
      </c>
      <c r="IK994">
        <v>0</v>
      </c>
    </row>
    <row r="995" spans="1:245" x14ac:dyDescent="0.2">
      <c r="A995">
        <v>18</v>
      </c>
      <c r="B995">
        <v>1</v>
      </c>
      <c r="E995" t="s">
        <v>264</v>
      </c>
      <c r="F995" t="s">
        <v>145</v>
      </c>
      <c r="G995" t="s">
        <v>177</v>
      </c>
      <c r="H995" t="s">
        <v>61</v>
      </c>
      <c r="I995">
        <f>I994*J995</f>
        <v>0</v>
      </c>
      <c r="J995">
        <v>10.199999999999999</v>
      </c>
      <c r="K995">
        <v>10.199999999999999</v>
      </c>
      <c r="O995">
        <f t="shared" si="702"/>
        <v>0</v>
      </c>
      <c r="P995">
        <f t="shared" si="703"/>
        <v>0</v>
      </c>
      <c r="Q995">
        <f>(ROUND((ROUND(((ET995)*AV995*I995),2)*BB995),2)+ROUND((ROUND(((AE995-(EU995))*AV995*I995),2)*BS995),2))</f>
        <v>0</v>
      </c>
      <c r="R995">
        <f t="shared" si="704"/>
        <v>0</v>
      </c>
      <c r="S995">
        <f t="shared" si="705"/>
        <v>0</v>
      </c>
      <c r="T995">
        <f t="shared" si="706"/>
        <v>0</v>
      </c>
      <c r="U995">
        <f t="shared" si="707"/>
        <v>0</v>
      </c>
      <c r="V995">
        <f t="shared" si="708"/>
        <v>0</v>
      </c>
      <c r="W995">
        <f t="shared" si="709"/>
        <v>0</v>
      </c>
      <c r="X995">
        <f t="shared" si="710"/>
        <v>0</v>
      </c>
      <c r="Y995">
        <f t="shared" si="711"/>
        <v>0</v>
      </c>
      <c r="AA995">
        <v>44842498</v>
      </c>
      <c r="AB995">
        <f t="shared" si="712"/>
        <v>517.14</v>
      </c>
      <c r="AC995">
        <f t="shared" ref="AC995:AC1003" si="733">ROUND((ES995),6)</f>
        <v>517.14</v>
      </c>
      <c r="AD995">
        <f>ROUND((((ET995)-(EU995))+AE995),6)</f>
        <v>0</v>
      </c>
      <c r="AE995">
        <f>ROUND((EU995),6)</f>
        <v>0</v>
      </c>
      <c r="AF995">
        <f>ROUND((EV995),6)</f>
        <v>0</v>
      </c>
      <c r="AG995">
        <f t="shared" si="713"/>
        <v>0</v>
      </c>
      <c r="AH995">
        <f>(EW995)</f>
        <v>0</v>
      </c>
      <c r="AI995">
        <f>(EX995)</f>
        <v>0</v>
      </c>
      <c r="AJ995">
        <f t="shared" si="714"/>
        <v>0</v>
      </c>
      <c r="AK995">
        <v>517.14</v>
      </c>
      <c r="AL995">
        <v>517.14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1.002</v>
      </c>
      <c r="AZ995">
        <v>1</v>
      </c>
      <c r="BA995">
        <v>1</v>
      </c>
      <c r="BB995">
        <v>1</v>
      </c>
      <c r="BC995">
        <v>12.48</v>
      </c>
      <c r="BD995" t="s">
        <v>3</v>
      </c>
      <c r="BE995" t="s">
        <v>3</v>
      </c>
      <c r="BF995" t="s">
        <v>3</v>
      </c>
      <c r="BG995" t="s">
        <v>3</v>
      </c>
      <c r="BH995">
        <v>3</v>
      </c>
      <c r="BI995">
        <v>1</v>
      </c>
      <c r="BJ995" t="s">
        <v>178</v>
      </c>
      <c r="BM995">
        <v>152</v>
      </c>
      <c r="BN995">
        <v>0</v>
      </c>
      <c r="BO995" t="s">
        <v>145</v>
      </c>
      <c r="BP995">
        <v>1</v>
      </c>
      <c r="BQ995">
        <v>30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0</v>
      </c>
      <c r="CA995">
        <v>0</v>
      </c>
      <c r="CB995" t="s">
        <v>3</v>
      </c>
      <c r="CE995">
        <v>30</v>
      </c>
      <c r="CF995">
        <v>0</v>
      </c>
      <c r="CG995">
        <v>0</v>
      </c>
      <c r="CM995">
        <v>0</v>
      </c>
      <c r="CN995" t="s">
        <v>1008</v>
      </c>
      <c r="CO995">
        <v>0</v>
      </c>
      <c r="CP995">
        <f t="shared" si="715"/>
        <v>0</v>
      </c>
      <c r="CQ995">
        <f t="shared" si="716"/>
        <v>6466.76</v>
      </c>
      <c r="CR995">
        <f>(ROUND((ROUND(((ET995)*AV995*1),2)*BB995),2)+ROUND((ROUND(((AE995-(EU995))*AV995*1),2)*BS995),2))</f>
        <v>0</v>
      </c>
      <c r="CS995">
        <f t="shared" si="717"/>
        <v>0</v>
      </c>
      <c r="CT995">
        <f t="shared" si="718"/>
        <v>0</v>
      </c>
      <c r="CU995">
        <f t="shared" si="719"/>
        <v>0</v>
      </c>
      <c r="CV995">
        <f t="shared" si="720"/>
        <v>0</v>
      </c>
      <c r="CW995">
        <f t="shared" si="721"/>
        <v>0</v>
      </c>
      <c r="CX995">
        <f t="shared" si="722"/>
        <v>0</v>
      </c>
      <c r="CY995">
        <f t="shared" si="723"/>
        <v>0</v>
      </c>
      <c r="CZ995">
        <f t="shared" si="724"/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161</v>
      </c>
      <c r="DO995">
        <v>107</v>
      </c>
      <c r="DP995">
        <v>1.0469999999999999</v>
      </c>
      <c r="DQ995">
        <v>1.002</v>
      </c>
      <c r="DU995">
        <v>1007</v>
      </c>
      <c r="DV995" t="s">
        <v>61</v>
      </c>
      <c r="DW995" t="s">
        <v>61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40698538</v>
      </c>
      <c r="EF995">
        <v>30</v>
      </c>
      <c r="EG995" t="s">
        <v>17</v>
      </c>
      <c r="EH995">
        <v>0</v>
      </c>
      <c r="EI995" t="s">
        <v>3</v>
      </c>
      <c r="EJ995">
        <v>1</v>
      </c>
      <c r="EK995">
        <v>152</v>
      </c>
      <c r="EL995" t="s">
        <v>143</v>
      </c>
      <c r="EM995" t="s">
        <v>144</v>
      </c>
      <c r="EO995" t="s">
        <v>27</v>
      </c>
      <c r="EQ995">
        <v>0</v>
      </c>
      <c r="ER995">
        <v>517.14</v>
      </c>
      <c r="ES995">
        <v>517.14</v>
      </c>
      <c r="ET995">
        <v>0</v>
      </c>
      <c r="EU995">
        <v>0</v>
      </c>
      <c r="EV995">
        <v>0</v>
      </c>
      <c r="EW995">
        <v>0</v>
      </c>
      <c r="EX995">
        <v>0</v>
      </c>
      <c r="FQ995">
        <v>0</v>
      </c>
      <c r="FR995">
        <v>0</v>
      </c>
      <c r="FS995">
        <v>0</v>
      </c>
      <c r="FX995">
        <v>161</v>
      </c>
      <c r="FY995">
        <v>107</v>
      </c>
      <c r="GA995" t="s">
        <v>3</v>
      </c>
      <c r="GD995">
        <v>0</v>
      </c>
      <c r="GF995">
        <v>412444006</v>
      </c>
      <c r="GG995">
        <v>2</v>
      </c>
      <c r="GH995">
        <v>1</v>
      </c>
      <c r="GI995">
        <v>2</v>
      </c>
      <c r="GJ995">
        <v>0</v>
      </c>
      <c r="GK995">
        <f>ROUND(R995*(R12)/100,2)</f>
        <v>0</v>
      </c>
      <c r="GL995">
        <f t="shared" si="725"/>
        <v>0</v>
      </c>
      <c r="GM995">
        <f t="shared" si="726"/>
        <v>0</v>
      </c>
      <c r="GN995">
        <f t="shared" si="727"/>
        <v>0</v>
      </c>
      <c r="GO995">
        <f t="shared" si="728"/>
        <v>0</v>
      </c>
      <c r="GP995">
        <f t="shared" si="729"/>
        <v>0</v>
      </c>
      <c r="GR995">
        <v>0</v>
      </c>
      <c r="GS995">
        <v>3</v>
      </c>
      <c r="GT995">
        <v>0</v>
      </c>
      <c r="GU995" t="s">
        <v>3</v>
      </c>
      <c r="GV995">
        <f t="shared" si="730"/>
        <v>0</v>
      </c>
      <c r="GW995">
        <v>1</v>
      </c>
      <c r="GX995">
        <f t="shared" si="731"/>
        <v>0</v>
      </c>
      <c r="HA995">
        <v>0</v>
      </c>
      <c r="HB995">
        <v>0</v>
      </c>
      <c r="HC995">
        <f t="shared" si="732"/>
        <v>0</v>
      </c>
      <c r="HE995" t="s">
        <v>3</v>
      </c>
      <c r="HF995" t="s">
        <v>3</v>
      </c>
      <c r="HM995" t="s">
        <v>3</v>
      </c>
      <c r="HN995" t="s">
        <v>3</v>
      </c>
      <c r="HO995" t="s">
        <v>3</v>
      </c>
      <c r="HP995" t="s">
        <v>3</v>
      </c>
      <c r="HQ995" t="s">
        <v>3</v>
      </c>
      <c r="HS995">
        <v>0</v>
      </c>
      <c r="IK995">
        <v>0</v>
      </c>
    </row>
    <row r="996" spans="1:245" x14ac:dyDescent="0.2">
      <c r="A996">
        <v>17</v>
      </c>
      <c r="B996">
        <v>1</v>
      </c>
      <c r="E996" t="s">
        <v>221</v>
      </c>
      <c r="F996" t="s">
        <v>130</v>
      </c>
      <c r="G996" t="s">
        <v>131</v>
      </c>
      <c r="H996" t="s">
        <v>132</v>
      </c>
      <c r="I996">
        <f>ROUND((0.4*0.25)/100*0,9)</f>
        <v>0</v>
      </c>
      <c r="J996">
        <v>0</v>
      </c>
      <c r="K996">
        <f>ROUND((0.4*0.25)/100*0,9)</f>
        <v>0</v>
      </c>
      <c r="O996">
        <f t="shared" si="702"/>
        <v>0</v>
      </c>
      <c r="P996">
        <f t="shared" si="703"/>
        <v>0</v>
      </c>
      <c r="Q996">
        <f>(ROUND((ROUND((((ET996*1.05))*AV996*I996),2)*BB996),2)+ROUND((ROUND(((AE996-((EU996*1.05)))*AV996*I996),2)*BS996),2))</f>
        <v>0</v>
      </c>
      <c r="R996">
        <f t="shared" si="704"/>
        <v>0</v>
      </c>
      <c r="S996">
        <f t="shared" si="705"/>
        <v>0</v>
      </c>
      <c r="T996">
        <f t="shared" si="706"/>
        <v>0</v>
      </c>
      <c r="U996">
        <f t="shared" si="707"/>
        <v>0</v>
      </c>
      <c r="V996">
        <f t="shared" si="708"/>
        <v>0</v>
      </c>
      <c r="W996">
        <f t="shared" si="709"/>
        <v>0</v>
      </c>
      <c r="X996">
        <f t="shared" si="710"/>
        <v>0</v>
      </c>
      <c r="Y996">
        <f t="shared" si="711"/>
        <v>0</v>
      </c>
      <c r="AA996">
        <v>44842498</v>
      </c>
      <c r="AB996">
        <f t="shared" si="712"/>
        <v>1446.088</v>
      </c>
      <c r="AC996">
        <f t="shared" si="733"/>
        <v>35.35</v>
      </c>
      <c r="AD996">
        <f>ROUND(((((ET996*1.05))-((EU996*1.05)))+AE996),6)</f>
        <v>1251.6735000000001</v>
      </c>
      <c r="AE996">
        <f>ROUND(((EU996*1.05)),6)</f>
        <v>99.665999999999997</v>
      </c>
      <c r="AF996">
        <f>ROUND(((EV996*1.05)),6)</f>
        <v>159.06450000000001</v>
      </c>
      <c r="AG996">
        <f t="shared" si="713"/>
        <v>0</v>
      </c>
      <c r="AH996">
        <f>((EW996*1.05))</f>
        <v>15.120000000000001</v>
      </c>
      <c r="AI996">
        <f>((EX996*1.05))</f>
        <v>0</v>
      </c>
      <c r="AJ996">
        <f t="shared" si="714"/>
        <v>0</v>
      </c>
      <c r="AK996">
        <v>1378.91</v>
      </c>
      <c r="AL996">
        <v>35.35</v>
      </c>
      <c r="AM996">
        <v>1192.07</v>
      </c>
      <c r="AN996">
        <v>94.92</v>
      </c>
      <c r="AO996">
        <v>151.49</v>
      </c>
      <c r="AP996">
        <v>0</v>
      </c>
      <c r="AQ996">
        <v>14.4</v>
      </c>
      <c r="AR996">
        <v>0</v>
      </c>
      <c r="AS996">
        <v>0</v>
      </c>
      <c r="AT996">
        <v>134</v>
      </c>
      <c r="AU996">
        <v>55</v>
      </c>
      <c r="AV996">
        <v>1.0469999999999999</v>
      </c>
      <c r="AW996">
        <v>1.002</v>
      </c>
      <c r="AZ996">
        <v>1</v>
      </c>
      <c r="BA996">
        <v>47.82</v>
      </c>
      <c r="BB996">
        <v>13.28</v>
      </c>
      <c r="BC996">
        <v>7.33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133</v>
      </c>
      <c r="BM996">
        <v>146</v>
      </c>
      <c r="BN996">
        <v>0</v>
      </c>
      <c r="BO996" t="s">
        <v>130</v>
      </c>
      <c r="BP996">
        <v>1</v>
      </c>
      <c r="BQ996">
        <v>30</v>
      </c>
      <c r="BR996">
        <v>0</v>
      </c>
      <c r="BS996">
        <v>47.82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134</v>
      </c>
      <c r="CA996">
        <v>55</v>
      </c>
      <c r="CB996" t="s">
        <v>3</v>
      </c>
      <c r="CE996">
        <v>30</v>
      </c>
      <c r="CF996">
        <v>0</v>
      </c>
      <c r="CG996">
        <v>0</v>
      </c>
      <c r="CM996">
        <v>0</v>
      </c>
      <c r="CN996" t="s">
        <v>1008</v>
      </c>
      <c r="CO996">
        <v>0</v>
      </c>
      <c r="CP996">
        <f t="shared" si="715"/>
        <v>0</v>
      </c>
      <c r="CQ996">
        <f t="shared" si="716"/>
        <v>259.63</v>
      </c>
      <c r="CR996">
        <f>(ROUND((ROUND((((ET996*1.05))*AV996*1),2)*BB996),2)+ROUND((ROUND(((AE996-((EU996*1.05)))*AV996*1),2)*BS996),2))</f>
        <v>17403.439999999999</v>
      </c>
      <c r="CS996">
        <f t="shared" si="717"/>
        <v>4990.0200000000004</v>
      </c>
      <c r="CT996">
        <f t="shared" si="718"/>
        <v>7963.94</v>
      </c>
      <c r="CU996">
        <f t="shared" si="719"/>
        <v>0</v>
      </c>
      <c r="CV996">
        <f t="shared" si="720"/>
        <v>15.830640000000001</v>
      </c>
      <c r="CW996">
        <f t="shared" si="721"/>
        <v>0</v>
      </c>
      <c r="CX996">
        <f t="shared" si="722"/>
        <v>0</v>
      </c>
      <c r="CY996">
        <f t="shared" si="723"/>
        <v>0</v>
      </c>
      <c r="CZ996">
        <f t="shared" si="724"/>
        <v>0</v>
      </c>
      <c r="DC996" t="s">
        <v>3</v>
      </c>
      <c r="DD996" t="s">
        <v>3</v>
      </c>
      <c r="DE996" t="s">
        <v>218</v>
      </c>
      <c r="DF996" t="s">
        <v>218</v>
      </c>
      <c r="DG996" t="s">
        <v>218</v>
      </c>
      <c r="DH996" t="s">
        <v>3</v>
      </c>
      <c r="DI996" t="s">
        <v>218</v>
      </c>
      <c r="DJ996" t="s">
        <v>218</v>
      </c>
      <c r="DK996" t="s">
        <v>3</v>
      </c>
      <c r="DL996" t="s">
        <v>3</v>
      </c>
      <c r="DM996" t="s">
        <v>3</v>
      </c>
      <c r="DN996">
        <v>161</v>
      </c>
      <c r="DO996">
        <v>107</v>
      </c>
      <c r="DP996">
        <v>1.0469999999999999</v>
      </c>
      <c r="DQ996">
        <v>1.002</v>
      </c>
      <c r="DU996">
        <v>1013</v>
      </c>
      <c r="DV996" t="s">
        <v>132</v>
      </c>
      <c r="DW996" t="s">
        <v>132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40698532</v>
      </c>
      <c r="EF996">
        <v>30</v>
      </c>
      <c r="EG996" t="s">
        <v>17</v>
      </c>
      <c r="EH996">
        <v>0</v>
      </c>
      <c r="EI996" t="s">
        <v>3</v>
      </c>
      <c r="EJ996">
        <v>1</v>
      </c>
      <c r="EK996">
        <v>146</v>
      </c>
      <c r="EL996" t="s">
        <v>134</v>
      </c>
      <c r="EM996" t="s">
        <v>135</v>
      </c>
      <c r="EO996" t="s">
        <v>213</v>
      </c>
      <c r="EQ996">
        <v>131072</v>
      </c>
      <c r="ER996">
        <v>1378.91</v>
      </c>
      <c r="ES996">
        <v>35.35</v>
      </c>
      <c r="ET996">
        <v>1192.07</v>
      </c>
      <c r="EU996">
        <v>94.92</v>
      </c>
      <c r="EV996">
        <v>151.49</v>
      </c>
      <c r="EW996">
        <v>14.4</v>
      </c>
      <c r="EX996">
        <v>0</v>
      </c>
      <c r="EY996">
        <v>0</v>
      </c>
      <c r="FQ996">
        <v>0</v>
      </c>
      <c r="FR996">
        <v>0</v>
      </c>
      <c r="FS996">
        <v>0</v>
      </c>
      <c r="FX996">
        <v>161</v>
      </c>
      <c r="FY996">
        <v>107</v>
      </c>
      <c r="GA996" t="s">
        <v>3</v>
      </c>
      <c r="GD996">
        <v>0</v>
      </c>
      <c r="GF996">
        <v>-1177786428</v>
      </c>
      <c r="GG996">
        <v>2</v>
      </c>
      <c r="GH996">
        <v>1</v>
      </c>
      <c r="GI996">
        <v>2</v>
      </c>
      <c r="GJ996">
        <v>0</v>
      </c>
      <c r="GK996">
        <f>ROUND(R996*(R12)/100,2)</f>
        <v>0</v>
      </c>
      <c r="GL996">
        <f t="shared" si="725"/>
        <v>0</v>
      </c>
      <c r="GM996">
        <f t="shared" si="726"/>
        <v>0</v>
      </c>
      <c r="GN996">
        <f t="shared" si="727"/>
        <v>0</v>
      </c>
      <c r="GO996">
        <f t="shared" si="728"/>
        <v>0</v>
      </c>
      <c r="GP996">
        <f t="shared" si="729"/>
        <v>0</v>
      </c>
      <c r="GR996">
        <v>0</v>
      </c>
      <c r="GS996">
        <v>3</v>
      </c>
      <c r="GT996">
        <v>0</v>
      </c>
      <c r="GU996" t="s">
        <v>3</v>
      </c>
      <c r="GV996">
        <f t="shared" si="730"/>
        <v>0</v>
      </c>
      <c r="GW996">
        <v>1</v>
      </c>
      <c r="GX996">
        <f t="shared" si="731"/>
        <v>0</v>
      </c>
      <c r="HA996">
        <v>0</v>
      </c>
      <c r="HB996">
        <v>0</v>
      </c>
      <c r="HC996">
        <f t="shared" si="732"/>
        <v>0</v>
      </c>
      <c r="HE996" t="s">
        <v>3</v>
      </c>
      <c r="HF996" t="s">
        <v>3</v>
      </c>
      <c r="HM996" t="s">
        <v>3</v>
      </c>
      <c r="HN996" t="s">
        <v>3</v>
      </c>
      <c r="HO996" t="s">
        <v>3</v>
      </c>
      <c r="HP996" t="s">
        <v>3</v>
      </c>
      <c r="HQ996" t="s">
        <v>3</v>
      </c>
      <c r="HS996">
        <v>0</v>
      </c>
      <c r="IK996">
        <v>0</v>
      </c>
    </row>
    <row r="997" spans="1:245" x14ac:dyDescent="0.2">
      <c r="A997">
        <v>18</v>
      </c>
      <c r="B997">
        <v>1</v>
      </c>
      <c r="E997" t="s">
        <v>222</v>
      </c>
      <c r="F997" t="s">
        <v>136</v>
      </c>
      <c r="G997" t="s">
        <v>182</v>
      </c>
      <c r="H997" t="s">
        <v>61</v>
      </c>
      <c r="I997">
        <f>I996*J997</f>
        <v>0</v>
      </c>
      <c r="J997">
        <v>110</v>
      </c>
      <c r="K997">
        <v>110</v>
      </c>
      <c r="O997">
        <f t="shared" si="702"/>
        <v>0</v>
      </c>
      <c r="P997">
        <f t="shared" si="703"/>
        <v>0</v>
      </c>
      <c r="Q997">
        <f>(ROUND((ROUND(((ET997)*AV997*I997),2)*BB997),2)+ROUND((ROUND(((AE997-(EU997))*AV997*I997),2)*BS997),2))</f>
        <v>0</v>
      </c>
      <c r="R997">
        <f t="shared" si="704"/>
        <v>0</v>
      </c>
      <c r="S997">
        <f t="shared" si="705"/>
        <v>0</v>
      </c>
      <c r="T997">
        <f t="shared" si="706"/>
        <v>0</v>
      </c>
      <c r="U997">
        <f t="shared" si="707"/>
        <v>0</v>
      </c>
      <c r="V997">
        <f t="shared" si="708"/>
        <v>0</v>
      </c>
      <c r="W997">
        <f t="shared" si="709"/>
        <v>0</v>
      </c>
      <c r="X997">
        <f t="shared" si="710"/>
        <v>0</v>
      </c>
      <c r="Y997">
        <f t="shared" si="711"/>
        <v>0</v>
      </c>
      <c r="AA997">
        <v>44842498</v>
      </c>
      <c r="AB997">
        <f t="shared" si="712"/>
        <v>104.99</v>
      </c>
      <c r="AC997">
        <f t="shared" si="733"/>
        <v>104.99</v>
      </c>
      <c r="AD997">
        <f>ROUND((((ET997)-(EU997))+AE997),6)</f>
        <v>0</v>
      </c>
      <c r="AE997">
        <f>ROUND((EU997),6)</f>
        <v>0</v>
      </c>
      <c r="AF997">
        <f>ROUND((EV997),6)</f>
        <v>0</v>
      </c>
      <c r="AG997">
        <f t="shared" si="713"/>
        <v>0</v>
      </c>
      <c r="AH997">
        <f>(EW997)</f>
        <v>0</v>
      </c>
      <c r="AI997">
        <f>(EX997)</f>
        <v>0</v>
      </c>
      <c r="AJ997">
        <f t="shared" si="714"/>
        <v>0</v>
      </c>
      <c r="AK997">
        <v>104.99</v>
      </c>
      <c r="AL997">
        <v>104.99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1.002</v>
      </c>
      <c r="AZ997">
        <v>1</v>
      </c>
      <c r="BA997">
        <v>1</v>
      </c>
      <c r="BB997">
        <v>1</v>
      </c>
      <c r="BC997">
        <v>8.91</v>
      </c>
      <c r="BD997" t="s">
        <v>3</v>
      </c>
      <c r="BE997" t="s">
        <v>3</v>
      </c>
      <c r="BF997" t="s">
        <v>3</v>
      </c>
      <c r="BG997" t="s">
        <v>3</v>
      </c>
      <c r="BH997">
        <v>3</v>
      </c>
      <c r="BI997">
        <v>1</v>
      </c>
      <c r="BJ997" t="s">
        <v>183</v>
      </c>
      <c r="BM997">
        <v>146</v>
      </c>
      <c r="BN997">
        <v>0</v>
      </c>
      <c r="BO997" t="s">
        <v>136</v>
      </c>
      <c r="BP997">
        <v>1</v>
      </c>
      <c r="BQ997">
        <v>30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0</v>
      </c>
      <c r="CA997">
        <v>0</v>
      </c>
      <c r="CB997" t="s">
        <v>3</v>
      </c>
      <c r="CE997">
        <v>30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715"/>
        <v>0</v>
      </c>
      <c r="CQ997">
        <f t="shared" si="716"/>
        <v>937.33</v>
      </c>
      <c r="CR997">
        <f>(ROUND((ROUND(((ET997)*AV997*1),2)*BB997),2)+ROUND((ROUND(((AE997-(EU997))*AV997*1),2)*BS997),2))</f>
        <v>0</v>
      </c>
      <c r="CS997">
        <f t="shared" si="717"/>
        <v>0</v>
      </c>
      <c r="CT997">
        <f t="shared" si="718"/>
        <v>0</v>
      </c>
      <c r="CU997">
        <f t="shared" si="719"/>
        <v>0</v>
      </c>
      <c r="CV997">
        <f t="shared" si="720"/>
        <v>0</v>
      </c>
      <c r="CW997">
        <f t="shared" si="721"/>
        <v>0</v>
      </c>
      <c r="CX997">
        <f t="shared" si="722"/>
        <v>0</v>
      </c>
      <c r="CY997">
        <f t="shared" si="723"/>
        <v>0</v>
      </c>
      <c r="CZ997">
        <f t="shared" si="724"/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161</v>
      </c>
      <c r="DO997">
        <v>107</v>
      </c>
      <c r="DP997">
        <v>1.0469999999999999</v>
      </c>
      <c r="DQ997">
        <v>1.002</v>
      </c>
      <c r="DU997">
        <v>1007</v>
      </c>
      <c r="DV997" t="s">
        <v>61</v>
      </c>
      <c r="DW997" t="s">
        <v>61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40698532</v>
      </c>
      <c r="EF997">
        <v>30</v>
      </c>
      <c r="EG997" t="s">
        <v>17</v>
      </c>
      <c r="EH997">
        <v>0</v>
      </c>
      <c r="EI997" t="s">
        <v>3</v>
      </c>
      <c r="EJ997">
        <v>1</v>
      </c>
      <c r="EK997">
        <v>146</v>
      </c>
      <c r="EL997" t="s">
        <v>134</v>
      </c>
      <c r="EM997" t="s">
        <v>135</v>
      </c>
      <c r="EO997" t="s">
        <v>3</v>
      </c>
      <c r="EQ997">
        <v>0</v>
      </c>
      <c r="ER997">
        <v>104.99</v>
      </c>
      <c r="ES997">
        <v>104.99</v>
      </c>
      <c r="ET997">
        <v>0</v>
      </c>
      <c r="EU997">
        <v>0</v>
      </c>
      <c r="EV997">
        <v>0</v>
      </c>
      <c r="EW997">
        <v>0</v>
      </c>
      <c r="EX997">
        <v>0</v>
      </c>
      <c r="FQ997">
        <v>0</v>
      </c>
      <c r="FR997">
        <v>0</v>
      </c>
      <c r="FS997">
        <v>0</v>
      </c>
      <c r="FX997">
        <v>161</v>
      </c>
      <c r="FY997">
        <v>107</v>
      </c>
      <c r="GA997" t="s">
        <v>3</v>
      </c>
      <c r="GD997">
        <v>0</v>
      </c>
      <c r="GF997">
        <v>2069056849</v>
      </c>
      <c r="GG997">
        <v>2</v>
      </c>
      <c r="GH997">
        <v>1</v>
      </c>
      <c r="GI997">
        <v>2</v>
      </c>
      <c r="GJ997">
        <v>0</v>
      </c>
      <c r="GK997">
        <f>ROUND(R997*(R12)/100,2)</f>
        <v>0</v>
      </c>
      <c r="GL997">
        <f t="shared" si="725"/>
        <v>0</v>
      </c>
      <c r="GM997">
        <f t="shared" si="726"/>
        <v>0</v>
      </c>
      <c r="GN997">
        <f t="shared" si="727"/>
        <v>0</v>
      </c>
      <c r="GO997">
        <f t="shared" si="728"/>
        <v>0</v>
      </c>
      <c r="GP997">
        <f t="shared" si="729"/>
        <v>0</v>
      </c>
      <c r="GR997">
        <v>0</v>
      </c>
      <c r="GS997">
        <v>3</v>
      </c>
      <c r="GT997">
        <v>0</v>
      </c>
      <c r="GU997" t="s">
        <v>3</v>
      </c>
      <c r="GV997">
        <f t="shared" si="730"/>
        <v>0</v>
      </c>
      <c r="GW997">
        <v>1</v>
      </c>
      <c r="GX997">
        <f t="shared" si="731"/>
        <v>0</v>
      </c>
      <c r="HA997">
        <v>0</v>
      </c>
      <c r="HB997">
        <v>0</v>
      </c>
      <c r="HC997">
        <f t="shared" si="732"/>
        <v>0</v>
      </c>
      <c r="HE997" t="s">
        <v>3</v>
      </c>
      <c r="HF997" t="s">
        <v>3</v>
      </c>
      <c r="HM997" t="s">
        <v>3</v>
      </c>
      <c r="HN997" t="s">
        <v>3</v>
      </c>
      <c r="HO997" t="s">
        <v>3</v>
      </c>
      <c r="HP997" t="s">
        <v>3</v>
      </c>
      <c r="HQ997" t="s">
        <v>3</v>
      </c>
      <c r="HS997">
        <v>0</v>
      </c>
      <c r="IK997">
        <v>0</v>
      </c>
    </row>
    <row r="998" spans="1:245" x14ac:dyDescent="0.2">
      <c r="A998">
        <v>17</v>
      </c>
      <c r="B998">
        <v>1</v>
      </c>
      <c r="E998" t="s">
        <v>48</v>
      </c>
      <c r="F998" t="s">
        <v>184</v>
      </c>
      <c r="G998" t="s">
        <v>185</v>
      </c>
      <c r="H998" t="s">
        <v>186</v>
      </c>
      <c r="I998">
        <f>ROUND(I996/0.25,9)</f>
        <v>0</v>
      </c>
      <c r="J998">
        <v>0</v>
      </c>
      <c r="K998">
        <f>ROUND(I996/0.25,9)</f>
        <v>0</v>
      </c>
      <c r="O998">
        <f t="shared" si="702"/>
        <v>0</v>
      </c>
      <c r="P998">
        <f t="shared" si="703"/>
        <v>0</v>
      </c>
      <c r="Q998">
        <f>(ROUND((ROUND((((ET998*1.05))*AV998*I998),2)*BB998),2)+ROUND((ROUND(((AE998-((EU998*1.05)))*AV998*I998),2)*BS998),2))</f>
        <v>0</v>
      </c>
      <c r="R998">
        <f t="shared" si="704"/>
        <v>0</v>
      </c>
      <c r="S998">
        <f t="shared" si="705"/>
        <v>0</v>
      </c>
      <c r="T998">
        <f t="shared" si="706"/>
        <v>0</v>
      </c>
      <c r="U998">
        <f t="shared" si="707"/>
        <v>0</v>
      </c>
      <c r="V998">
        <f t="shared" si="708"/>
        <v>0</v>
      </c>
      <c r="W998">
        <f t="shared" si="709"/>
        <v>0</v>
      </c>
      <c r="X998">
        <f t="shared" si="710"/>
        <v>0</v>
      </c>
      <c r="Y998">
        <f t="shared" si="711"/>
        <v>0</v>
      </c>
      <c r="AA998">
        <v>44842498</v>
      </c>
      <c r="AB998">
        <f t="shared" si="712"/>
        <v>592.27</v>
      </c>
      <c r="AC998">
        <f t="shared" si="733"/>
        <v>14.14</v>
      </c>
      <c r="AD998">
        <f>ROUND(((((ET998*1.05))-((EU998*1.05)))+AE998),6)</f>
        <v>292.87650000000002</v>
      </c>
      <c r="AE998">
        <f>ROUND(((EU998*1.05)),6)</f>
        <v>26.082000000000001</v>
      </c>
      <c r="AF998">
        <f>ROUND(((EV998*1.05)),6)</f>
        <v>285.25349999999997</v>
      </c>
      <c r="AG998">
        <f t="shared" si="713"/>
        <v>0</v>
      </c>
      <c r="AH998">
        <f>((EW998*1.05))</f>
        <v>25.515000000000001</v>
      </c>
      <c r="AI998">
        <f>((EX998*1.05))</f>
        <v>0</v>
      </c>
      <c r="AJ998">
        <f t="shared" si="714"/>
        <v>0</v>
      </c>
      <c r="AK998">
        <v>564.74</v>
      </c>
      <c r="AL998">
        <v>14.14</v>
      </c>
      <c r="AM998">
        <v>278.93</v>
      </c>
      <c r="AN998">
        <v>24.84</v>
      </c>
      <c r="AO998">
        <v>271.67</v>
      </c>
      <c r="AP998">
        <v>0</v>
      </c>
      <c r="AQ998">
        <v>24.3</v>
      </c>
      <c r="AR998">
        <v>0</v>
      </c>
      <c r="AS998">
        <v>0</v>
      </c>
      <c r="AT998">
        <v>109</v>
      </c>
      <c r="AU998">
        <v>41</v>
      </c>
      <c r="AV998">
        <v>1.0469999999999999</v>
      </c>
      <c r="AW998">
        <v>1.002</v>
      </c>
      <c r="AZ998">
        <v>1</v>
      </c>
      <c r="BA998">
        <v>47.82</v>
      </c>
      <c r="BB998">
        <v>13.48</v>
      </c>
      <c r="BC998">
        <v>7.33</v>
      </c>
      <c r="BD998" t="s">
        <v>3</v>
      </c>
      <c r="BE998" t="s">
        <v>3</v>
      </c>
      <c r="BF998" t="s">
        <v>3</v>
      </c>
      <c r="BG998" t="s">
        <v>3</v>
      </c>
      <c r="BH998">
        <v>0</v>
      </c>
      <c r="BI998">
        <v>1</v>
      </c>
      <c r="BJ998" t="s">
        <v>187</v>
      </c>
      <c r="BM998">
        <v>160</v>
      </c>
      <c r="BN998">
        <v>0</v>
      </c>
      <c r="BO998" t="s">
        <v>184</v>
      </c>
      <c r="BP998">
        <v>1</v>
      </c>
      <c r="BQ998">
        <v>30</v>
      </c>
      <c r="BR998">
        <v>0</v>
      </c>
      <c r="BS998">
        <v>47.82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3</v>
      </c>
      <c r="BZ998">
        <v>109</v>
      </c>
      <c r="CA998">
        <v>41</v>
      </c>
      <c r="CB998" t="s">
        <v>3</v>
      </c>
      <c r="CE998">
        <v>30</v>
      </c>
      <c r="CF998">
        <v>0</v>
      </c>
      <c r="CG998">
        <v>0</v>
      </c>
      <c r="CM998">
        <v>0</v>
      </c>
      <c r="CN998" t="s">
        <v>1008</v>
      </c>
      <c r="CO998">
        <v>0</v>
      </c>
      <c r="CP998">
        <f t="shared" si="715"/>
        <v>0</v>
      </c>
      <c r="CQ998">
        <f t="shared" si="716"/>
        <v>103.87</v>
      </c>
      <c r="CR998">
        <f>(ROUND((ROUND((((ET998*1.05))*AV998*1),2)*BB998),2)+ROUND((ROUND(((AE998-((EU998*1.05)))*AV998*1),2)*BS998),2))</f>
        <v>4133.51</v>
      </c>
      <c r="CS998">
        <f t="shared" si="717"/>
        <v>1305.96</v>
      </c>
      <c r="CT998">
        <f t="shared" si="718"/>
        <v>14281.92</v>
      </c>
      <c r="CU998">
        <f t="shared" si="719"/>
        <v>0</v>
      </c>
      <c r="CV998">
        <f t="shared" si="720"/>
        <v>26.714205</v>
      </c>
      <c r="CW998">
        <f t="shared" si="721"/>
        <v>0</v>
      </c>
      <c r="CX998">
        <f t="shared" si="722"/>
        <v>0</v>
      </c>
      <c r="CY998">
        <f t="shared" si="723"/>
        <v>0</v>
      </c>
      <c r="CZ998">
        <f t="shared" si="724"/>
        <v>0</v>
      </c>
      <c r="DC998" t="s">
        <v>3</v>
      </c>
      <c r="DD998" t="s">
        <v>3</v>
      </c>
      <c r="DE998" t="s">
        <v>218</v>
      </c>
      <c r="DF998" t="s">
        <v>218</v>
      </c>
      <c r="DG998" t="s">
        <v>218</v>
      </c>
      <c r="DH998" t="s">
        <v>3</v>
      </c>
      <c r="DI998" t="s">
        <v>218</v>
      </c>
      <c r="DJ998" t="s">
        <v>218</v>
      </c>
      <c r="DK998" t="s">
        <v>3</v>
      </c>
      <c r="DL998" t="s">
        <v>3</v>
      </c>
      <c r="DM998" t="s">
        <v>3</v>
      </c>
      <c r="DN998">
        <v>134</v>
      </c>
      <c r="DO998">
        <v>83</v>
      </c>
      <c r="DP998">
        <v>1.0469999999999999</v>
      </c>
      <c r="DQ998">
        <v>1.002</v>
      </c>
      <c r="DU998">
        <v>1013</v>
      </c>
      <c r="DV998" t="s">
        <v>186</v>
      </c>
      <c r="DW998" t="s">
        <v>186</v>
      </c>
      <c r="DX998">
        <v>1</v>
      </c>
      <c r="DZ998" t="s">
        <v>3</v>
      </c>
      <c r="EA998" t="s">
        <v>3</v>
      </c>
      <c r="EB998" t="s">
        <v>3</v>
      </c>
      <c r="EC998" t="s">
        <v>3</v>
      </c>
      <c r="EE998">
        <v>40698546</v>
      </c>
      <c r="EF998">
        <v>30</v>
      </c>
      <c r="EG998" t="s">
        <v>17</v>
      </c>
      <c r="EH998">
        <v>0</v>
      </c>
      <c r="EI998" t="s">
        <v>3</v>
      </c>
      <c r="EJ998">
        <v>1</v>
      </c>
      <c r="EK998">
        <v>160</v>
      </c>
      <c r="EL998" t="s">
        <v>188</v>
      </c>
      <c r="EM998" t="s">
        <v>189</v>
      </c>
      <c r="EO998" t="s">
        <v>213</v>
      </c>
      <c r="EQ998">
        <v>131072</v>
      </c>
      <c r="ER998">
        <v>564.74</v>
      </c>
      <c r="ES998">
        <v>14.14</v>
      </c>
      <c r="ET998">
        <v>278.93</v>
      </c>
      <c r="EU998">
        <v>24.84</v>
      </c>
      <c r="EV998">
        <v>271.67</v>
      </c>
      <c r="EW998">
        <v>24.3</v>
      </c>
      <c r="EX998">
        <v>0</v>
      </c>
      <c r="EY998">
        <v>0</v>
      </c>
      <c r="FQ998">
        <v>0</v>
      </c>
      <c r="FR998">
        <v>0</v>
      </c>
      <c r="FS998">
        <v>0</v>
      </c>
      <c r="FX998">
        <v>134</v>
      </c>
      <c r="FY998">
        <v>83</v>
      </c>
      <c r="GA998" t="s">
        <v>3</v>
      </c>
      <c r="GD998">
        <v>0</v>
      </c>
      <c r="GF998">
        <v>1080592559</v>
      </c>
      <c r="GG998">
        <v>2</v>
      </c>
      <c r="GH998">
        <v>1</v>
      </c>
      <c r="GI998">
        <v>2</v>
      </c>
      <c r="GJ998">
        <v>0</v>
      </c>
      <c r="GK998">
        <f>ROUND(R998*(R12)/100,2)</f>
        <v>0</v>
      </c>
      <c r="GL998">
        <f t="shared" si="725"/>
        <v>0</v>
      </c>
      <c r="GM998">
        <f t="shared" si="726"/>
        <v>0</v>
      </c>
      <c r="GN998">
        <f t="shared" si="727"/>
        <v>0</v>
      </c>
      <c r="GO998">
        <f t="shared" si="728"/>
        <v>0</v>
      </c>
      <c r="GP998">
        <f t="shared" si="729"/>
        <v>0</v>
      </c>
      <c r="GR998">
        <v>0</v>
      </c>
      <c r="GS998">
        <v>3</v>
      </c>
      <c r="GT998">
        <v>0</v>
      </c>
      <c r="GU998" t="s">
        <v>3</v>
      </c>
      <c r="GV998">
        <f t="shared" si="730"/>
        <v>0</v>
      </c>
      <c r="GW998">
        <v>1</v>
      </c>
      <c r="GX998">
        <f t="shared" si="731"/>
        <v>0</v>
      </c>
      <c r="HA998">
        <v>0</v>
      </c>
      <c r="HB998">
        <v>0</v>
      </c>
      <c r="HC998">
        <f t="shared" si="732"/>
        <v>0</v>
      </c>
      <c r="HE998" t="s">
        <v>3</v>
      </c>
      <c r="HF998" t="s">
        <v>3</v>
      </c>
      <c r="HM998" t="s">
        <v>3</v>
      </c>
      <c r="HN998" t="s">
        <v>3</v>
      </c>
      <c r="HO998" t="s">
        <v>3</v>
      </c>
      <c r="HP998" t="s">
        <v>3</v>
      </c>
      <c r="HQ998" t="s">
        <v>3</v>
      </c>
      <c r="HS998">
        <v>0</v>
      </c>
      <c r="IK998">
        <v>0</v>
      </c>
    </row>
    <row r="999" spans="1:245" x14ac:dyDescent="0.2">
      <c r="A999">
        <v>18</v>
      </c>
      <c r="B999">
        <v>1</v>
      </c>
      <c r="E999" t="s">
        <v>236</v>
      </c>
      <c r="F999" t="s">
        <v>190</v>
      </c>
      <c r="G999" t="s">
        <v>191</v>
      </c>
      <c r="H999" t="s">
        <v>61</v>
      </c>
      <c r="I999">
        <f>I998*J999</f>
        <v>0</v>
      </c>
      <c r="J999">
        <v>17.399999999999999</v>
      </c>
      <c r="K999">
        <v>17.399999999999999</v>
      </c>
      <c r="O999">
        <f t="shared" si="702"/>
        <v>0</v>
      </c>
      <c r="P999">
        <f t="shared" si="703"/>
        <v>0</v>
      </c>
      <c r="Q999">
        <f>(ROUND((ROUND(((ET999)*AV999*I999),2)*BB999),2)+ROUND((ROUND(((AE999-(EU999))*AV999*I999),2)*BS999),2))</f>
        <v>0</v>
      </c>
      <c r="R999">
        <f t="shared" si="704"/>
        <v>0</v>
      </c>
      <c r="S999">
        <f t="shared" si="705"/>
        <v>0</v>
      </c>
      <c r="T999">
        <f t="shared" si="706"/>
        <v>0</v>
      </c>
      <c r="U999">
        <f t="shared" si="707"/>
        <v>0</v>
      </c>
      <c r="V999">
        <f t="shared" si="708"/>
        <v>0</v>
      </c>
      <c r="W999">
        <f t="shared" si="709"/>
        <v>0</v>
      </c>
      <c r="X999">
        <f t="shared" si="710"/>
        <v>0</v>
      </c>
      <c r="Y999">
        <f t="shared" si="711"/>
        <v>0</v>
      </c>
      <c r="AA999">
        <v>44842498</v>
      </c>
      <c r="AB999">
        <f t="shared" si="712"/>
        <v>160.62</v>
      </c>
      <c r="AC999">
        <f t="shared" si="733"/>
        <v>160.62</v>
      </c>
      <c r="AD999">
        <f>ROUND((((ET999)-(EU999))+AE999),6)</f>
        <v>0</v>
      </c>
      <c r="AE999">
        <f>ROUND((EU999),6)</f>
        <v>0</v>
      </c>
      <c r="AF999">
        <f>ROUND((EV999),6)</f>
        <v>0</v>
      </c>
      <c r="AG999">
        <f t="shared" si="713"/>
        <v>0</v>
      </c>
      <c r="AH999">
        <f>(EW999)</f>
        <v>0</v>
      </c>
      <c r="AI999">
        <f>(EX999)</f>
        <v>0</v>
      </c>
      <c r="AJ999">
        <f t="shared" si="714"/>
        <v>0</v>
      </c>
      <c r="AK999">
        <v>160.62</v>
      </c>
      <c r="AL999">
        <v>160.62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1.002</v>
      </c>
      <c r="AZ999">
        <v>1</v>
      </c>
      <c r="BA999">
        <v>1</v>
      </c>
      <c r="BB999">
        <v>1</v>
      </c>
      <c r="BC999">
        <v>18.71</v>
      </c>
      <c r="BD999" t="s">
        <v>3</v>
      </c>
      <c r="BE999" t="s">
        <v>3</v>
      </c>
      <c r="BF999" t="s">
        <v>3</v>
      </c>
      <c r="BG999" t="s">
        <v>3</v>
      </c>
      <c r="BH999">
        <v>3</v>
      </c>
      <c r="BI999">
        <v>1</v>
      </c>
      <c r="BJ999" t="s">
        <v>192</v>
      </c>
      <c r="BM999">
        <v>160</v>
      </c>
      <c r="BN999">
        <v>0</v>
      </c>
      <c r="BO999" t="s">
        <v>190</v>
      </c>
      <c r="BP999">
        <v>1</v>
      </c>
      <c r="BQ999">
        <v>30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0</v>
      </c>
      <c r="CA999">
        <v>0</v>
      </c>
      <c r="CB999" t="s">
        <v>3</v>
      </c>
      <c r="CE999">
        <v>30</v>
      </c>
      <c r="CF999">
        <v>0</v>
      </c>
      <c r="CG999">
        <v>0</v>
      </c>
      <c r="CM999">
        <v>0</v>
      </c>
      <c r="CN999" t="s">
        <v>3</v>
      </c>
      <c r="CO999">
        <v>0</v>
      </c>
      <c r="CP999">
        <f t="shared" si="715"/>
        <v>0</v>
      </c>
      <c r="CQ999">
        <f t="shared" si="716"/>
        <v>3011.19</v>
      </c>
      <c r="CR999">
        <f>(ROUND((ROUND(((ET999)*AV999*1),2)*BB999),2)+ROUND((ROUND(((AE999-(EU999))*AV999*1),2)*BS999),2))</f>
        <v>0</v>
      </c>
      <c r="CS999">
        <f t="shared" si="717"/>
        <v>0</v>
      </c>
      <c r="CT999">
        <f t="shared" si="718"/>
        <v>0</v>
      </c>
      <c r="CU999">
        <f t="shared" si="719"/>
        <v>0</v>
      </c>
      <c r="CV999">
        <f t="shared" si="720"/>
        <v>0</v>
      </c>
      <c r="CW999">
        <f t="shared" si="721"/>
        <v>0</v>
      </c>
      <c r="CX999">
        <f t="shared" si="722"/>
        <v>0</v>
      </c>
      <c r="CY999">
        <f t="shared" si="723"/>
        <v>0</v>
      </c>
      <c r="CZ999">
        <f t="shared" si="724"/>
        <v>0</v>
      </c>
      <c r="DC999" t="s">
        <v>3</v>
      </c>
      <c r="DD999" t="s">
        <v>3</v>
      </c>
      <c r="DE999" t="s">
        <v>3</v>
      </c>
      <c r="DF999" t="s">
        <v>3</v>
      </c>
      <c r="DG999" t="s">
        <v>3</v>
      </c>
      <c r="DH999" t="s">
        <v>3</v>
      </c>
      <c r="DI999" t="s">
        <v>3</v>
      </c>
      <c r="DJ999" t="s">
        <v>3</v>
      </c>
      <c r="DK999" t="s">
        <v>3</v>
      </c>
      <c r="DL999" t="s">
        <v>3</v>
      </c>
      <c r="DM999" t="s">
        <v>3</v>
      </c>
      <c r="DN999">
        <v>134</v>
      </c>
      <c r="DO999">
        <v>83</v>
      </c>
      <c r="DP999">
        <v>1.0469999999999999</v>
      </c>
      <c r="DQ999">
        <v>1.002</v>
      </c>
      <c r="DU999">
        <v>1007</v>
      </c>
      <c r="DV999" t="s">
        <v>61</v>
      </c>
      <c r="DW999" t="s">
        <v>61</v>
      </c>
      <c r="DX999">
        <v>1</v>
      </c>
      <c r="DZ999" t="s">
        <v>3</v>
      </c>
      <c r="EA999" t="s">
        <v>3</v>
      </c>
      <c r="EB999" t="s">
        <v>3</v>
      </c>
      <c r="EC999" t="s">
        <v>3</v>
      </c>
      <c r="EE999">
        <v>40698546</v>
      </c>
      <c r="EF999">
        <v>30</v>
      </c>
      <c r="EG999" t="s">
        <v>17</v>
      </c>
      <c r="EH999">
        <v>0</v>
      </c>
      <c r="EI999" t="s">
        <v>3</v>
      </c>
      <c r="EJ999">
        <v>1</v>
      </c>
      <c r="EK999">
        <v>160</v>
      </c>
      <c r="EL999" t="s">
        <v>188</v>
      </c>
      <c r="EM999" t="s">
        <v>189</v>
      </c>
      <c r="EO999" t="s">
        <v>3</v>
      </c>
      <c r="EQ999">
        <v>0</v>
      </c>
      <c r="ER999">
        <v>160.62</v>
      </c>
      <c r="ES999">
        <v>160.62</v>
      </c>
      <c r="ET999">
        <v>0</v>
      </c>
      <c r="EU999">
        <v>0</v>
      </c>
      <c r="EV999">
        <v>0</v>
      </c>
      <c r="EW999">
        <v>0</v>
      </c>
      <c r="EX999">
        <v>0</v>
      </c>
      <c r="FQ999">
        <v>0</v>
      </c>
      <c r="FR999">
        <v>0</v>
      </c>
      <c r="FS999">
        <v>0</v>
      </c>
      <c r="FX999">
        <v>134</v>
      </c>
      <c r="FY999">
        <v>83</v>
      </c>
      <c r="GA999" t="s">
        <v>3</v>
      </c>
      <c r="GD999">
        <v>0</v>
      </c>
      <c r="GF999">
        <v>558400410</v>
      </c>
      <c r="GG999">
        <v>2</v>
      </c>
      <c r="GH999">
        <v>1</v>
      </c>
      <c r="GI999">
        <v>2</v>
      </c>
      <c r="GJ999">
        <v>0</v>
      </c>
      <c r="GK999">
        <f>ROUND(R999*(R12)/100,2)</f>
        <v>0</v>
      </c>
      <c r="GL999">
        <f t="shared" si="725"/>
        <v>0</v>
      </c>
      <c r="GM999">
        <f t="shared" si="726"/>
        <v>0</v>
      </c>
      <c r="GN999">
        <f t="shared" si="727"/>
        <v>0</v>
      </c>
      <c r="GO999">
        <f t="shared" si="728"/>
        <v>0</v>
      </c>
      <c r="GP999">
        <f t="shared" si="729"/>
        <v>0</v>
      </c>
      <c r="GR999">
        <v>0</v>
      </c>
      <c r="GS999">
        <v>3</v>
      </c>
      <c r="GT999">
        <v>0</v>
      </c>
      <c r="GU999" t="s">
        <v>3</v>
      </c>
      <c r="GV999">
        <f t="shared" si="730"/>
        <v>0</v>
      </c>
      <c r="GW999">
        <v>1</v>
      </c>
      <c r="GX999">
        <f t="shared" si="731"/>
        <v>0</v>
      </c>
      <c r="HA999">
        <v>0</v>
      </c>
      <c r="HB999">
        <v>0</v>
      </c>
      <c r="HC999">
        <f t="shared" si="732"/>
        <v>0</v>
      </c>
      <c r="HE999" t="s">
        <v>3</v>
      </c>
      <c r="HF999" t="s">
        <v>3</v>
      </c>
      <c r="HM999" t="s">
        <v>3</v>
      </c>
      <c r="HN999" t="s">
        <v>3</v>
      </c>
      <c r="HO999" t="s">
        <v>3</v>
      </c>
      <c r="HP999" t="s">
        <v>3</v>
      </c>
      <c r="HQ999" t="s">
        <v>3</v>
      </c>
      <c r="HS999">
        <v>0</v>
      </c>
      <c r="IK999">
        <v>0</v>
      </c>
    </row>
    <row r="1000" spans="1:245" x14ac:dyDescent="0.2">
      <c r="A1000">
        <v>17</v>
      </c>
      <c r="B1000">
        <v>1</v>
      </c>
      <c r="E1000" t="s">
        <v>240</v>
      </c>
      <c r="F1000" t="s">
        <v>193</v>
      </c>
      <c r="G1000" t="s">
        <v>194</v>
      </c>
      <c r="H1000" t="s">
        <v>65</v>
      </c>
      <c r="I1000">
        <f>ROUND(I998,9)</f>
        <v>0</v>
      </c>
      <c r="J1000">
        <v>0</v>
      </c>
      <c r="K1000">
        <f>ROUND(I998,9)</f>
        <v>0</v>
      </c>
      <c r="O1000">
        <f t="shared" si="702"/>
        <v>0</v>
      </c>
      <c r="P1000">
        <f t="shared" si="703"/>
        <v>0</v>
      </c>
      <c r="Q1000">
        <f>(ROUND((ROUND((((ET1000*1.05))*AV1000*I1000),2)*BB1000),2)+ROUND((ROUND(((AE1000-((EU1000*1.05)))*AV1000*I1000),2)*BS1000),2))</f>
        <v>0</v>
      </c>
      <c r="R1000">
        <f t="shared" si="704"/>
        <v>0</v>
      </c>
      <c r="S1000">
        <f t="shared" si="705"/>
        <v>0</v>
      </c>
      <c r="T1000">
        <f t="shared" si="706"/>
        <v>0</v>
      </c>
      <c r="U1000">
        <f t="shared" si="707"/>
        <v>0</v>
      </c>
      <c r="V1000">
        <f t="shared" si="708"/>
        <v>0</v>
      </c>
      <c r="W1000">
        <f t="shared" si="709"/>
        <v>0</v>
      </c>
      <c r="X1000">
        <f t="shared" si="710"/>
        <v>0</v>
      </c>
      <c r="Y1000">
        <f t="shared" si="711"/>
        <v>0</v>
      </c>
      <c r="AA1000">
        <v>44842498</v>
      </c>
      <c r="AB1000">
        <f t="shared" si="712"/>
        <v>445.41500000000002</v>
      </c>
      <c r="AC1000">
        <f t="shared" si="733"/>
        <v>210.11</v>
      </c>
      <c r="AD1000">
        <f>ROUND(((((ET1000*1.05))-((EU1000*1.05)))+AE1000),6)</f>
        <v>122.1255</v>
      </c>
      <c r="AE1000">
        <f>ROUND(((EU1000*1.05)),6)</f>
        <v>10.836</v>
      </c>
      <c r="AF1000">
        <f>ROUND(((EV1000*1.05)),6)</f>
        <v>113.1795</v>
      </c>
      <c r="AG1000">
        <f t="shared" si="713"/>
        <v>0</v>
      </c>
      <c r="AH1000">
        <f>((EW1000*1.05))</f>
        <v>9.4080000000000013</v>
      </c>
      <c r="AI1000">
        <f>((EX1000*1.05))</f>
        <v>0</v>
      </c>
      <c r="AJ1000">
        <f t="shared" si="714"/>
        <v>0</v>
      </c>
      <c r="AK1000">
        <v>434.21</v>
      </c>
      <c r="AL1000">
        <v>210.11</v>
      </c>
      <c r="AM1000">
        <v>116.31</v>
      </c>
      <c r="AN1000">
        <v>10.32</v>
      </c>
      <c r="AO1000">
        <v>107.79</v>
      </c>
      <c r="AP1000">
        <v>0</v>
      </c>
      <c r="AQ1000">
        <v>8.9600000000000009</v>
      </c>
      <c r="AR1000">
        <v>0</v>
      </c>
      <c r="AS1000">
        <v>0</v>
      </c>
      <c r="AT1000">
        <v>109</v>
      </c>
      <c r="AU1000">
        <v>41</v>
      </c>
      <c r="AV1000">
        <v>1.0469999999999999</v>
      </c>
      <c r="AW1000">
        <v>1</v>
      </c>
      <c r="AZ1000">
        <v>1</v>
      </c>
      <c r="BA1000">
        <v>47.82</v>
      </c>
      <c r="BB1000">
        <v>13.57</v>
      </c>
      <c r="BC1000">
        <v>12.62</v>
      </c>
      <c r="BD1000" t="s">
        <v>3</v>
      </c>
      <c r="BE1000" t="s">
        <v>3</v>
      </c>
      <c r="BF1000" t="s">
        <v>3</v>
      </c>
      <c r="BG1000" t="s">
        <v>3</v>
      </c>
      <c r="BH1000">
        <v>0</v>
      </c>
      <c r="BI1000">
        <v>1</v>
      </c>
      <c r="BJ1000" t="s">
        <v>195</v>
      </c>
      <c r="BM1000">
        <v>159</v>
      </c>
      <c r="BN1000">
        <v>0</v>
      </c>
      <c r="BO1000" t="s">
        <v>193</v>
      </c>
      <c r="BP1000">
        <v>1</v>
      </c>
      <c r="BQ1000">
        <v>30</v>
      </c>
      <c r="BR1000">
        <v>0</v>
      </c>
      <c r="BS1000">
        <v>47.82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3</v>
      </c>
      <c r="BZ1000">
        <v>109</v>
      </c>
      <c r="CA1000">
        <v>41</v>
      </c>
      <c r="CB1000" t="s">
        <v>3</v>
      </c>
      <c r="CE1000">
        <v>30</v>
      </c>
      <c r="CF1000">
        <v>0</v>
      </c>
      <c r="CG1000">
        <v>0</v>
      </c>
      <c r="CM1000">
        <v>0</v>
      </c>
      <c r="CN1000" t="s">
        <v>1008</v>
      </c>
      <c r="CO1000">
        <v>0</v>
      </c>
      <c r="CP1000">
        <f t="shared" si="715"/>
        <v>0</v>
      </c>
      <c r="CQ1000">
        <f t="shared" si="716"/>
        <v>2651.59</v>
      </c>
      <c r="CR1000">
        <f>(ROUND((ROUND((((ET1000*1.05))*AV1000*1),2)*BB1000),2)+ROUND((ROUND(((AE1000-((EU1000*1.05)))*AV1000*1),2)*BS1000),2))</f>
        <v>1735.2</v>
      </c>
      <c r="CS1000">
        <f t="shared" si="717"/>
        <v>542.76</v>
      </c>
      <c r="CT1000">
        <f t="shared" si="718"/>
        <v>5666.67</v>
      </c>
      <c r="CU1000">
        <f t="shared" si="719"/>
        <v>0</v>
      </c>
      <c r="CV1000">
        <f t="shared" si="720"/>
        <v>9.8501760000000012</v>
      </c>
      <c r="CW1000">
        <f t="shared" si="721"/>
        <v>0</v>
      </c>
      <c r="CX1000">
        <f t="shared" si="722"/>
        <v>0</v>
      </c>
      <c r="CY1000">
        <f t="shared" si="723"/>
        <v>0</v>
      </c>
      <c r="CZ1000">
        <f t="shared" si="724"/>
        <v>0</v>
      </c>
      <c r="DC1000" t="s">
        <v>3</v>
      </c>
      <c r="DD1000" t="s">
        <v>3</v>
      </c>
      <c r="DE1000" t="s">
        <v>218</v>
      </c>
      <c r="DF1000" t="s">
        <v>218</v>
      </c>
      <c r="DG1000" t="s">
        <v>218</v>
      </c>
      <c r="DH1000" t="s">
        <v>3</v>
      </c>
      <c r="DI1000" t="s">
        <v>218</v>
      </c>
      <c r="DJ1000" t="s">
        <v>218</v>
      </c>
      <c r="DK1000" t="s">
        <v>3</v>
      </c>
      <c r="DL1000" t="s">
        <v>3</v>
      </c>
      <c r="DM1000" t="s">
        <v>3</v>
      </c>
      <c r="DN1000">
        <v>134</v>
      </c>
      <c r="DO1000">
        <v>83</v>
      </c>
      <c r="DP1000">
        <v>1.0469999999999999</v>
      </c>
      <c r="DQ1000">
        <v>1</v>
      </c>
      <c r="DU1000">
        <v>1013</v>
      </c>
      <c r="DV1000" t="s">
        <v>65</v>
      </c>
      <c r="DW1000" t="s">
        <v>65</v>
      </c>
      <c r="DX1000">
        <v>1</v>
      </c>
      <c r="DZ1000" t="s">
        <v>3</v>
      </c>
      <c r="EA1000" t="s">
        <v>3</v>
      </c>
      <c r="EB1000" t="s">
        <v>3</v>
      </c>
      <c r="EC1000" t="s">
        <v>3</v>
      </c>
      <c r="EE1000">
        <v>40698545</v>
      </c>
      <c r="EF1000">
        <v>30</v>
      </c>
      <c r="EG1000" t="s">
        <v>17</v>
      </c>
      <c r="EH1000">
        <v>0</v>
      </c>
      <c r="EI1000" t="s">
        <v>3</v>
      </c>
      <c r="EJ1000">
        <v>1</v>
      </c>
      <c r="EK1000">
        <v>159</v>
      </c>
      <c r="EL1000" t="s">
        <v>196</v>
      </c>
      <c r="EM1000" t="s">
        <v>197</v>
      </c>
      <c r="EO1000" t="s">
        <v>213</v>
      </c>
      <c r="EQ1000">
        <v>131072</v>
      </c>
      <c r="ER1000">
        <v>434.21</v>
      </c>
      <c r="ES1000">
        <v>210.11</v>
      </c>
      <c r="ET1000">
        <v>116.31</v>
      </c>
      <c r="EU1000">
        <v>10.32</v>
      </c>
      <c r="EV1000">
        <v>107.79</v>
      </c>
      <c r="EW1000">
        <v>8.9600000000000009</v>
      </c>
      <c r="EX1000">
        <v>0</v>
      </c>
      <c r="EY1000">
        <v>0</v>
      </c>
      <c r="FQ1000">
        <v>0</v>
      </c>
      <c r="FR1000">
        <v>0</v>
      </c>
      <c r="FS1000">
        <v>0</v>
      </c>
      <c r="FX1000">
        <v>134</v>
      </c>
      <c r="FY1000">
        <v>83</v>
      </c>
      <c r="GA1000" t="s">
        <v>3</v>
      </c>
      <c r="GD1000">
        <v>0</v>
      </c>
      <c r="GF1000">
        <v>114207710</v>
      </c>
      <c r="GG1000">
        <v>2</v>
      </c>
      <c r="GH1000">
        <v>1</v>
      </c>
      <c r="GI1000">
        <v>2</v>
      </c>
      <c r="GJ1000">
        <v>0</v>
      </c>
      <c r="GK1000">
        <f>ROUND(R1000*(R12)/100,2)</f>
        <v>0</v>
      </c>
      <c r="GL1000">
        <f t="shared" si="725"/>
        <v>0</v>
      </c>
      <c r="GM1000">
        <f t="shared" si="726"/>
        <v>0</v>
      </c>
      <c r="GN1000">
        <f t="shared" si="727"/>
        <v>0</v>
      </c>
      <c r="GO1000">
        <f t="shared" si="728"/>
        <v>0</v>
      </c>
      <c r="GP1000">
        <f t="shared" si="729"/>
        <v>0</v>
      </c>
      <c r="GR1000">
        <v>0</v>
      </c>
      <c r="GS1000">
        <v>3</v>
      </c>
      <c r="GT1000">
        <v>0</v>
      </c>
      <c r="GU1000" t="s">
        <v>3</v>
      </c>
      <c r="GV1000">
        <f t="shared" si="730"/>
        <v>0</v>
      </c>
      <c r="GW1000">
        <v>1</v>
      </c>
      <c r="GX1000">
        <f t="shared" si="731"/>
        <v>0</v>
      </c>
      <c r="HA1000">
        <v>0</v>
      </c>
      <c r="HB1000">
        <v>0</v>
      </c>
      <c r="HC1000">
        <f t="shared" si="732"/>
        <v>0</v>
      </c>
      <c r="HE1000" t="s">
        <v>3</v>
      </c>
      <c r="HF1000" t="s">
        <v>3</v>
      </c>
      <c r="HM1000" t="s">
        <v>3</v>
      </c>
      <c r="HN1000" t="s">
        <v>3</v>
      </c>
      <c r="HO1000" t="s">
        <v>3</v>
      </c>
      <c r="HP1000" t="s">
        <v>3</v>
      </c>
      <c r="HQ1000" t="s">
        <v>3</v>
      </c>
      <c r="HS1000">
        <v>0</v>
      </c>
      <c r="IK1000">
        <v>0</v>
      </c>
    </row>
    <row r="1001" spans="1:245" x14ac:dyDescent="0.2">
      <c r="A1001">
        <v>18</v>
      </c>
      <c r="B1001">
        <v>1</v>
      </c>
      <c r="E1001" t="s">
        <v>242</v>
      </c>
      <c r="F1001" t="s">
        <v>156</v>
      </c>
      <c r="G1001" t="s">
        <v>198</v>
      </c>
      <c r="H1001" t="s">
        <v>158</v>
      </c>
      <c r="I1001">
        <f>I1000*J1001</f>
        <v>0</v>
      </c>
      <c r="J1001">
        <v>14.263099999999998</v>
      </c>
      <c r="K1001">
        <v>10.7</v>
      </c>
      <c r="O1001">
        <f t="shared" si="702"/>
        <v>0</v>
      </c>
      <c r="P1001">
        <f t="shared" si="703"/>
        <v>0</v>
      </c>
      <c r="Q1001">
        <f>(ROUND((ROUND(((ET1001)*AV1001*I1001),2)*BB1001),2)+ROUND((ROUND(((AE1001-(EU1001))*AV1001*I1001),2)*BS1001),2))</f>
        <v>0</v>
      </c>
      <c r="R1001">
        <f t="shared" si="704"/>
        <v>0</v>
      </c>
      <c r="S1001">
        <f t="shared" si="705"/>
        <v>0</v>
      </c>
      <c r="T1001">
        <f t="shared" si="706"/>
        <v>0</v>
      </c>
      <c r="U1001">
        <f t="shared" si="707"/>
        <v>0</v>
      </c>
      <c r="V1001">
        <f t="shared" si="708"/>
        <v>0</v>
      </c>
      <c r="W1001">
        <f t="shared" si="709"/>
        <v>0</v>
      </c>
      <c r="X1001">
        <f t="shared" si="710"/>
        <v>0</v>
      </c>
      <c r="Y1001">
        <f t="shared" si="711"/>
        <v>0</v>
      </c>
      <c r="AA1001">
        <v>44842498</v>
      </c>
      <c r="AB1001">
        <f t="shared" si="712"/>
        <v>296.7</v>
      </c>
      <c r="AC1001">
        <f t="shared" si="733"/>
        <v>296.7</v>
      </c>
      <c r="AD1001">
        <f>ROUND((((ET1001)-(EU1001))+AE1001),6)</f>
        <v>0</v>
      </c>
      <c r="AE1001">
        <f>ROUND((EU1001),6)</f>
        <v>0</v>
      </c>
      <c r="AF1001">
        <f>ROUND((EV1001),6)</f>
        <v>0</v>
      </c>
      <c r="AG1001">
        <f t="shared" si="713"/>
        <v>0</v>
      </c>
      <c r="AH1001">
        <f>(EW1001)</f>
        <v>0</v>
      </c>
      <c r="AI1001">
        <f>(EX1001)</f>
        <v>0</v>
      </c>
      <c r="AJ1001">
        <f t="shared" si="714"/>
        <v>0</v>
      </c>
      <c r="AK1001">
        <v>296.7</v>
      </c>
      <c r="AL1001">
        <v>296.7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1</v>
      </c>
      <c r="AW1001">
        <v>1</v>
      </c>
      <c r="AZ1001">
        <v>1</v>
      </c>
      <c r="BA1001">
        <v>1</v>
      </c>
      <c r="BB1001">
        <v>1</v>
      </c>
      <c r="BC1001">
        <v>14.86</v>
      </c>
      <c r="BD1001" t="s">
        <v>3</v>
      </c>
      <c r="BE1001" t="s">
        <v>3</v>
      </c>
      <c r="BF1001" t="s">
        <v>3</v>
      </c>
      <c r="BG1001" t="s">
        <v>3</v>
      </c>
      <c r="BH1001">
        <v>3</v>
      </c>
      <c r="BI1001">
        <v>1</v>
      </c>
      <c r="BJ1001" t="s">
        <v>199</v>
      </c>
      <c r="BM1001">
        <v>159</v>
      </c>
      <c r="BN1001">
        <v>0</v>
      </c>
      <c r="BO1001" t="s">
        <v>156</v>
      </c>
      <c r="BP1001">
        <v>1</v>
      </c>
      <c r="BQ1001">
        <v>30</v>
      </c>
      <c r="BR1001">
        <v>0</v>
      </c>
      <c r="BS1001">
        <v>1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0</v>
      </c>
      <c r="CA1001">
        <v>0</v>
      </c>
      <c r="CB1001" t="s">
        <v>3</v>
      </c>
      <c r="CE1001">
        <v>30</v>
      </c>
      <c r="CF1001">
        <v>0</v>
      </c>
      <c r="CG1001">
        <v>0</v>
      </c>
      <c r="CM1001">
        <v>0</v>
      </c>
      <c r="CN1001" t="s">
        <v>1008</v>
      </c>
      <c r="CO1001">
        <v>0</v>
      </c>
      <c r="CP1001">
        <f t="shared" si="715"/>
        <v>0</v>
      </c>
      <c r="CQ1001">
        <f t="shared" si="716"/>
        <v>4408.96</v>
      </c>
      <c r="CR1001">
        <f>(ROUND((ROUND(((ET1001)*AV1001*1),2)*BB1001),2)+ROUND((ROUND(((AE1001-(EU1001))*AV1001*1),2)*BS1001),2))</f>
        <v>0</v>
      </c>
      <c r="CS1001">
        <f t="shared" si="717"/>
        <v>0</v>
      </c>
      <c r="CT1001">
        <f t="shared" si="718"/>
        <v>0</v>
      </c>
      <c r="CU1001">
        <f t="shared" si="719"/>
        <v>0</v>
      </c>
      <c r="CV1001">
        <f t="shared" si="720"/>
        <v>0</v>
      </c>
      <c r="CW1001">
        <f t="shared" si="721"/>
        <v>0</v>
      </c>
      <c r="CX1001">
        <f t="shared" si="722"/>
        <v>0</v>
      </c>
      <c r="CY1001">
        <f t="shared" si="723"/>
        <v>0</v>
      </c>
      <c r="CZ1001">
        <f t="shared" si="724"/>
        <v>0</v>
      </c>
      <c r="DC1001" t="s">
        <v>3</v>
      </c>
      <c r="DD1001" t="s">
        <v>3</v>
      </c>
      <c r="DE1001" t="s">
        <v>3</v>
      </c>
      <c r="DF1001" t="s">
        <v>3</v>
      </c>
      <c r="DG1001" t="s">
        <v>3</v>
      </c>
      <c r="DH1001" t="s">
        <v>3</v>
      </c>
      <c r="DI1001" t="s">
        <v>3</v>
      </c>
      <c r="DJ1001" t="s">
        <v>3</v>
      </c>
      <c r="DK1001" t="s">
        <v>3</v>
      </c>
      <c r="DL1001" t="s">
        <v>3</v>
      </c>
      <c r="DM1001" t="s">
        <v>3</v>
      </c>
      <c r="DN1001">
        <v>134</v>
      </c>
      <c r="DO1001">
        <v>83</v>
      </c>
      <c r="DP1001">
        <v>1.0469999999999999</v>
      </c>
      <c r="DQ1001">
        <v>1</v>
      </c>
      <c r="DU1001">
        <v>1009</v>
      </c>
      <c r="DV1001" t="s">
        <v>158</v>
      </c>
      <c r="DW1001" t="s">
        <v>158</v>
      </c>
      <c r="DX1001">
        <v>1000</v>
      </c>
      <c r="DZ1001" t="s">
        <v>3</v>
      </c>
      <c r="EA1001" t="s">
        <v>3</v>
      </c>
      <c r="EB1001" t="s">
        <v>3</v>
      </c>
      <c r="EC1001" t="s">
        <v>3</v>
      </c>
      <c r="EE1001">
        <v>40698545</v>
      </c>
      <c r="EF1001">
        <v>30</v>
      </c>
      <c r="EG1001" t="s">
        <v>17</v>
      </c>
      <c r="EH1001">
        <v>0</v>
      </c>
      <c r="EI1001" t="s">
        <v>3</v>
      </c>
      <c r="EJ1001">
        <v>1</v>
      </c>
      <c r="EK1001">
        <v>159</v>
      </c>
      <c r="EL1001" t="s">
        <v>196</v>
      </c>
      <c r="EM1001" t="s">
        <v>197</v>
      </c>
      <c r="EO1001" t="s">
        <v>27</v>
      </c>
      <c r="EQ1001">
        <v>0</v>
      </c>
      <c r="ER1001">
        <v>296.7</v>
      </c>
      <c r="ES1001">
        <v>296.7</v>
      </c>
      <c r="ET1001">
        <v>0</v>
      </c>
      <c r="EU1001">
        <v>0</v>
      </c>
      <c r="EV1001">
        <v>0</v>
      </c>
      <c r="EW1001">
        <v>0</v>
      </c>
      <c r="EX1001">
        <v>0</v>
      </c>
      <c r="FQ1001">
        <v>0</v>
      </c>
      <c r="FR1001">
        <v>0</v>
      </c>
      <c r="FS1001">
        <v>0</v>
      </c>
      <c r="FX1001">
        <v>134</v>
      </c>
      <c r="FY1001">
        <v>83</v>
      </c>
      <c r="GA1001" t="s">
        <v>3</v>
      </c>
      <c r="GD1001">
        <v>0</v>
      </c>
      <c r="GF1001">
        <v>-2026741202</v>
      </c>
      <c r="GG1001">
        <v>2</v>
      </c>
      <c r="GH1001">
        <v>1</v>
      </c>
      <c r="GI1001">
        <v>2</v>
      </c>
      <c r="GJ1001">
        <v>0</v>
      </c>
      <c r="GK1001">
        <f>ROUND(R1001*(R12)/100,2)</f>
        <v>0</v>
      </c>
      <c r="GL1001">
        <f t="shared" si="725"/>
        <v>0</v>
      </c>
      <c r="GM1001">
        <f t="shared" si="726"/>
        <v>0</v>
      </c>
      <c r="GN1001">
        <f t="shared" si="727"/>
        <v>0</v>
      </c>
      <c r="GO1001">
        <f t="shared" si="728"/>
        <v>0</v>
      </c>
      <c r="GP1001">
        <f t="shared" si="729"/>
        <v>0</v>
      </c>
      <c r="GR1001">
        <v>0</v>
      </c>
      <c r="GS1001">
        <v>3</v>
      </c>
      <c r="GT1001">
        <v>0</v>
      </c>
      <c r="GU1001" t="s">
        <v>3</v>
      </c>
      <c r="GV1001">
        <f t="shared" si="730"/>
        <v>0</v>
      </c>
      <c r="GW1001">
        <v>1</v>
      </c>
      <c r="GX1001">
        <f t="shared" si="731"/>
        <v>0</v>
      </c>
      <c r="HA1001">
        <v>0</v>
      </c>
      <c r="HB1001">
        <v>0</v>
      </c>
      <c r="HC1001">
        <f t="shared" si="732"/>
        <v>0</v>
      </c>
      <c r="HE1001" t="s">
        <v>3</v>
      </c>
      <c r="HF1001" t="s">
        <v>3</v>
      </c>
      <c r="HM1001" t="s">
        <v>606</v>
      </c>
      <c r="HN1001" t="s">
        <v>3</v>
      </c>
      <c r="HO1001" t="s">
        <v>3</v>
      </c>
      <c r="HP1001" t="s">
        <v>3</v>
      </c>
      <c r="HQ1001" t="s">
        <v>3</v>
      </c>
      <c r="HS1001">
        <v>0</v>
      </c>
      <c r="IK1001">
        <v>0</v>
      </c>
    </row>
    <row r="1002" spans="1:245" x14ac:dyDescent="0.2">
      <c r="A1002">
        <v>17</v>
      </c>
      <c r="B1002">
        <v>1</v>
      </c>
      <c r="E1002" t="s">
        <v>306</v>
      </c>
      <c r="F1002" t="s">
        <v>200</v>
      </c>
      <c r="G1002" t="s">
        <v>201</v>
      </c>
      <c r="H1002" t="s">
        <v>65</v>
      </c>
      <c r="I1002">
        <v>0</v>
      </c>
      <c r="J1002">
        <v>0</v>
      </c>
      <c r="K1002">
        <v>0</v>
      </c>
      <c r="O1002">
        <f t="shared" si="702"/>
        <v>0</v>
      </c>
      <c r="P1002">
        <f t="shared" si="703"/>
        <v>0</v>
      </c>
      <c r="Q1002">
        <f>(ROUND((ROUND((((ET1002*1.05))*AV1002*I1002),2)*BB1002),2)+ROUND((ROUND(((AE1002-((EU1002*1.05)))*AV1002*I1002),2)*BS1002),2))</f>
        <v>0</v>
      </c>
      <c r="R1002">
        <f t="shared" si="704"/>
        <v>0</v>
      </c>
      <c r="S1002">
        <f t="shared" si="705"/>
        <v>0</v>
      </c>
      <c r="T1002">
        <f t="shared" si="706"/>
        <v>0</v>
      </c>
      <c r="U1002">
        <f t="shared" si="707"/>
        <v>0</v>
      </c>
      <c r="V1002">
        <f t="shared" si="708"/>
        <v>0</v>
      </c>
      <c r="W1002">
        <f t="shared" si="709"/>
        <v>0</v>
      </c>
      <c r="X1002">
        <f t="shared" si="710"/>
        <v>0</v>
      </c>
      <c r="Y1002">
        <f t="shared" si="711"/>
        <v>0</v>
      </c>
      <c r="AA1002">
        <v>44842498</v>
      </c>
      <c r="AB1002">
        <f t="shared" si="712"/>
        <v>445.41500000000002</v>
      </c>
      <c r="AC1002">
        <f t="shared" si="733"/>
        <v>210.11</v>
      </c>
      <c r="AD1002">
        <f>ROUND(((((ET1002*1.05))-((EU1002*1.05)))+AE1002),6)</f>
        <v>122.1255</v>
      </c>
      <c r="AE1002">
        <f>ROUND(((EU1002*1.05)),6)</f>
        <v>10.836</v>
      </c>
      <c r="AF1002">
        <f>ROUND(((EV1002*1.05)),6)</f>
        <v>113.1795</v>
      </c>
      <c r="AG1002">
        <f t="shared" si="713"/>
        <v>0</v>
      </c>
      <c r="AH1002">
        <f>((EW1002*1.05))</f>
        <v>9.4080000000000013</v>
      </c>
      <c r="AI1002">
        <f>((EX1002*1.05))</f>
        <v>0</v>
      </c>
      <c r="AJ1002">
        <f t="shared" si="714"/>
        <v>0</v>
      </c>
      <c r="AK1002">
        <v>434.21</v>
      </c>
      <c r="AL1002">
        <v>210.11</v>
      </c>
      <c r="AM1002">
        <v>116.31</v>
      </c>
      <c r="AN1002">
        <v>10.32</v>
      </c>
      <c r="AO1002">
        <v>107.79</v>
      </c>
      <c r="AP1002">
        <v>0</v>
      </c>
      <c r="AQ1002">
        <v>8.9600000000000009</v>
      </c>
      <c r="AR1002">
        <v>0</v>
      </c>
      <c r="AS1002">
        <v>0</v>
      </c>
      <c r="AT1002">
        <v>109</v>
      </c>
      <c r="AU1002">
        <v>41</v>
      </c>
      <c r="AV1002">
        <v>1.0469999999999999</v>
      </c>
      <c r="AW1002">
        <v>1</v>
      </c>
      <c r="AZ1002">
        <v>1</v>
      </c>
      <c r="BA1002">
        <v>47.82</v>
      </c>
      <c r="BB1002">
        <v>13.57</v>
      </c>
      <c r="BC1002">
        <v>12.62</v>
      </c>
      <c r="BD1002" t="s">
        <v>3</v>
      </c>
      <c r="BE1002" t="s">
        <v>3</v>
      </c>
      <c r="BF1002" t="s">
        <v>3</v>
      </c>
      <c r="BG1002" t="s">
        <v>3</v>
      </c>
      <c r="BH1002">
        <v>0</v>
      </c>
      <c r="BI1002">
        <v>1</v>
      </c>
      <c r="BJ1002" t="s">
        <v>202</v>
      </c>
      <c r="BM1002">
        <v>159</v>
      </c>
      <c r="BN1002">
        <v>0</v>
      </c>
      <c r="BO1002" t="s">
        <v>200</v>
      </c>
      <c r="BP1002">
        <v>1</v>
      </c>
      <c r="BQ1002">
        <v>30</v>
      </c>
      <c r="BR1002">
        <v>0</v>
      </c>
      <c r="BS1002">
        <v>47.82</v>
      </c>
      <c r="BT1002">
        <v>1</v>
      </c>
      <c r="BU1002">
        <v>1</v>
      </c>
      <c r="BV1002">
        <v>1</v>
      </c>
      <c r="BW1002">
        <v>1</v>
      </c>
      <c r="BX1002">
        <v>1</v>
      </c>
      <c r="BY1002" t="s">
        <v>3</v>
      </c>
      <c r="BZ1002">
        <v>109</v>
      </c>
      <c r="CA1002">
        <v>41</v>
      </c>
      <c r="CB1002" t="s">
        <v>3</v>
      </c>
      <c r="CE1002">
        <v>30</v>
      </c>
      <c r="CF1002">
        <v>0</v>
      </c>
      <c r="CG1002">
        <v>0</v>
      </c>
      <c r="CM1002">
        <v>0</v>
      </c>
      <c r="CN1002" t="s">
        <v>1008</v>
      </c>
      <c r="CO1002">
        <v>0</v>
      </c>
      <c r="CP1002">
        <f t="shared" si="715"/>
        <v>0</v>
      </c>
      <c r="CQ1002">
        <f t="shared" si="716"/>
        <v>2651.59</v>
      </c>
      <c r="CR1002">
        <f>(ROUND((ROUND((((ET1002*1.05))*AV1002*1),2)*BB1002),2)+ROUND((ROUND(((AE1002-((EU1002*1.05)))*AV1002*1),2)*BS1002),2))</f>
        <v>1735.2</v>
      </c>
      <c r="CS1002">
        <f t="shared" si="717"/>
        <v>542.76</v>
      </c>
      <c r="CT1002">
        <f t="shared" si="718"/>
        <v>5666.67</v>
      </c>
      <c r="CU1002">
        <f t="shared" si="719"/>
        <v>0</v>
      </c>
      <c r="CV1002">
        <f t="shared" si="720"/>
        <v>9.8501760000000012</v>
      </c>
      <c r="CW1002">
        <f t="shared" si="721"/>
        <v>0</v>
      </c>
      <c r="CX1002">
        <f t="shared" si="722"/>
        <v>0</v>
      </c>
      <c r="CY1002">
        <f t="shared" si="723"/>
        <v>0</v>
      </c>
      <c r="CZ1002">
        <f t="shared" si="724"/>
        <v>0</v>
      </c>
      <c r="DC1002" t="s">
        <v>3</v>
      </c>
      <c r="DD1002" t="s">
        <v>3</v>
      </c>
      <c r="DE1002" t="s">
        <v>218</v>
      </c>
      <c r="DF1002" t="s">
        <v>218</v>
      </c>
      <c r="DG1002" t="s">
        <v>218</v>
      </c>
      <c r="DH1002" t="s">
        <v>3</v>
      </c>
      <c r="DI1002" t="s">
        <v>218</v>
      </c>
      <c r="DJ1002" t="s">
        <v>218</v>
      </c>
      <c r="DK1002" t="s">
        <v>3</v>
      </c>
      <c r="DL1002" t="s">
        <v>3</v>
      </c>
      <c r="DM1002" t="s">
        <v>3</v>
      </c>
      <c r="DN1002">
        <v>134</v>
      </c>
      <c r="DO1002">
        <v>83</v>
      </c>
      <c r="DP1002">
        <v>1.0469999999999999</v>
      </c>
      <c r="DQ1002">
        <v>1</v>
      </c>
      <c r="DU1002">
        <v>1013</v>
      </c>
      <c r="DV1002" t="s">
        <v>65</v>
      </c>
      <c r="DW1002" t="s">
        <v>65</v>
      </c>
      <c r="DX1002">
        <v>1</v>
      </c>
      <c r="DZ1002" t="s">
        <v>3</v>
      </c>
      <c r="EA1002" t="s">
        <v>3</v>
      </c>
      <c r="EB1002" t="s">
        <v>3</v>
      </c>
      <c r="EC1002" t="s">
        <v>3</v>
      </c>
      <c r="EE1002">
        <v>40698545</v>
      </c>
      <c r="EF1002">
        <v>30</v>
      </c>
      <c r="EG1002" t="s">
        <v>17</v>
      </c>
      <c r="EH1002">
        <v>0</v>
      </c>
      <c r="EI1002" t="s">
        <v>3</v>
      </c>
      <c r="EJ1002">
        <v>1</v>
      </c>
      <c r="EK1002">
        <v>159</v>
      </c>
      <c r="EL1002" t="s">
        <v>196</v>
      </c>
      <c r="EM1002" t="s">
        <v>197</v>
      </c>
      <c r="EO1002" t="s">
        <v>213</v>
      </c>
      <c r="EQ1002">
        <v>131072</v>
      </c>
      <c r="ER1002">
        <v>434.21</v>
      </c>
      <c r="ES1002">
        <v>210.11</v>
      </c>
      <c r="ET1002">
        <v>116.31</v>
      </c>
      <c r="EU1002">
        <v>10.32</v>
      </c>
      <c r="EV1002">
        <v>107.79</v>
      </c>
      <c r="EW1002">
        <v>8.9600000000000009</v>
      </c>
      <c r="EX1002">
        <v>0</v>
      </c>
      <c r="EY1002">
        <v>0</v>
      </c>
      <c r="FQ1002">
        <v>0</v>
      </c>
      <c r="FR1002">
        <v>0</v>
      </c>
      <c r="FS1002">
        <v>0</v>
      </c>
      <c r="FX1002">
        <v>134</v>
      </c>
      <c r="FY1002">
        <v>83</v>
      </c>
      <c r="GA1002" t="s">
        <v>3</v>
      </c>
      <c r="GD1002">
        <v>0</v>
      </c>
      <c r="GF1002">
        <v>2068696670</v>
      </c>
      <c r="GG1002">
        <v>2</v>
      </c>
      <c r="GH1002">
        <v>1</v>
      </c>
      <c r="GI1002">
        <v>2</v>
      </c>
      <c r="GJ1002">
        <v>0</v>
      </c>
      <c r="GK1002">
        <f>ROUND(R1002*(R12)/100,2)</f>
        <v>0</v>
      </c>
      <c r="GL1002">
        <f t="shared" si="725"/>
        <v>0</v>
      </c>
      <c r="GM1002">
        <f t="shared" si="726"/>
        <v>0</v>
      </c>
      <c r="GN1002">
        <f t="shared" si="727"/>
        <v>0</v>
      </c>
      <c r="GO1002">
        <f t="shared" si="728"/>
        <v>0</v>
      </c>
      <c r="GP1002">
        <f t="shared" si="729"/>
        <v>0</v>
      </c>
      <c r="GR1002">
        <v>0</v>
      </c>
      <c r="GS1002">
        <v>3</v>
      </c>
      <c r="GT1002">
        <v>0</v>
      </c>
      <c r="GU1002" t="s">
        <v>3</v>
      </c>
      <c r="GV1002">
        <f t="shared" si="730"/>
        <v>0</v>
      </c>
      <c r="GW1002">
        <v>1</v>
      </c>
      <c r="GX1002">
        <f t="shared" si="731"/>
        <v>0</v>
      </c>
      <c r="HA1002">
        <v>0</v>
      </c>
      <c r="HB1002">
        <v>0</v>
      </c>
      <c r="HC1002">
        <f t="shared" si="732"/>
        <v>0</v>
      </c>
      <c r="HE1002" t="s">
        <v>3</v>
      </c>
      <c r="HF1002" t="s">
        <v>3</v>
      </c>
      <c r="HM1002" t="s">
        <v>3</v>
      </c>
      <c r="HN1002" t="s">
        <v>3</v>
      </c>
      <c r="HO1002" t="s">
        <v>3</v>
      </c>
      <c r="HP1002" t="s">
        <v>3</v>
      </c>
      <c r="HQ1002" t="s">
        <v>3</v>
      </c>
      <c r="HS1002">
        <v>0</v>
      </c>
      <c r="IK1002">
        <v>0</v>
      </c>
    </row>
    <row r="1003" spans="1:245" x14ac:dyDescent="0.2">
      <c r="A1003">
        <v>18</v>
      </c>
      <c r="B1003">
        <v>1</v>
      </c>
      <c r="E1003" t="s">
        <v>603</v>
      </c>
      <c r="F1003" t="s">
        <v>169</v>
      </c>
      <c r="G1003" t="s">
        <v>203</v>
      </c>
      <c r="H1003" t="s">
        <v>158</v>
      </c>
      <c r="I1003">
        <f>I1002*J1003</f>
        <v>0</v>
      </c>
      <c r="J1003">
        <v>9.5176199999999991</v>
      </c>
      <c r="K1003">
        <v>7.14</v>
      </c>
      <c r="O1003">
        <f t="shared" si="702"/>
        <v>0</v>
      </c>
      <c r="P1003">
        <f t="shared" si="703"/>
        <v>0</v>
      </c>
      <c r="Q1003">
        <f>(ROUND((ROUND(((ET1003)*AV1003*I1003),2)*BB1003),2)+ROUND((ROUND(((AE1003-(EU1003))*AV1003*I1003),2)*BS1003),2))</f>
        <v>0</v>
      </c>
      <c r="R1003">
        <f t="shared" si="704"/>
        <v>0</v>
      </c>
      <c r="S1003">
        <f t="shared" si="705"/>
        <v>0</v>
      </c>
      <c r="T1003">
        <f t="shared" si="706"/>
        <v>0</v>
      </c>
      <c r="U1003">
        <f t="shared" si="707"/>
        <v>0</v>
      </c>
      <c r="V1003">
        <f t="shared" si="708"/>
        <v>0</v>
      </c>
      <c r="W1003">
        <f t="shared" si="709"/>
        <v>0</v>
      </c>
      <c r="X1003">
        <f t="shared" si="710"/>
        <v>0</v>
      </c>
      <c r="Y1003">
        <f t="shared" si="711"/>
        <v>0</v>
      </c>
      <c r="AA1003">
        <v>44842498</v>
      </c>
      <c r="AB1003">
        <f t="shared" si="712"/>
        <v>307.58999999999997</v>
      </c>
      <c r="AC1003">
        <f t="shared" si="733"/>
        <v>307.58999999999997</v>
      </c>
      <c r="AD1003">
        <f>ROUND((((ET1003)-(EU1003))+AE1003),6)</f>
        <v>0</v>
      </c>
      <c r="AE1003">
        <f>ROUND((EU1003),6)</f>
        <v>0</v>
      </c>
      <c r="AF1003">
        <f>ROUND((EV1003),6)</f>
        <v>0</v>
      </c>
      <c r="AG1003">
        <f t="shared" si="713"/>
        <v>0</v>
      </c>
      <c r="AH1003">
        <f>(EW1003)</f>
        <v>0</v>
      </c>
      <c r="AI1003">
        <f>(EX1003)</f>
        <v>0</v>
      </c>
      <c r="AJ1003">
        <f t="shared" si="714"/>
        <v>0</v>
      </c>
      <c r="AK1003">
        <v>307.58999999999997</v>
      </c>
      <c r="AL1003">
        <v>307.58999999999997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Z1003">
        <v>1</v>
      </c>
      <c r="BA1003">
        <v>1</v>
      </c>
      <c r="BB1003">
        <v>1</v>
      </c>
      <c r="BC1003">
        <v>15.02</v>
      </c>
      <c r="BD1003" t="s">
        <v>3</v>
      </c>
      <c r="BE1003" t="s">
        <v>3</v>
      </c>
      <c r="BF1003" t="s">
        <v>3</v>
      </c>
      <c r="BG1003" t="s">
        <v>3</v>
      </c>
      <c r="BH1003">
        <v>3</v>
      </c>
      <c r="BI1003">
        <v>1</v>
      </c>
      <c r="BJ1003" t="s">
        <v>204</v>
      </c>
      <c r="BM1003">
        <v>159</v>
      </c>
      <c r="BN1003">
        <v>0</v>
      </c>
      <c r="BO1003" t="s">
        <v>169</v>
      </c>
      <c r="BP1003">
        <v>1</v>
      </c>
      <c r="BQ1003">
        <v>30</v>
      </c>
      <c r="BR1003">
        <v>0</v>
      </c>
      <c r="BS1003">
        <v>1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3</v>
      </c>
      <c r="BZ1003">
        <v>0</v>
      </c>
      <c r="CA1003">
        <v>0</v>
      </c>
      <c r="CB1003" t="s">
        <v>3</v>
      </c>
      <c r="CE1003">
        <v>30</v>
      </c>
      <c r="CF1003">
        <v>0</v>
      </c>
      <c r="CG1003">
        <v>0</v>
      </c>
      <c r="CM1003">
        <v>0</v>
      </c>
      <c r="CN1003" t="s">
        <v>1008</v>
      </c>
      <c r="CO1003">
        <v>0</v>
      </c>
      <c r="CP1003">
        <f t="shared" si="715"/>
        <v>0</v>
      </c>
      <c r="CQ1003">
        <f t="shared" si="716"/>
        <v>4620</v>
      </c>
      <c r="CR1003">
        <f>(ROUND((ROUND(((ET1003)*AV1003*1),2)*BB1003),2)+ROUND((ROUND(((AE1003-(EU1003))*AV1003*1),2)*BS1003),2))</f>
        <v>0</v>
      </c>
      <c r="CS1003">
        <f t="shared" si="717"/>
        <v>0</v>
      </c>
      <c r="CT1003">
        <f t="shared" si="718"/>
        <v>0</v>
      </c>
      <c r="CU1003">
        <f t="shared" si="719"/>
        <v>0</v>
      </c>
      <c r="CV1003">
        <f t="shared" si="720"/>
        <v>0</v>
      </c>
      <c r="CW1003">
        <f t="shared" si="721"/>
        <v>0</v>
      </c>
      <c r="CX1003">
        <f t="shared" si="722"/>
        <v>0</v>
      </c>
      <c r="CY1003">
        <f t="shared" si="723"/>
        <v>0</v>
      </c>
      <c r="CZ1003">
        <f t="shared" si="724"/>
        <v>0</v>
      </c>
      <c r="DC1003" t="s">
        <v>3</v>
      </c>
      <c r="DD1003" t="s">
        <v>3</v>
      </c>
      <c r="DE1003" t="s">
        <v>3</v>
      </c>
      <c r="DF1003" t="s">
        <v>3</v>
      </c>
      <c r="DG1003" t="s">
        <v>3</v>
      </c>
      <c r="DH1003" t="s">
        <v>3</v>
      </c>
      <c r="DI1003" t="s">
        <v>3</v>
      </c>
      <c r="DJ1003" t="s">
        <v>3</v>
      </c>
      <c r="DK1003" t="s">
        <v>3</v>
      </c>
      <c r="DL1003" t="s">
        <v>3</v>
      </c>
      <c r="DM1003" t="s">
        <v>3</v>
      </c>
      <c r="DN1003">
        <v>134</v>
      </c>
      <c r="DO1003">
        <v>83</v>
      </c>
      <c r="DP1003">
        <v>1.0469999999999999</v>
      </c>
      <c r="DQ1003">
        <v>1</v>
      </c>
      <c r="DU1003">
        <v>1009</v>
      </c>
      <c r="DV1003" t="s">
        <v>158</v>
      </c>
      <c r="DW1003" t="s">
        <v>158</v>
      </c>
      <c r="DX1003">
        <v>1000</v>
      </c>
      <c r="DZ1003" t="s">
        <v>3</v>
      </c>
      <c r="EA1003" t="s">
        <v>3</v>
      </c>
      <c r="EB1003" t="s">
        <v>3</v>
      </c>
      <c r="EC1003" t="s">
        <v>3</v>
      </c>
      <c r="EE1003">
        <v>40698545</v>
      </c>
      <c r="EF1003">
        <v>30</v>
      </c>
      <c r="EG1003" t="s">
        <v>17</v>
      </c>
      <c r="EH1003">
        <v>0</v>
      </c>
      <c r="EI1003" t="s">
        <v>3</v>
      </c>
      <c r="EJ1003">
        <v>1</v>
      </c>
      <c r="EK1003">
        <v>159</v>
      </c>
      <c r="EL1003" t="s">
        <v>196</v>
      </c>
      <c r="EM1003" t="s">
        <v>197</v>
      </c>
      <c r="EO1003" t="s">
        <v>27</v>
      </c>
      <c r="EQ1003">
        <v>0</v>
      </c>
      <c r="ER1003">
        <v>307.58999999999997</v>
      </c>
      <c r="ES1003">
        <v>307.58999999999997</v>
      </c>
      <c r="ET1003">
        <v>0</v>
      </c>
      <c r="EU1003">
        <v>0</v>
      </c>
      <c r="EV1003">
        <v>0</v>
      </c>
      <c r="EW1003">
        <v>0</v>
      </c>
      <c r="EX1003">
        <v>0</v>
      </c>
      <c r="FQ1003">
        <v>0</v>
      </c>
      <c r="FR1003">
        <v>0</v>
      </c>
      <c r="FS1003">
        <v>0</v>
      </c>
      <c r="FX1003">
        <v>134</v>
      </c>
      <c r="FY1003">
        <v>83</v>
      </c>
      <c r="GA1003" t="s">
        <v>3</v>
      </c>
      <c r="GD1003">
        <v>0</v>
      </c>
      <c r="GF1003">
        <v>-951986387</v>
      </c>
      <c r="GG1003">
        <v>2</v>
      </c>
      <c r="GH1003">
        <v>1</v>
      </c>
      <c r="GI1003">
        <v>2</v>
      </c>
      <c r="GJ1003">
        <v>0</v>
      </c>
      <c r="GK1003">
        <f>ROUND(R1003*(R12)/100,2)</f>
        <v>0</v>
      </c>
      <c r="GL1003">
        <f t="shared" si="725"/>
        <v>0</v>
      </c>
      <c r="GM1003">
        <f t="shared" si="726"/>
        <v>0</v>
      </c>
      <c r="GN1003">
        <f t="shared" si="727"/>
        <v>0</v>
      </c>
      <c r="GO1003">
        <f t="shared" si="728"/>
        <v>0</v>
      </c>
      <c r="GP1003">
        <f t="shared" si="729"/>
        <v>0</v>
      </c>
      <c r="GR1003">
        <v>0</v>
      </c>
      <c r="GS1003">
        <v>3</v>
      </c>
      <c r="GT1003">
        <v>0</v>
      </c>
      <c r="GU1003" t="s">
        <v>3</v>
      </c>
      <c r="GV1003">
        <f t="shared" si="730"/>
        <v>0</v>
      </c>
      <c r="GW1003">
        <v>1</v>
      </c>
      <c r="GX1003">
        <f t="shared" si="731"/>
        <v>0</v>
      </c>
      <c r="HA1003">
        <v>0</v>
      </c>
      <c r="HB1003">
        <v>0</v>
      </c>
      <c r="HC1003">
        <f t="shared" si="732"/>
        <v>0</v>
      </c>
      <c r="HE1003" t="s">
        <v>3</v>
      </c>
      <c r="HF1003" t="s">
        <v>3</v>
      </c>
      <c r="HM1003" t="s">
        <v>606</v>
      </c>
      <c r="HN1003" t="s">
        <v>3</v>
      </c>
      <c r="HO1003" t="s">
        <v>3</v>
      </c>
      <c r="HP1003" t="s">
        <v>3</v>
      </c>
      <c r="HQ1003" t="s">
        <v>3</v>
      </c>
      <c r="HS1003">
        <v>0</v>
      </c>
      <c r="IK1003">
        <v>0</v>
      </c>
    </row>
    <row r="1005" spans="1:245" x14ac:dyDescent="0.2">
      <c r="A1005" s="2">
        <v>51</v>
      </c>
      <c r="B1005" s="2">
        <f>B987</f>
        <v>1</v>
      </c>
      <c r="C1005" s="2">
        <f>A987</f>
        <v>4</v>
      </c>
      <c r="D1005" s="2">
        <f>ROW(A987)</f>
        <v>987</v>
      </c>
      <c r="E1005" s="2"/>
      <c r="F1005" s="2" t="str">
        <f>IF(F987&lt;&gt;"",F987,"")</f>
        <v>Восстановление а/б покрытия тротуара</v>
      </c>
      <c r="G1005" s="2" t="str">
        <f>IF(G987&lt;&gt;"",G987,"")</f>
        <v>Восстановление а/б покрытия тротуара</v>
      </c>
      <c r="H1005" s="2">
        <v>0</v>
      </c>
      <c r="I1005" s="2"/>
      <c r="J1005" s="2"/>
      <c r="K1005" s="2"/>
      <c r="L1005" s="2"/>
      <c r="M1005" s="2"/>
      <c r="N1005" s="2"/>
      <c r="O1005" s="2">
        <f t="shared" ref="O1005:T1005" si="734">ROUND(AB1005,2)</f>
        <v>0</v>
      </c>
      <c r="P1005" s="2">
        <f t="shared" si="734"/>
        <v>0</v>
      </c>
      <c r="Q1005" s="2">
        <f t="shared" si="734"/>
        <v>0</v>
      </c>
      <c r="R1005" s="2">
        <f t="shared" si="734"/>
        <v>0</v>
      </c>
      <c r="S1005" s="2">
        <f t="shared" si="734"/>
        <v>0</v>
      </c>
      <c r="T1005" s="2">
        <f t="shared" si="734"/>
        <v>0</v>
      </c>
      <c r="U1005" s="2">
        <f>AH1005</f>
        <v>0</v>
      </c>
      <c r="V1005" s="2">
        <f>AI1005</f>
        <v>0</v>
      </c>
      <c r="W1005" s="2">
        <f>ROUND(AJ1005,2)</f>
        <v>0</v>
      </c>
      <c r="X1005" s="2">
        <f>ROUND(AK1005,2)</f>
        <v>0</v>
      </c>
      <c r="Y1005" s="2">
        <f>ROUND(AL1005,2)</f>
        <v>0</v>
      </c>
      <c r="Z1005" s="2"/>
      <c r="AA1005" s="2"/>
      <c r="AB1005" s="2">
        <f>ROUND(SUMIF(AA991:AA1003,"=44842498",O991:O1003),2)</f>
        <v>0</v>
      </c>
      <c r="AC1005" s="2">
        <f>ROUND(SUMIF(AA991:AA1003,"=44842498",P991:P1003),2)</f>
        <v>0</v>
      </c>
      <c r="AD1005" s="2">
        <f>ROUND(SUMIF(AA991:AA1003,"=44842498",Q991:Q1003),2)</f>
        <v>0</v>
      </c>
      <c r="AE1005" s="2">
        <f>ROUND(SUMIF(AA991:AA1003,"=44842498",R991:R1003),2)</f>
        <v>0</v>
      </c>
      <c r="AF1005" s="2">
        <f>ROUND(SUMIF(AA991:AA1003,"=44842498",S991:S1003),2)</f>
        <v>0</v>
      </c>
      <c r="AG1005" s="2">
        <f>ROUND(SUMIF(AA991:AA1003,"=44842498",T991:T1003),2)</f>
        <v>0</v>
      </c>
      <c r="AH1005" s="2">
        <f>SUMIF(AA991:AA1003,"=44842498",U991:U1003)</f>
        <v>0</v>
      </c>
      <c r="AI1005" s="2">
        <f>SUMIF(AA991:AA1003,"=44842498",V991:V1003)</f>
        <v>0</v>
      </c>
      <c r="AJ1005" s="2">
        <f>ROUND(SUMIF(AA991:AA1003,"=44842498",W991:W1003),2)</f>
        <v>0</v>
      </c>
      <c r="AK1005" s="2">
        <f>ROUND(SUMIF(AA991:AA1003,"=44842498",X991:X1003),2)</f>
        <v>0</v>
      </c>
      <c r="AL1005" s="2">
        <f>ROUND(SUMIF(AA991:AA1003,"=44842498",Y991:Y1003),2)</f>
        <v>0</v>
      </c>
      <c r="AM1005" s="2"/>
      <c r="AN1005" s="2"/>
      <c r="AO1005" s="2">
        <f t="shared" ref="AO1005:BD1005" si="735">ROUND(BX1005,2)</f>
        <v>0</v>
      </c>
      <c r="AP1005" s="2">
        <f t="shared" si="735"/>
        <v>0</v>
      </c>
      <c r="AQ1005" s="2">
        <f t="shared" si="735"/>
        <v>0</v>
      </c>
      <c r="AR1005" s="2">
        <f t="shared" si="735"/>
        <v>0</v>
      </c>
      <c r="AS1005" s="2">
        <f t="shared" si="735"/>
        <v>0</v>
      </c>
      <c r="AT1005" s="2">
        <f t="shared" si="735"/>
        <v>0</v>
      </c>
      <c r="AU1005" s="2">
        <f t="shared" si="735"/>
        <v>0</v>
      </c>
      <c r="AV1005" s="2">
        <f t="shared" si="735"/>
        <v>0</v>
      </c>
      <c r="AW1005" s="2">
        <f t="shared" si="735"/>
        <v>0</v>
      </c>
      <c r="AX1005" s="2">
        <f t="shared" si="735"/>
        <v>0</v>
      </c>
      <c r="AY1005" s="2">
        <f t="shared" si="735"/>
        <v>0</v>
      </c>
      <c r="AZ1005" s="2">
        <f t="shared" si="735"/>
        <v>0</v>
      </c>
      <c r="BA1005" s="2">
        <f t="shared" si="735"/>
        <v>0</v>
      </c>
      <c r="BB1005" s="2">
        <f t="shared" si="735"/>
        <v>0</v>
      </c>
      <c r="BC1005" s="2">
        <f t="shared" si="735"/>
        <v>0</v>
      </c>
      <c r="BD1005" s="2">
        <f t="shared" si="735"/>
        <v>0</v>
      </c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>
        <f>ROUND(SUMIF(AA991:AA1003,"=44842498",FQ991:FQ1003),2)</f>
        <v>0</v>
      </c>
      <c r="BY1005" s="2">
        <f>ROUND(SUMIF(AA991:AA1003,"=44842498",FR991:FR1003),2)</f>
        <v>0</v>
      </c>
      <c r="BZ1005" s="2">
        <f>ROUND(SUMIF(AA991:AA1003,"=44842498",GL991:GL1003),2)</f>
        <v>0</v>
      </c>
      <c r="CA1005" s="2">
        <f>ROUND(SUMIF(AA991:AA1003,"=44842498",GM991:GM1003),2)</f>
        <v>0</v>
      </c>
      <c r="CB1005" s="2">
        <f>ROUND(SUMIF(AA991:AA1003,"=44842498",GN991:GN1003),2)</f>
        <v>0</v>
      </c>
      <c r="CC1005" s="2">
        <f>ROUND(SUMIF(AA991:AA1003,"=44842498",GO991:GO1003),2)</f>
        <v>0</v>
      </c>
      <c r="CD1005" s="2">
        <f>ROUND(SUMIF(AA991:AA1003,"=44842498",GP991:GP1003),2)</f>
        <v>0</v>
      </c>
      <c r="CE1005" s="2">
        <f>AC1005-BX1005</f>
        <v>0</v>
      </c>
      <c r="CF1005" s="2">
        <f>AC1005-BY1005</f>
        <v>0</v>
      </c>
      <c r="CG1005" s="2">
        <f>BX1005-BZ1005</f>
        <v>0</v>
      </c>
      <c r="CH1005" s="2">
        <f>AC1005-BX1005-BY1005+BZ1005</f>
        <v>0</v>
      </c>
      <c r="CI1005" s="2">
        <f>BY1005-BZ1005</f>
        <v>0</v>
      </c>
      <c r="CJ1005" s="2">
        <f>ROUND(SUMIF(AA991:AA1003,"=44842498",GX991:GX1003),2)</f>
        <v>0</v>
      </c>
      <c r="CK1005" s="2">
        <f>ROUND(SUMIF(AA991:AA1003,"=44842498",GY991:GY1003),2)</f>
        <v>0</v>
      </c>
      <c r="CL1005" s="2">
        <f>ROUND(SUMIF(AA991:AA1003,"=44842498",GZ991:GZ1003),2)</f>
        <v>0</v>
      </c>
      <c r="CM1005" s="2">
        <f>ROUND(SUMIF(AA991:AA1003,"=44842498",HD991:HD1003),2)</f>
        <v>0</v>
      </c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>
        <v>0</v>
      </c>
    </row>
    <row r="1007" spans="1:245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201</v>
      </c>
      <c r="F1007" s="4">
        <f>ROUND(Source!O1005,O1007)</f>
        <v>0</v>
      </c>
      <c r="G1007" s="4" t="s">
        <v>75</v>
      </c>
      <c r="H1007" s="4" t="s">
        <v>76</v>
      </c>
      <c r="I1007" s="4"/>
      <c r="J1007" s="4"/>
      <c r="K1007" s="4">
        <v>201</v>
      </c>
      <c r="L1007" s="4">
        <v>1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202</v>
      </c>
      <c r="F1008" s="4">
        <f>ROUND(Source!P1005,O1008)</f>
        <v>0</v>
      </c>
      <c r="G1008" s="4" t="s">
        <v>77</v>
      </c>
      <c r="H1008" s="4" t="s">
        <v>78</v>
      </c>
      <c r="I1008" s="4"/>
      <c r="J1008" s="4"/>
      <c r="K1008" s="4">
        <v>202</v>
      </c>
      <c r="L1008" s="4">
        <v>2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222</v>
      </c>
      <c r="F1009" s="4">
        <f>ROUND(Source!AO1005,O1009)</f>
        <v>0</v>
      </c>
      <c r="G1009" s="4" t="s">
        <v>79</v>
      </c>
      <c r="H1009" s="4" t="s">
        <v>80</v>
      </c>
      <c r="I1009" s="4"/>
      <c r="J1009" s="4"/>
      <c r="K1009" s="4">
        <v>222</v>
      </c>
      <c r="L1009" s="4">
        <v>3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225</v>
      </c>
      <c r="F1010" s="4">
        <f>ROUND(Source!AV1005,O1010)</f>
        <v>0</v>
      </c>
      <c r="G1010" s="4" t="s">
        <v>81</v>
      </c>
      <c r="H1010" s="4" t="s">
        <v>82</v>
      </c>
      <c r="I1010" s="4"/>
      <c r="J1010" s="4"/>
      <c r="K1010" s="4">
        <v>225</v>
      </c>
      <c r="L1010" s="4">
        <v>4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226</v>
      </c>
      <c r="F1011" s="4">
        <f>ROUND(Source!AW1005,O1011)</f>
        <v>0</v>
      </c>
      <c r="G1011" s="4" t="s">
        <v>83</v>
      </c>
      <c r="H1011" s="4" t="s">
        <v>84</v>
      </c>
      <c r="I1011" s="4"/>
      <c r="J1011" s="4"/>
      <c r="K1011" s="4">
        <v>226</v>
      </c>
      <c r="L1011" s="4">
        <v>5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227</v>
      </c>
      <c r="F1012" s="4">
        <f>ROUND(Source!AX1005,O1012)</f>
        <v>0</v>
      </c>
      <c r="G1012" s="4" t="s">
        <v>85</v>
      </c>
      <c r="H1012" s="4" t="s">
        <v>86</v>
      </c>
      <c r="I1012" s="4"/>
      <c r="J1012" s="4"/>
      <c r="K1012" s="4">
        <v>227</v>
      </c>
      <c r="L1012" s="4">
        <v>6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228</v>
      </c>
      <c r="F1013" s="4">
        <f>ROUND(Source!AY1005,O1013)</f>
        <v>0</v>
      </c>
      <c r="G1013" s="4" t="s">
        <v>87</v>
      </c>
      <c r="H1013" s="4" t="s">
        <v>88</v>
      </c>
      <c r="I1013" s="4"/>
      <c r="J1013" s="4"/>
      <c r="K1013" s="4">
        <v>228</v>
      </c>
      <c r="L1013" s="4">
        <v>7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216</v>
      </c>
      <c r="F1014" s="4">
        <f>ROUND(Source!AP1005,O1014)</f>
        <v>0</v>
      </c>
      <c r="G1014" s="4" t="s">
        <v>89</v>
      </c>
      <c r="H1014" s="4" t="s">
        <v>90</v>
      </c>
      <c r="I1014" s="4"/>
      <c r="J1014" s="4"/>
      <c r="K1014" s="4">
        <v>216</v>
      </c>
      <c r="L1014" s="4">
        <v>8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223</v>
      </c>
      <c r="F1015" s="4">
        <f>ROUND(Source!AQ1005,O1015)</f>
        <v>0</v>
      </c>
      <c r="G1015" s="4" t="s">
        <v>91</v>
      </c>
      <c r="H1015" s="4" t="s">
        <v>92</v>
      </c>
      <c r="I1015" s="4"/>
      <c r="J1015" s="4"/>
      <c r="K1015" s="4">
        <v>223</v>
      </c>
      <c r="L1015" s="4">
        <v>9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229</v>
      </c>
      <c r="F1016" s="4">
        <f>ROUND(Source!AZ1005,O1016)</f>
        <v>0</v>
      </c>
      <c r="G1016" s="4" t="s">
        <v>93</v>
      </c>
      <c r="H1016" s="4" t="s">
        <v>94</v>
      </c>
      <c r="I1016" s="4"/>
      <c r="J1016" s="4"/>
      <c r="K1016" s="4">
        <v>229</v>
      </c>
      <c r="L1016" s="4">
        <v>10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203</v>
      </c>
      <c r="F1017" s="4">
        <f>ROUND(Source!Q1005,O1017)</f>
        <v>0</v>
      </c>
      <c r="G1017" s="4" t="s">
        <v>95</v>
      </c>
      <c r="H1017" s="4" t="s">
        <v>96</v>
      </c>
      <c r="I1017" s="4"/>
      <c r="J1017" s="4"/>
      <c r="K1017" s="4">
        <v>203</v>
      </c>
      <c r="L1017" s="4">
        <v>11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231</v>
      </c>
      <c r="F1018" s="4">
        <f>ROUND(Source!BB1005,O1018)</f>
        <v>0</v>
      </c>
      <c r="G1018" s="4" t="s">
        <v>97</v>
      </c>
      <c r="H1018" s="4" t="s">
        <v>98</v>
      </c>
      <c r="I1018" s="4"/>
      <c r="J1018" s="4"/>
      <c r="K1018" s="4">
        <v>231</v>
      </c>
      <c r="L1018" s="4">
        <v>12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204</v>
      </c>
      <c r="F1019" s="4">
        <f>ROUND(Source!R1005,O1019)</f>
        <v>0</v>
      </c>
      <c r="G1019" s="4" t="s">
        <v>99</v>
      </c>
      <c r="H1019" s="4" t="s">
        <v>100</v>
      </c>
      <c r="I1019" s="4"/>
      <c r="J1019" s="4"/>
      <c r="K1019" s="4">
        <v>204</v>
      </c>
      <c r="L1019" s="4">
        <v>13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205</v>
      </c>
      <c r="F1020" s="4">
        <f>ROUND(Source!S1005,O1020)</f>
        <v>0</v>
      </c>
      <c r="G1020" s="4" t="s">
        <v>101</v>
      </c>
      <c r="H1020" s="4" t="s">
        <v>102</v>
      </c>
      <c r="I1020" s="4"/>
      <c r="J1020" s="4"/>
      <c r="K1020" s="4">
        <v>205</v>
      </c>
      <c r="L1020" s="4">
        <v>14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232</v>
      </c>
      <c r="F1021" s="4">
        <f>ROUND(Source!BC1005,O1021)</f>
        <v>0</v>
      </c>
      <c r="G1021" s="4" t="s">
        <v>103</v>
      </c>
      <c r="H1021" s="4" t="s">
        <v>104</v>
      </c>
      <c r="I1021" s="4"/>
      <c r="J1021" s="4"/>
      <c r="K1021" s="4">
        <v>232</v>
      </c>
      <c r="L1021" s="4">
        <v>15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214</v>
      </c>
      <c r="F1022" s="4">
        <f>ROUND(Source!AS1005,O1022)</f>
        <v>0</v>
      </c>
      <c r="G1022" s="4" t="s">
        <v>105</v>
      </c>
      <c r="H1022" s="4" t="s">
        <v>106</v>
      </c>
      <c r="I1022" s="4"/>
      <c r="J1022" s="4"/>
      <c r="K1022" s="4">
        <v>214</v>
      </c>
      <c r="L1022" s="4">
        <v>16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215</v>
      </c>
      <c r="F1023" s="4">
        <f>ROUND(Source!AT1005,O1023)</f>
        <v>0</v>
      </c>
      <c r="G1023" s="4" t="s">
        <v>107</v>
      </c>
      <c r="H1023" s="4" t="s">
        <v>108</v>
      </c>
      <c r="I1023" s="4"/>
      <c r="J1023" s="4"/>
      <c r="K1023" s="4">
        <v>215</v>
      </c>
      <c r="L1023" s="4">
        <v>17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217</v>
      </c>
      <c r="F1024" s="4">
        <f>ROUND(Source!AU1005,O1024)</f>
        <v>0</v>
      </c>
      <c r="G1024" s="4" t="s">
        <v>109</v>
      </c>
      <c r="H1024" s="4" t="s">
        <v>110</v>
      </c>
      <c r="I1024" s="4"/>
      <c r="J1024" s="4"/>
      <c r="K1024" s="4">
        <v>217</v>
      </c>
      <c r="L1024" s="4">
        <v>18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4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230</v>
      </c>
      <c r="F1025" s="4">
        <f>ROUND(Source!BA1005,O1025)</f>
        <v>0</v>
      </c>
      <c r="G1025" s="4" t="s">
        <v>111</v>
      </c>
      <c r="H1025" s="4" t="s">
        <v>112</v>
      </c>
      <c r="I1025" s="4"/>
      <c r="J1025" s="4"/>
      <c r="K1025" s="4">
        <v>230</v>
      </c>
      <c r="L1025" s="4">
        <v>19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4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206</v>
      </c>
      <c r="F1026" s="4">
        <f>ROUND(Source!T1005,O1026)</f>
        <v>0</v>
      </c>
      <c r="G1026" s="4" t="s">
        <v>113</v>
      </c>
      <c r="H1026" s="4" t="s">
        <v>114</v>
      </c>
      <c r="I1026" s="4"/>
      <c r="J1026" s="4"/>
      <c r="K1026" s="4">
        <v>206</v>
      </c>
      <c r="L1026" s="4">
        <v>20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4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207</v>
      </c>
      <c r="F1027" s="4">
        <f>Source!U1005</f>
        <v>0</v>
      </c>
      <c r="G1027" s="4" t="s">
        <v>115</v>
      </c>
      <c r="H1027" s="4" t="s">
        <v>116</v>
      </c>
      <c r="I1027" s="4"/>
      <c r="J1027" s="4"/>
      <c r="K1027" s="4">
        <v>207</v>
      </c>
      <c r="L1027" s="4">
        <v>21</v>
      </c>
      <c r="M1027" s="4">
        <v>3</v>
      </c>
      <c r="N1027" s="4" t="s">
        <v>3</v>
      </c>
      <c r="O1027" s="4">
        <v>-1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4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208</v>
      </c>
      <c r="F1028" s="4">
        <f>Source!V1005</f>
        <v>0</v>
      </c>
      <c r="G1028" s="4" t="s">
        <v>117</v>
      </c>
      <c r="H1028" s="4" t="s">
        <v>118</v>
      </c>
      <c r="I1028" s="4"/>
      <c r="J1028" s="4"/>
      <c r="K1028" s="4">
        <v>208</v>
      </c>
      <c r="L1028" s="4">
        <v>22</v>
      </c>
      <c r="M1028" s="4">
        <v>3</v>
      </c>
      <c r="N1028" s="4" t="s">
        <v>3</v>
      </c>
      <c r="O1028" s="4">
        <v>-1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45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209</v>
      </c>
      <c r="F1029" s="4">
        <f>ROUND(Source!W1005,O1029)</f>
        <v>0</v>
      </c>
      <c r="G1029" s="4" t="s">
        <v>119</v>
      </c>
      <c r="H1029" s="4" t="s">
        <v>120</v>
      </c>
      <c r="I1029" s="4"/>
      <c r="J1029" s="4"/>
      <c r="K1029" s="4">
        <v>209</v>
      </c>
      <c r="L1029" s="4">
        <v>23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45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233</v>
      </c>
      <c r="F1030" s="4">
        <f>ROUND(Source!BD1005,O1030)</f>
        <v>0</v>
      </c>
      <c r="G1030" s="4" t="s">
        <v>121</v>
      </c>
      <c r="H1030" s="4" t="s">
        <v>122</v>
      </c>
      <c r="I1030" s="4"/>
      <c r="J1030" s="4"/>
      <c r="K1030" s="4">
        <v>233</v>
      </c>
      <c r="L1030" s="4">
        <v>24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4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210</v>
      </c>
      <c r="F1031" s="4">
        <f>ROUND(Source!X1005,O1031)</f>
        <v>0</v>
      </c>
      <c r="G1031" s="4" t="s">
        <v>123</v>
      </c>
      <c r="H1031" s="4" t="s">
        <v>124</v>
      </c>
      <c r="I1031" s="4"/>
      <c r="J1031" s="4"/>
      <c r="K1031" s="4">
        <v>210</v>
      </c>
      <c r="L1031" s="4">
        <v>25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4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211</v>
      </c>
      <c r="F1032" s="4">
        <f>ROUND(Source!Y1005,O1032)</f>
        <v>0</v>
      </c>
      <c r="G1032" s="4" t="s">
        <v>125</v>
      </c>
      <c r="H1032" s="4" t="s">
        <v>126</v>
      </c>
      <c r="I1032" s="4"/>
      <c r="J1032" s="4"/>
      <c r="K1032" s="4">
        <v>211</v>
      </c>
      <c r="L1032" s="4">
        <v>26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45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224</v>
      </c>
      <c r="F1033" s="4">
        <f>ROUND(Source!AR1005,O1033)</f>
        <v>0</v>
      </c>
      <c r="G1033" s="4" t="s">
        <v>127</v>
      </c>
      <c r="H1033" s="4" t="s">
        <v>128</v>
      </c>
      <c r="I1033" s="4"/>
      <c r="J1033" s="4"/>
      <c r="K1033" s="4">
        <v>224</v>
      </c>
      <c r="L1033" s="4">
        <v>27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5" spans="1:245" x14ac:dyDescent="0.2">
      <c r="A1035" s="1">
        <v>4</v>
      </c>
      <c r="B1035" s="1">
        <v>1</v>
      </c>
      <c r="C1035" s="1"/>
      <c r="D1035" s="1">
        <f>ROW(A1063)</f>
        <v>1063</v>
      </c>
      <c r="E1035" s="1"/>
      <c r="F1035" s="1" t="s">
        <v>607</v>
      </c>
      <c r="G1035" s="1" t="s">
        <v>607</v>
      </c>
      <c r="H1035" s="1" t="s">
        <v>3</v>
      </c>
      <c r="I1035" s="1">
        <v>0</v>
      </c>
      <c r="J1035" s="1"/>
      <c r="K1035" s="1">
        <v>1</v>
      </c>
      <c r="L1035" s="1"/>
      <c r="M1035" s="1" t="s">
        <v>3</v>
      </c>
      <c r="N1035" s="1"/>
      <c r="O1035" s="1"/>
      <c r="P1035" s="1"/>
      <c r="Q1035" s="1"/>
      <c r="R1035" s="1"/>
      <c r="S1035" s="1">
        <v>0</v>
      </c>
      <c r="T1035" s="1"/>
      <c r="U1035" s="1" t="s">
        <v>3</v>
      </c>
      <c r="V1035" s="1">
        <v>0</v>
      </c>
      <c r="W1035" s="1"/>
      <c r="X1035" s="1"/>
      <c r="Y1035" s="1"/>
      <c r="Z1035" s="1"/>
      <c r="AA1035" s="1"/>
      <c r="AB1035" s="1" t="s">
        <v>3</v>
      </c>
      <c r="AC1035" s="1" t="s">
        <v>3</v>
      </c>
      <c r="AD1035" s="1" t="s">
        <v>3</v>
      </c>
      <c r="AE1035" s="1" t="s">
        <v>3</v>
      </c>
      <c r="AF1035" s="1" t="s">
        <v>3</v>
      </c>
      <c r="AG1035" s="1" t="s">
        <v>3</v>
      </c>
      <c r="AH1035" s="1"/>
      <c r="AI1035" s="1"/>
      <c r="AJ1035" s="1"/>
      <c r="AK1035" s="1"/>
      <c r="AL1035" s="1"/>
      <c r="AM1035" s="1"/>
      <c r="AN1035" s="1"/>
      <c r="AO1035" s="1"/>
      <c r="AP1035" s="1" t="s">
        <v>3</v>
      </c>
      <c r="AQ1035" s="1" t="s">
        <v>3</v>
      </c>
      <c r="AR1035" s="1" t="s">
        <v>3</v>
      </c>
      <c r="AS1035" s="1"/>
      <c r="AT1035" s="1"/>
      <c r="AU1035" s="1"/>
      <c r="AV1035" s="1"/>
      <c r="AW1035" s="1"/>
      <c r="AX1035" s="1"/>
      <c r="AY1035" s="1"/>
      <c r="AZ1035" s="1" t="s">
        <v>3</v>
      </c>
      <c r="BA1035" s="1"/>
      <c r="BB1035" s="1" t="s">
        <v>3</v>
      </c>
      <c r="BC1035" s="1" t="s">
        <v>3</v>
      </c>
      <c r="BD1035" s="1" t="s">
        <v>3</v>
      </c>
      <c r="BE1035" s="1" t="s">
        <v>3</v>
      </c>
      <c r="BF1035" s="1" t="s">
        <v>3</v>
      </c>
      <c r="BG1035" s="1" t="s">
        <v>3</v>
      </c>
      <c r="BH1035" s="1" t="s">
        <v>3</v>
      </c>
      <c r="BI1035" s="1" t="s">
        <v>3</v>
      </c>
      <c r="BJ1035" s="1" t="s">
        <v>3</v>
      </c>
      <c r="BK1035" s="1" t="s">
        <v>3</v>
      </c>
      <c r="BL1035" s="1" t="s">
        <v>3</v>
      </c>
      <c r="BM1035" s="1" t="s">
        <v>3</v>
      </c>
      <c r="BN1035" s="1" t="s">
        <v>3</v>
      </c>
      <c r="BO1035" s="1" t="s">
        <v>3</v>
      </c>
      <c r="BP1035" s="1" t="s">
        <v>3</v>
      </c>
      <c r="BQ1035" s="1"/>
      <c r="BR1035" s="1"/>
      <c r="BS1035" s="1"/>
      <c r="BT1035" s="1"/>
      <c r="BU1035" s="1"/>
      <c r="BV1035" s="1"/>
      <c r="BW1035" s="1"/>
      <c r="BX1035" s="1">
        <v>0</v>
      </c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>
        <v>0</v>
      </c>
    </row>
    <row r="1037" spans="1:245" x14ac:dyDescent="0.2">
      <c r="A1037" s="2">
        <v>52</v>
      </c>
      <c r="B1037" s="2">
        <f t="shared" ref="B1037:G1037" si="736">B1063</f>
        <v>1</v>
      </c>
      <c r="C1037" s="2">
        <f t="shared" si="736"/>
        <v>4</v>
      </c>
      <c r="D1037" s="2">
        <f t="shared" si="736"/>
        <v>1035</v>
      </c>
      <c r="E1037" s="2">
        <f t="shared" si="736"/>
        <v>0</v>
      </c>
      <c r="F1037" s="2" t="str">
        <f t="shared" si="736"/>
        <v>Восстановление экопарковки</v>
      </c>
      <c r="G1037" s="2" t="str">
        <f t="shared" si="736"/>
        <v>Восстановление экопарковки</v>
      </c>
      <c r="H1037" s="2"/>
      <c r="I1037" s="2"/>
      <c r="J1037" s="2"/>
      <c r="K1037" s="2"/>
      <c r="L1037" s="2"/>
      <c r="M1037" s="2"/>
      <c r="N1037" s="2"/>
      <c r="O1037" s="2">
        <f t="shared" ref="O1037:AT1037" si="737">O1063</f>
        <v>35848.400000000001</v>
      </c>
      <c r="P1037" s="2">
        <f t="shared" si="737"/>
        <v>10004.780000000001</v>
      </c>
      <c r="Q1037" s="2">
        <f t="shared" si="737"/>
        <v>1232.0999999999999</v>
      </c>
      <c r="R1037" s="2">
        <f t="shared" si="737"/>
        <v>334.26</v>
      </c>
      <c r="S1037" s="2">
        <f t="shared" si="737"/>
        <v>24611.52</v>
      </c>
      <c r="T1037" s="2">
        <f t="shared" si="737"/>
        <v>0</v>
      </c>
      <c r="U1037" s="2">
        <f t="shared" si="737"/>
        <v>46.601588361300003</v>
      </c>
      <c r="V1037" s="2">
        <f t="shared" si="737"/>
        <v>0</v>
      </c>
      <c r="W1037" s="2">
        <f t="shared" si="737"/>
        <v>0</v>
      </c>
      <c r="X1037" s="2">
        <f t="shared" si="737"/>
        <v>23394.85</v>
      </c>
      <c r="Y1037" s="2">
        <f t="shared" si="737"/>
        <v>11300.98</v>
      </c>
      <c r="Z1037" s="2">
        <f t="shared" si="737"/>
        <v>0</v>
      </c>
      <c r="AA1037" s="2">
        <f t="shared" si="737"/>
        <v>0</v>
      </c>
      <c r="AB1037" s="2">
        <f t="shared" si="737"/>
        <v>35848.400000000001</v>
      </c>
      <c r="AC1037" s="2">
        <f t="shared" si="737"/>
        <v>10004.780000000001</v>
      </c>
      <c r="AD1037" s="2">
        <f t="shared" si="737"/>
        <v>1232.0999999999999</v>
      </c>
      <c r="AE1037" s="2">
        <f t="shared" si="737"/>
        <v>334.26</v>
      </c>
      <c r="AF1037" s="2">
        <f t="shared" si="737"/>
        <v>24611.52</v>
      </c>
      <c r="AG1037" s="2">
        <f t="shared" si="737"/>
        <v>0</v>
      </c>
      <c r="AH1037" s="2">
        <f t="shared" si="737"/>
        <v>46.601588361300003</v>
      </c>
      <c r="AI1037" s="2">
        <f t="shared" si="737"/>
        <v>0</v>
      </c>
      <c r="AJ1037" s="2">
        <f t="shared" si="737"/>
        <v>0</v>
      </c>
      <c r="AK1037" s="2">
        <f t="shared" si="737"/>
        <v>23394.85</v>
      </c>
      <c r="AL1037" s="2">
        <f t="shared" si="737"/>
        <v>11300.98</v>
      </c>
      <c r="AM1037" s="2">
        <f t="shared" si="737"/>
        <v>0</v>
      </c>
      <c r="AN1037" s="2">
        <f t="shared" si="737"/>
        <v>0</v>
      </c>
      <c r="AO1037" s="2">
        <f t="shared" si="737"/>
        <v>0</v>
      </c>
      <c r="AP1037" s="2">
        <f t="shared" si="737"/>
        <v>0</v>
      </c>
      <c r="AQ1037" s="2">
        <f t="shared" si="737"/>
        <v>0</v>
      </c>
      <c r="AR1037" s="2">
        <f t="shared" si="737"/>
        <v>71079.039999999994</v>
      </c>
      <c r="AS1037" s="2">
        <f t="shared" si="737"/>
        <v>71079.039999999994</v>
      </c>
      <c r="AT1037" s="2">
        <f t="shared" si="737"/>
        <v>0</v>
      </c>
      <c r="AU1037" s="2">
        <f t="shared" ref="AU1037:BZ1037" si="738">AU1063</f>
        <v>0</v>
      </c>
      <c r="AV1037" s="2">
        <f t="shared" si="738"/>
        <v>10004.780000000001</v>
      </c>
      <c r="AW1037" s="2">
        <f t="shared" si="738"/>
        <v>10004.780000000001</v>
      </c>
      <c r="AX1037" s="2">
        <f t="shared" si="738"/>
        <v>0</v>
      </c>
      <c r="AY1037" s="2">
        <f t="shared" si="738"/>
        <v>10004.780000000001</v>
      </c>
      <c r="AZ1037" s="2">
        <f t="shared" si="738"/>
        <v>0</v>
      </c>
      <c r="BA1037" s="2">
        <f t="shared" si="738"/>
        <v>0</v>
      </c>
      <c r="BB1037" s="2">
        <f t="shared" si="738"/>
        <v>0</v>
      </c>
      <c r="BC1037" s="2">
        <f t="shared" si="738"/>
        <v>0</v>
      </c>
      <c r="BD1037" s="2">
        <f t="shared" si="738"/>
        <v>0</v>
      </c>
      <c r="BE1037" s="2">
        <f t="shared" si="738"/>
        <v>0</v>
      </c>
      <c r="BF1037" s="2">
        <f t="shared" si="738"/>
        <v>0</v>
      </c>
      <c r="BG1037" s="2">
        <f t="shared" si="738"/>
        <v>0</v>
      </c>
      <c r="BH1037" s="2">
        <f t="shared" si="738"/>
        <v>0</v>
      </c>
      <c r="BI1037" s="2">
        <f t="shared" si="738"/>
        <v>0</v>
      </c>
      <c r="BJ1037" s="2">
        <f t="shared" si="738"/>
        <v>0</v>
      </c>
      <c r="BK1037" s="2">
        <f t="shared" si="738"/>
        <v>0</v>
      </c>
      <c r="BL1037" s="2">
        <f t="shared" si="738"/>
        <v>0</v>
      </c>
      <c r="BM1037" s="2">
        <f t="shared" si="738"/>
        <v>0</v>
      </c>
      <c r="BN1037" s="2">
        <f t="shared" si="738"/>
        <v>0</v>
      </c>
      <c r="BO1037" s="2">
        <f t="shared" si="738"/>
        <v>0</v>
      </c>
      <c r="BP1037" s="2">
        <f t="shared" si="738"/>
        <v>0</v>
      </c>
      <c r="BQ1037" s="2">
        <f t="shared" si="738"/>
        <v>0</v>
      </c>
      <c r="BR1037" s="2">
        <f t="shared" si="738"/>
        <v>0</v>
      </c>
      <c r="BS1037" s="2">
        <f t="shared" si="738"/>
        <v>0</v>
      </c>
      <c r="BT1037" s="2">
        <f t="shared" si="738"/>
        <v>0</v>
      </c>
      <c r="BU1037" s="2">
        <f t="shared" si="738"/>
        <v>0</v>
      </c>
      <c r="BV1037" s="2">
        <f t="shared" si="738"/>
        <v>0</v>
      </c>
      <c r="BW1037" s="2">
        <f t="shared" si="738"/>
        <v>0</v>
      </c>
      <c r="BX1037" s="2">
        <f t="shared" si="738"/>
        <v>0</v>
      </c>
      <c r="BY1037" s="2">
        <f t="shared" si="738"/>
        <v>0</v>
      </c>
      <c r="BZ1037" s="2">
        <f t="shared" si="738"/>
        <v>0</v>
      </c>
      <c r="CA1037" s="2">
        <f t="shared" ref="CA1037:DF1037" si="739">CA1063</f>
        <v>71079.039999999994</v>
      </c>
      <c r="CB1037" s="2">
        <f t="shared" si="739"/>
        <v>71079.039999999994</v>
      </c>
      <c r="CC1037" s="2">
        <f t="shared" si="739"/>
        <v>0</v>
      </c>
      <c r="CD1037" s="2">
        <f t="shared" si="739"/>
        <v>0</v>
      </c>
      <c r="CE1037" s="2">
        <f t="shared" si="739"/>
        <v>10004.780000000001</v>
      </c>
      <c r="CF1037" s="2">
        <f t="shared" si="739"/>
        <v>10004.780000000001</v>
      </c>
      <c r="CG1037" s="2">
        <f t="shared" si="739"/>
        <v>0</v>
      </c>
      <c r="CH1037" s="2">
        <f t="shared" si="739"/>
        <v>10004.780000000001</v>
      </c>
      <c r="CI1037" s="2">
        <f t="shared" si="739"/>
        <v>0</v>
      </c>
      <c r="CJ1037" s="2">
        <f t="shared" si="739"/>
        <v>0</v>
      </c>
      <c r="CK1037" s="2">
        <f t="shared" si="739"/>
        <v>0</v>
      </c>
      <c r="CL1037" s="2">
        <f t="shared" si="739"/>
        <v>0</v>
      </c>
      <c r="CM1037" s="2">
        <f t="shared" si="739"/>
        <v>0</v>
      </c>
      <c r="CN1037" s="2">
        <f t="shared" si="739"/>
        <v>0</v>
      </c>
      <c r="CO1037" s="2">
        <f t="shared" si="739"/>
        <v>0</v>
      </c>
      <c r="CP1037" s="2">
        <f t="shared" si="739"/>
        <v>0</v>
      </c>
      <c r="CQ1037" s="2">
        <f t="shared" si="739"/>
        <v>0</v>
      </c>
      <c r="CR1037" s="2">
        <f t="shared" si="739"/>
        <v>0</v>
      </c>
      <c r="CS1037" s="2">
        <f t="shared" si="739"/>
        <v>0</v>
      </c>
      <c r="CT1037" s="2">
        <f t="shared" si="739"/>
        <v>0</v>
      </c>
      <c r="CU1037" s="2">
        <f t="shared" si="739"/>
        <v>0</v>
      </c>
      <c r="CV1037" s="2">
        <f t="shared" si="739"/>
        <v>0</v>
      </c>
      <c r="CW1037" s="2">
        <f t="shared" si="739"/>
        <v>0</v>
      </c>
      <c r="CX1037" s="2">
        <f t="shared" si="739"/>
        <v>0</v>
      </c>
      <c r="CY1037" s="2">
        <f t="shared" si="739"/>
        <v>0</v>
      </c>
      <c r="CZ1037" s="2">
        <f t="shared" si="739"/>
        <v>0</v>
      </c>
      <c r="DA1037" s="2">
        <f t="shared" si="739"/>
        <v>0</v>
      </c>
      <c r="DB1037" s="2">
        <f t="shared" si="739"/>
        <v>0</v>
      </c>
      <c r="DC1037" s="2">
        <f t="shared" si="739"/>
        <v>0</v>
      </c>
      <c r="DD1037" s="2">
        <f t="shared" si="739"/>
        <v>0</v>
      </c>
      <c r="DE1037" s="2">
        <f t="shared" si="739"/>
        <v>0</v>
      </c>
      <c r="DF1037" s="2">
        <f t="shared" si="739"/>
        <v>0</v>
      </c>
      <c r="DG1037" s="3">
        <f t="shared" ref="DG1037:EL1037" si="740">DG1063</f>
        <v>0</v>
      </c>
      <c r="DH1037" s="3">
        <f t="shared" si="740"/>
        <v>0</v>
      </c>
      <c r="DI1037" s="3">
        <f t="shared" si="740"/>
        <v>0</v>
      </c>
      <c r="DJ1037" s="3">
        <f t="shared" si="740"/>
        <v>0</v>
      </c>
      <c r="DK1037" s="3">
        <f t="shared" si="740"/>
        <v>0</v>
      </c>
      <c r="DL1037" s="3">
        <f t="shared" si="740"/>
        <v>0</v>
      </c>
      <c r="DM1037" s="3">
        <f t="shared" si="740"/>
        <v>0</v>
      </c>
      <c r="DN1037" s="3">
        <f t="shared" si="740"/>
        <v>0</v>
      </c>
      <c r="DO1037" s="3">
        <f t="shared" si="740"/>
        <v>0</v>
      </c>
      <c r="DP1037" s="3">
        <f t="shared" si="740"/>
        <v>0</v>
      </c>
      <c r="DQ1037" s="3">
        <f t="shared" si="740"/>
        <v>0</v>
      </c>
      <c r="DR1037" s="3">
        <f t="shared" si="740"/>
        <v>0</v>
      </c>
      <c r="DS1037" s="3">
        <f t="shared" si="740"/>
        <v>0</v>
      </c>
      <c r="DT1037" s="3">
        <f t="shared" si="740"/>
        <v>0</v>
      </c>
      <c r="DU1037" s="3">
        <f t="shared" si="740"/>
        <v>0</v>
      </c>
      <c r="DV1037" s="3">
        <f t="shared" si="740"/>
        <v>0</v>
      </c>
      <c r="DW1037" s="3">
        <f t="shared" si="740"/>
        <v>0</v>
      </c>
      <c r="DX1037" s="3">
        <f t="shared" si="740"/>
        <v>0</v>
      </c>
      <c r="DY1037" s="3">
        <f t="shared" si="740"/>
        <v>0</v>
      </c>
      <c r="DZ1037" s="3">
        <f t="shared" si="740"/>
        <v>0</v>
      </c>
      <c r="EA1037" s="3">
        <f t="shared" si="740"/>
        <v>0</v>
      </c>
      <c r="EB1037" s="3">
        <f t="shared" si="740"/>
        <v>0</v>
      </c>
      <c r="EC1037" s="3">
        <f t="shared" si="740"/>
        <v>0</v>
      </c>
      <c r="ED1037" s="3">
        <f t="shared" si="740"/>
        <v>0</v>
      </c>
      <c r="EE1037" s="3">
        <f t="shared" si="740"/>
        <v>0</v>
      </c>
      <c r="EF1037" s="3">
        <f t="shared" si="740"/>
        <v>0</v>
      </c>
      <c r="EG1037" s="3">
        <f t="shared" si="740"/>
        <v>0</v>
      </c>
      <c r="EH1037" s="3">
        <f t="shared" si="740"/>
        <v>0</v>
      </c>
      <c r="EI1037" s="3">
        <f t="shared" si="740"/>
        <v>0</v>
      </c>
      <c r="EJ1037" s="3">
        <f t="shared" si="740"/>
        <v>0</v>
      </c>
      <c r="EK1037" s="3">
        <f t="shared" si="740"/>
        <v>0</v>
      </c>
      <c r="EL1037" s="3">
        <f t="shared" si="740"/>
        <v>0</v>
      </c>
      <c r="EM1037" s="3">
        <f t="shared" ref="EM1037:FR1037" si="741">EM1063</f>
        <v>0</v>
      </c>
      <c r="EN1037" s="3">
        <f t="shared" si="741"/>
        <v>0</v>
      </c>
      <c r="EO1037" s="3">
        <f t="shared" si="741"/>
        <v>0</v>
      </c>
      <c r="EP1037" s="3">
        <f t="shared" si="741"/>
        <v>0</v>
      </c>
      <c r="EQ1037" s="3">
        <f t="shared" si="741"/>
        <v>0</v>
      </c>
      <c r="ER1037" s="3">
        <f t="shared" si="741"/>
        <v>0</v>
      </c>
      <c r="ES1037" s="3">
        <f t="shared" si="741"/>
        <v>0</v>
      </c>
      <c r="ET1037" s="3">
        <f t="shared" si="741"/>
        <v>0</v>
      </c>
      <c r="EU1037" s="3">
        <f t="shared" si="741"/>
        <v>0</v>
      </c>
      <c r="EV1037" s="3">
        <f t="shared" si="741"/>
        <v>0</v>
      </c>
      <c r="EW1037" s="3">
        <f t="shared" si="741"/>
        <v>0</v>
      </c>
      <c r="EX1037" s="3">
        <f t="shared" si="741"/>
        <v>0</v>
      </c>
      <c r="EY1037" s="3">
        <f t="shared" si="741"/>
        <v>0</v>
      </c>
      <c r="EZ1037" s="3">
        <f t="shared" si="741"/>
        <v>0</v>
      </c>
      <c r="FA1037" s="3">
        <f t="shared" si="741"/>
        <v>0</v>
      </c>
      <c r="FB1037" s="3">
        <f t="shared" si="741"/>
        <v>0</v>
      </c>
      <c r="FC1037" s="3">
        <f t="shared" si="741"/>
        <v>0</v>
      </c>
      <c r="FD1037" s="3">
        <f t="shared" si="741"/>
        <v>0</v>
      </c>
      <c r="FE1037" s="3">
        <f t="shared" si="741"/>
        <v>0</v>
      </c>
      <c r="FF1037" s="3">
        <f t="shared" si="741"/>
        <v>0</v>
      </c>
      <c r="FG1037" s="3">
        <f t="shared" si="741"/>
        <v>0</v>
      </c>
      <c r="FH1037" s="3">
        <f t="shared" si="741"/>
        <v>0</v>
      </c>
      <c r="FI1037" s="3">
        <f t="shared" si="741"/>
        <v>0</v>
      </c>
      <c r="FJ1037" s="3">
        <f t="shared" si="741"/>
        <v>0</v>
      </c>
      <c r="FK1037" s="3">
        <f t="shared" si="741"/>
        <v>0</v>
      </c>
      <c r="FL1037" s="3">
        <f t="shared" si="741"/>
        <v>0</v>
      </c>
      <c r="FM1037" s="3">
        <f t="shared" si="741"/>
        <v>0</v>
      </c>
      <c r="FN1037" s="3">
        <f t="shared" si="741"/>
        <v>0</v>
      </c>
      <c r="FO1037" s="3">
        <f t="shared" si="741"/>
        <v>0</v>
      </c>
      <c r="FP1037" s="3">
        <f t="shared" si="741"/>
        <v>0</v>
      </c>
      <c r="FQ1037" s="3">
        <f t="shared" si="741"/>
        <v>0</v>
      </c>
      <c r="FR1037" s="3">
        <f t="shared" si="741"/>
        <v>0</v>
      </c>
      <c r="FS1037" s="3">
        <f t="shared" ref="FS1037:GX1037" si="742">FS1063</f>
        <v>0</v>
      </c>
      <c r="FT1037" s="3">
        <f t="shared" si="742"/>
        <v>0</v>
      </c>
      <c r="FU1037" s="3">
        <f t="shared" si="742"/>
        <v>0</v>
      </c>
      <c r="FV1037" s="3">
        <f t="shared" si="742"/>
        <v>0</v>
      </c>
      <c r="FW1037" s="3">
        <f t="shared" si="742"/>
        <v>0</v>
      </c>
      <c r="FX1037" s="3">
        <f t="shared" si="742"/>
        <v>0</v>
      </c>
      <c r="FY1037" s="3">
        <f t="shared" si="742"/>
        <v>0</v>
      </c>
      <c r="FZ1037" s="3">
        <f t="shared" si="742"/>
        <v>0</v>
      </c>
      <c r="GA1037" s="3">
        <f t="shared" si="742"/>
        <v>0</v>
      </c>
      <c r="GB1037" s="3">
        <f t="shared" si="742"/>
        <v>0</v>
      </c>
      <c r="GC1037" s="3">
        <f t="shared" si="742"/>
        <v>0</v>
      </c>
      <c r="GD1037" s="3">
        <f t="shared" si="742"/>
        <v>0</v>
      </c>
      <c r="GE1037" s="3">
        <f t="shared" si="742"/>
        <v>0</v>
      </c>
      <c r="GF1037" s="3">
        <f t="shared" si="742"/>
        <v>0</v>
      </c>
      <c r="GG1037" s="3">
        <f t="shared" si="742"/>
        <v>0</v>
      </c>
      <c r="GH1037" s="3">
        <f t="shared" si="742"/>
        <v>0</v>
      </c>
      <c r="GI1037" s="3">
        <f t="shared" si="742"/>
        <v>0</v>
      </c>
      <c r="GJ1037" s="3">
        <f t="shared" si="742"/>
        <v>0</v>
      </c>
      <c r="GK1037" s="3">
        <f t="shared" si="742"/>
        <v>0</v>
      </c>
      <c r="GL1037" s="3">
        <f t="shared" si="742"/>
        <v>0</v>
      </c>
      <c r="GM1037" s="3">
        <f t="shared" si="742"/>
        <v>0</v>
      </c>
      <c r="GN1037" s="3">
        <f t="shared" si="742"/>
        <v>0</v>
      </c>
      <c r="GO1037" s="3">
        <f t="shared" si="742"/>
        <v>0</v>
      </c>
      <c r="GP1037" s="3">
        <f t="shared" si="742"/>
        <v>0</v>
      </c>
      <c r="GQ1037" s="3">
        <f t="shared" si="742"/>
        <v>0</v>
      </c>
      <c r="GR1037" s="3">
        <f t="shared" si="742"/>
        <v>0</v>
      </c>
      <c r="GS1037" s="3">
        <f t="shared" si="742"/>
        <v>0</v>
      </c>
      <c r="GT1037" s="3">
        <f t="shared" si="742"/>
        <v>0</v>
      </c>
      <c r="GU1037" s="3">
        <f t="shared" si="742"/>
        <v>0</v>
      </c>
      <c r="GV1037" s="3">
        <f t="shared" si="742"/>
        <v>0</v>
      </c>
      <c r="GW1037" s="3">
        <f t="shared" si="742"/>
        <v>0</v>
      </c>
      <c r="GX1037" s="3">
        <f t="shared" si="742"/>
        <v>0</v>
      </c>
    </row>
    <row r="1039" spans="1:245" x14ac:dyDescent="0.2">
      <c r="A1039">
        <v>17</v>
      </c>
      <c r="B1039">
        <v>1</v>
      </c>
      <c r="E1039" t="s">
        <v>3</v>
      </c>
      <c r="F1039" t="s">
        <v>206</v>
      </c>
      <c r="G1039" t="s">
        <v>207</v>
      </c>
      <c r="H1039" t="s">
        <v>208</v>
      </c>
      <c r="I1039">
        <v>0</v>
      </c>
      <c r="J1039">
        <v>0</v>
      </c>
      <c r="K1039">
        <v>0</v>
      </c>
      <c r="O1039">
        <f t="shared" ref="O1039:O1061" si="743">ROUND(CP1039,2)</f>
        <v>0</v>
      </c>
      <c r="P1039">
        <f t="shared" ref="P1039:P1061" si="744">ROUND((ROUND((AC1039*AW1039*I1039),2)*BC1039),2)</f>
        <v>0</v>
      </c>
      <c r="Q1039">
        <f>(ROUND((ROUND((((ET1039*1.05))*AV1039*I1039),2)*BB1039),2)+ROUND((ROUND(((AE1039-((EU1039*1.05)))*AV1039*I1039),2)*BS1039),2))</f>
        <v>0</v>
      </c>
      <c r="R1039">
        <f t="shared" ref="R1039:R1061" si="745">ROUND((ROUND((AE1039*AV1039*I1039),2)*BS1039),2)</f>
        <v>0</v>
      </c>
      <c r="S1039">
        <f t="shared" ref="S1039:S1061" si="746">ROUND((ROUND((AF1039*AV1039*I1039),2)*BA1039),2)</f>
        <v>0</v>
      </c>
      <c r="T1039">
        <f t="shared" ref="T1039:T1061" si="747">ROUND(CU1039*I1039,2)</f>
        <v>0</v>
      </c>
      <c r="U1039">
        <f t="shared" ref="U1039:U1061" si="748">CV1039*I1039</f>
        <v>0</v>
      </c>
      <c r="V1039">
        <f t="shared" ref="V1039:V1061" si="749">CW1039*I1039</f>
        <v>0</v>
      </c>
      <c r="W1039">
        <f t="shared" ref="W1039:W1061" si="750">ROUND(CX1039*I1039,2)</f>
        <v>0</v>
      </c>
      <c r="X1039">
        <f t="shared" ref="X1039:X1061" si="751">ROUND(CY1039,2)</f>
        <v>0</v>
      </c>
      <c r="Y1039">
        <f t="shared" ref="Y1039:Y1061" si="752">ROUND(CZ1039,2)</f>
        <v>0</v>
      </c>
      <c r="AA1039">
        <v>-1</v>
      </c>
      <c r="AB1039">
        <f t="shared" ref="AB1039:AB1061" si="753">ROUND((AC1039+AD1039+AF1039),6)</f>
        <v>319.87200000000001</v>
      </c>
      <c r="AC1039">
        <f>ROUND((ES1039),6)</f>
        <v>0</v>
      </c>
      <c r="AD1039">
        <f>ROUND(((((ET1039*1.05))-((EU1039*1.05)))+AE1039),6)</f>
        <v>0</v>
      </c>
      <c r="AE1039">
        <f t="shared" ref="AE1039:AF1043" si="754">ROUND(((EU1039*1.05)),6)</f>
        <v>0</v>
      </c>
      <c r="AF1039">
        <f t="shared" si="754"/>
        <v>319.87200000000001</v>
      </c>
      <c r="AG1039">
        <f t="shared" ref="AG1039:AG1061" si="755">ROUND((AP1039),6)</f>
        <v>0</v>
      </c>
      <c r="AH1039">
        <f t="shared" ref="AH1039:AI1043" si="756">((EW1039*1.05))</f>
        <v>31.3005</v>
      </c>
      <c r="AI1039">
        <f t="shared" si="756"/>
        <v>0</v>
      </c>
      <c r="AJ1039">
        <f t="shared" ref="AJ1039:AJ1061" si="757">(AS1039)</f>
        <v>0</v>
      </c>
      <c r="AK1039">
        <v>304.64</v>
      </c>
      <c r="AL1039">
        <v>0</v>
      </c>
      <c r="AM1039">
        <v>0</v>
      </c>
      <c r="AN1039">
        <v>0</v>
      </c>
      <c r="AO1039">
        <v>304.64</v>
      </c>
      <c r="AP1039">
        <v>0</v>
      </c>
      <c r="AQ1039">
        <v>29.81</v>
      </c>
      <c r="AR1039">
        <v>0</v>
      </c>
      <c r="AS1039">
        <v>0</v>
      </c>
      <c r="AT1039">
        <v>70</v>
      </c>
      <c r="AU1039">
        <v>41</v>
      </c>
      <c r="AV1039">
        <v>1.0469999999999999</v>
      </c>
      <c r="AW1039">
        <v>1</v>
      </c>
      <c r="AZ1039">
        <v>1</v>
      </c>
      <c r="BA1039">
        <v>47.82</v>
      </c>
      <c r="BB1039">
        <v>1</v>
      </c>
      <c r="BC1039">
        <v>1</v>
      </c>
      <c r="BD1039" t="s">
        <v>3</v>
      </c>
      <c r="BE1039" t="s">
        <v>3</v>
      </c>
      <c r="BF1039" t="s">
        <v>3</v>
      </c>
      <c r="BG1039" t="s">
        <v>3</v>
      </c>
      <c r="BH1039">
        <v>0</v>
      </c>
      <c r="BI1039">
        <v>1</v>
      </c>
      <c r="BJ1039" t="s">
        <v>209</v>
      </c>
      <c r="BM1039">
        <v>2224</v>
      </c>
      <c r="BN1039">
        <v>0</v>
      </c>
      <c r="BO1039" t="s">
        <v>206</v>
      </c>
      <c r="BP1039">
        <v>1</v>
      </c>
      <c r="BQ1039">
        <v>60</v>
      </c>
      <c r="BR1039">
        <v>0</v>
      </c>
      <c r="BS1039">
        <v>47.82</v>
      </c>
      <c r="BT1039">
        <v>1</v>
      </c>
      <c r="BU1039">
        <v>1</v>
      </c>
      <c r="BV1039">
        <v>1</v>
      </c>
      <c r="BW1039">
        <v>1</v>
      </c>
      <c r="BX1039">
        <v>1</v>
      </c>
      <c r="BY1039" t="s">
        <v>3</v>
      </c>
      <c r="BZ1039">
        <v>70</v>
      </c>
      <c r="CA1039">
        <v>41</v>
      </c>
      <c r="CB1039" t="s">
        <v>3</v>
      </c>
      <c r="CE1039">
        <v>30</v>
      </c>
      <c r="CF1039">
        <v>0</v>
      </c>
      <c r="CG1039">
        <v>0</v>
      </c>
      <c r="CM1039">
        <v>0</v>
      </c>
      <c r="CN1039" t="s">
        <v>1008</v>
      </c>
      <c r="CO1039">
        <v>0</v>
      </c>
      <c r="CP1039">
        <f t="shared" ref="CP1039:CP1061" si="758">(P1039+Q1039+S1039)</f>
        <v>0</v>
      </c>
      <c r="CQ1039">
        <f t="shared" ref="CQ1039:CQ1061" si="759">ROUND((ROUND((AC1039*AW1039*1),2)*BC1039),2)</f>
        <v>0</v>
      </c>
      <c r="CR1039">
        <f>(ROUND((ROUND((((ET1039*1.05))*AV1039*1),2)*BB1039),2)+ROUND((ROUND(((AE1039-((EU1039*1.05)))*AV1039*1),2)*BS1039),2))</f>
        <v>0</v>
      </c>
      <c r="CS1039">
        <f t="shared" ref="CS1039:CS1061" si="760">ROUND((ROUND((AE1039*AV1039*1),2)*BS1039),2)</f>
        <v>0</v>
      </c>
      <c r="CT1039">
        <f t="shared" ref="CT1039:CT1061" si="761">ROUND((ROUND((AF1039*AV1039*1),2)*BA1039),2)</f>
        <v>16015.4</v>
      </c>
      <c r="CU1039">
        <f t="shared" ref="CU1039:CU1061" si="762">AG1039</f>
        <v>0</v>
      </c>
      <c r="CV1039">
        <f t="shared" ref="CV1039:CV1061" si="763">(AH1039*AV1039)</f>
        <v>32.771623499999997</v>
      </c>
      <c r="CW1039">
        <f t="shared" ref="CW1039:CW1061" si="764">AI1039</f>
        <v>0</v>
      </c>
      <c r="CX1039">
        <f t="shared" ref="CX1039:CX1061" si="765">AJ1039</f>
        <v>0</v>
      </c>
      <c r="CY1039">
        <f t="shared" ref="CY1039:CY1061" si="766">S1039*(BZ1039/100)</f>
        <v>0</v>
      </c>
      <c r="CZ1039">
        <f t="shared" ref="CZ1039:CZ1061" si="767">S1039*(CA1039/100)</f>
        <v>0</v>
      </c>
      <c r="DC1039" t="s">
        <v>3</v>
      </c>
      <c r="DD1039" t="s">
        <v>3</v>
      </c>
      <c r="DE1039" t="s">
        <v>218</v>
      </c>
      <c r="DF1039" t="s">
        <v>218</v>
      </c>
      <c r="DG1039" t="s">
        <v>218</v>
      </c>
      <c r="DH1039" t="s">
        <v>3</v>
      </c>
      <c r="DI1039" t="s">
        <v>218</v>
      </c>
      <c r="DJ1039" t="s">
        <v>218</v>
      </c>
      <c r="DK1039" t="s">
        <v>3</v>
      </c>
      <c r="DL1039" t="s">
        <v>3</v>
      </c>
      <c r="DM1039" t="s">
        <v>3</v>
      </c>
      <c r="DN1039">
        <v>80</v>
      </c>
      <c r="DO1039">
        <v>55</v>
      </c>
      <c r="DP1039">
        <v>1.0469999999999999</v>
      </c>
      <c r="DQ1039">
        <v>1</v>
      </c>
      <c r="DU1039">
        <v>1005</v>
      </c>
      <c r="DV1039" t="s">
        <v>208</v>
      </c>
      <c r="DW1039" t="s">
        <v>208</v>
      </c>
      <c r="DX1039">
        <v>100</v>
      </c>
      <c r="DZ1039" t="s">
        <v>3</v>
      </c>
      <c r="EA1039" t="s">
        <v>3</v>
      </c>
      <c r="EB1039" t="s">
        <v>3</v>
      </c>
      <c r="EC1039" t="s">
        <v>3</v>
      </c>
      <c r="EE1039">
        <v>40700652</v>
      </c>
      <c r="EF1039">
        <v>60</v>
      </c>
      <c r="EG1039" t="s">
        <v>33</v>
      </c>
      <c r="EH1039">
        <v>0</v>
      </c>
      <c r="EI1039" t="s">
        <v>3</v>
      </c>
      <c r="EJ1039">
        <v>1</v>
      </c>
      <c r="EK1039">
        <v>2224</v>
      </c>
      <c r="EL1039" t="s">
        <v>211</v>
      </c>
      <c r="EM1039" t="s">
        <v>212</v>
      </c>
      <c r="EO1039" t="s">
        <v>213</v>
      </c>
      <c r="EQ1039">
        <v>132096</v>
      </c>
      <c r="ER1039">
        <v>304.64</v>
      </c>
      <c r="ES1039">
        <v>0</v>
      </c>
      <c r="ET1039">
        <v>0</v>
      </c>
      <c r="EU1039">
        <v>0</v>
      </c>
      <c r="EV1039">
        <v>304.64</v>
      </c>
      <c r="EW1039">
        <v>29.81</v>
      </c>
      <c r="EX1039">
        <v>0</v>
      </c>
      <c r="EY1039">
        <v>0</v>
      </c>
      <c r="FQ1039">
        <v>0</v>
      </c>
      <c r="FR1039">
        <v>0</v>
      </c>
      <c r="FS1039">
        <v>0</v>
      </c>
      <c r="FX1039">
        <v>80</v>
      </c>
      <c r="FY1039">
        <v>55</v>
      </c>
      <c r="GA1039" t="s">
        <v>3</v>
      </c>
      <c r="GD1039">
        <v>0</v>
      </c>
      <c r="GF1039">
        <v>973934839</v>
      </c>
      <c r="GG1039">
        <v>2</v>
      </c>
      <c r="GH1039">
        <v>1</v>
      </c>
      <c r="GI1039">
        <v>2</v>
      </c>
      <c r="GJ1039">
        <v>0</v>
      </c>
      <c r="GK1039">
        <f>ROUND(R1039*(R12)/100,2)</f>
        <v>0</v>
      </c>
      <c r="GL1039">
        <f t="shared" ref="GL1039:GL1061" si="768">ROUND(IF(AND(BH1039=3,BI1039=3,FS1039&lt;&gt;0),P1039,0),2)</f>
        <v>0</v>
      </c>
      <c r="GM1039">
        <f t="shared" ref="GM1039:GM1059" si="769">ROUND(O1039+X1039+Y1039+GK1039,2)+GX1039</f>
        <v>0</v>
      </c>
      <c r="GN1039">
        <f t="shared" ref="GN1039:GN1061" si="770">IF(OR(BI1039=0,BI1039=1),GM1039-GX1039,0)</f>
        <v>0</v>
      </c>
      <c r="GO1039">
        <f t="shared" ref="GO1039:GO1061" si="771">IF(BI1039=2,GM1039-GX1039,0)</f>
        <v>0</v>
      </c>
      <c r="GP1039">
        <f t="shared" ref="GP1039:GP1061" si="772">IF(BI1039=4,GM1039-GX1039,0)</f>
        <v>0</v>
      </c>
      <c r="GR1039">
        <v>0</v>
      </c>
      <c r="GS1039">
        <v>3</v>
      </c>
      <c r="GT1039">
        <v>0</v>
      </c>
      <c r="GU1039" t="s">
        <v>3</v>
      </c>
      <c r="GV1039">
        <f t="shared" ref="GV1039:GV1061" si="773">ROUND((GT1039),6)</f>
        <v>0</v>
      </c>
      <c r="GW1039">
        <v>1</v>
      </c>
      <c r="GX1039">
        <f t="shared" ref="GX1039:GX1061" si="774">ROUND(HC1039*I1039,2)</f>
        <v>0</v>
      </c>
      <c r="HA1039">
        <v>0</v>
      </c>
      <c r="HB1039">
        <v>0</v>
      </c>
      <c r="HC1039">
        <f t="shared" ref="HC1039:HC1061" si="775">GV1039*GW1039</f>
        <v>0</v>
      </c>
      <c r="HE1039" t="s">
        <v>3</v>
      </c>
      <c r="HF1039" t="s">
        <v>3</v>
      </c>
      <c r="HM1039" t="s">
        <v>3</v>
      </c>
      <c r="HN1039" t="s">
        <v>3</v>
      </c>
      <c r="HO1039" t="s">
        <v>3</v>
      </c>
      <c r="HP1039" t="s">
        <v>3</v>
      </c>
      <c r="HQ1039" t="s">
        <v>3</v>
      </c>
      <c r="HS1039">
        <v>0</v>
      </c>
      <c r="IK1039">
        <v>0</v>
      </c>
    </row>
    <row r="1040" spans="1:245" x14ac:dyDescent="0.2">
      <c r="A1040">
        <v>17</v>
      </c>
      <c r="B1040">
        <v>1</v>
      </c>
      <c r="E1040" t="s">
        <v>180</v>
      </c>
      <c r="F1040" t="s">
        <v>214</v>
      </c>
      <c r="G1040" t="s">
        <v>215</v>
      </c>
      <c r="H1040" t="s">
        <v>208</v>
      </c>
      <c r="I1040">
        <v>0</v>
      </c>
      <c r="J1040">
        <v>0</v>
      </c>
      <c r="K1040">
        <v>0</v>
      </c>
      <c r="O1040">
        <f t="shared" si="743"/>
        <v>0</v>
      </c>
      <c r="P1040">
        <f t="shared" si="744"/>
        <v>0</v>
      </c>
      <c r="Q1040">
        <f>(ROUND((ROUND((((ET1040*1.05))*AV1040*I1040),2)*BB1040),2)+ROUND((ROUND(((AE1040-((EU1040*1.05)))*AV1040*I1040),2)*BS1040),2))</f>
        <v>0</v>
      </c>
      <c r="R1040">
        <f t="shared" si="745"/>
        <v>0</v>
      </c>
      <c r="S1040">
        <f t="shared" si="746"/>
        <v>0</v>
      </c>
      <c r="T1040">
        <f t="shared" si="747"/>
        <v>0</v>
      </c>
      <c r="U1040">
        <f t="shared" si="748"/>
        <v>0</v>
      </c>
      <c r="V1040">
        <f t="shared" si="749"/>
        <v>0</v>
      </c>
      <c r="W1040">
        <f t="shared" si="750"/>
        <v>0</v>
      </c>
      <c r="X1040">
        <f t="shared" si="751"/>
        <v>0</v>
      </c>
      <c r="Y1040">
        <f t="shared" si="752"/>
        <v>0</v>
      </c>
      <c r="AA1040">
        <v>44842498</v>
      </c>
      <c r="AB1040">
        <f t="shared" si="753"/>
        <v>1005.543</v>
      </c>
      <c r="AC1040">
        <f>ROUND(((ES1040*0)),6)</f>
        <v>0</v>
      </c>
      <c r="AD1040">
        <f>ROUND(((((ET1040*1.05))-((EU1040*1.05)))+AE1040),6)</f>
        <v>187.83449999999999</v>
      </c>
      <c r="AE1040">
        <f t="shared" si="754"/>
        <v>12.914999999999999</v>
      </c>
      <c r="AF1040">
        <f t="shared" si="754"/>
        <v>817.70849999999996</v>
      </c>
      <c r="AG1040">
        <f t="shared" si="755"/>
        <v>0</v>
      </c>
      <c r="AH1040">
        <f t="shared" si="756"/>
        <v>71.589000000000013</v>
      </c>
      <c r="AI1040">
        <f t="shared" si="756"/>
        <v>0</v>
      </c>
      <c r="AJ1040">
        <f t="shared" si="757"/>
        <v>0</v>
      </c>
      <c r="AK1040">
        <v>990.04</v>
      </c>
      <c r="AL1040">
        <v>32.380000000000003</v>
      </c>
      <c r="AM1040">
        <v>178.89</v>
      </c>
      <c r="AN1040">
        <v>12.3</v>
      </c>
      <c r="AO1040">
        <v>778.77</v>
      </c>
      <c r="AP1040">
        <v>0</v>
      </c>
      <c r="AQ1040">
        <v>68.180000000000007</v>
      </c>
      <c r="AR1040">
        <v>0</v>
      </c>
      <c r="AS1040">
        <v>0</v>
      </c>
      <c r="AT1040">
        <v>105</v>
      </c>
      <c r="AU1040">
        <v>48</v>
      </c>
      <c r="AV1040">
        <v>1</v>
      </c>
      <c r="AW1040">
        <v>1</v>
      </c>
      <c r="AZ1040">
        <v>1</v>
      </c>
      <c r="BA1040">
        <v>47.82</v>
      </c>
      <c r="BB1040">
        <v>12.25</v>
      </c>
      <c r="BC1040">
        <v>7.33</v>
      </c>
      <c r="BD1040" t="s">
        <v>3</v>
      </c>
      <c r="BE1040" t="s">
        <v>3</v>
      </c>
      <c r="BF1040" t="s">
        <v>3</v>
      </c>
      <c r="BG1040" t="s">
        <v>3</v>
      </c>
      <c r="BH1040">
        <v>0</v>
      </c>
      <c r="BI1040">
        <v>1</v>
      </c>
      <c r="BJ1040" t="s">
        <v>216</v>
      </c>
      <c r="BM1040">
        <v>1724</v>
      </c>
      <c r="BN1040">
        <v>0</v>
      </c>
      <c r="BO1040" t="s">
        <v>214</v>
      </c>
      <c r="BP1040">
        <v>1</v>
      </c>
      <c r="BQ1040">
        <v>30</v>
      </c>
      <c r="BR1040">
        <v>0</v>
      </c>
      <c r="BS1040">
        <v>47.82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105</v>
      </c>
      <c r="CA1040">
        <v>48</v>
      </c>
      <c r="CB1040" t="s">
        <v>3</v>
      </c>
      <c r="CE1040">
        <v>30</v>
      </c>
      <c r="CF1040">
        <v>0</v>
      </c>
      <c r="CG1040">
        <v>0</v>
      </c>
      <c r="CM1040">
        <v>0</v>
      </c>
      <c r="CN1040" t="s">
        <v>1008</v>
      </c>
      <c r="CO1040">
        <v>0</v>
      </c>
      <c r="CP1040">
        <f t="shared" si="758"/>
        <v>0</v>
      </c>
      <c r="CQ1040">
        <f t="shared" si="759"/>
        <v>0</v>
      </c>
      <c r="CR1040">
        <f>(ROUND((ROUND((((ET1040*1.05))*AV1040*1),2)*BB1040),2)+ROUND((ROUND(((AE1040-((EU1040*1.05)))*AV1040*1),2)*BS1040),2))</f>
        <v>2300.92</v>
      </c>
      <c r="CS1040">
        <f t="shared" si="760"/>
        <v>617.83000000000004</v>
      </c>
      <c r="CT1040">
        <f t="shared" si="761"/>
        <v>39102.89</v>
      </c>
      <c r="CU1040">
        <f t="shared" si="762"/>
        <v>0</v>
      </c>
      <c r="CV1040">
        <f t="shared" si="763"/>
        <v>71.589000000000013</v>
      </c>
      <c r="CW1040">
        <f t="shared" si="764"/>
        <v>0</v>
      </c>
      <c r="CX1040">
        <f t="shared" si="765"/>
        <v>0</v>
      </c>
      <c r="CY1040">
        <f t="shared" si="766"/>
        <v>0</v>
      </c>
      <c r="CZ1040">
        <f t="shared" si="767"/>
        <v>0</v>
      </c>
      <c r="DC1040" t="s">
        <v>3</v>
      </c>
      <c r="DD1040" t="s">
        <v>217</v>
      </c>
      <c r="DE1040" t="s">
        <v>218</v>
      </c>
      <c r="DF1040" t="s">
        <v>218</v>
      </c>
      <c r="DG1040" t="s">
        <v>218</v>
      </c>
      <c r="DH1040" t="s">
        <v>3</v>
      </c>
      <c r="DI1040" t="s">
        <v>218</v>
      </c>
      <c r="DJ1040" t="s">
        <v>218</v>
      </c>
      <c r="DK1040" t="s">
        <v>3</v>
      </c>
      <c r="DL1040" t="s">
        <v>3</v>
      </c>
      <c r="DM1040" t="s">
        <v>3</v>
      </c>
      <c r="DN1040">
        <v>187</v>
      </c>
      <c r="DO1040">
        <v>101</v>
      </c>
      <c r="DP1040">
        <v>1</v>
      </c>
      <c r="DQ1040">
        <v>1</v>
      </c>
      <c r="DU1040">
        <v>1005</v>
      </c>
      <c r="DV1040" t="s">
        <v>208</v>
      </c>
      <c r="DW1040" t="s">
        <v>208</v>
      </c>
      <c r="DX1040">
        <v>100</v>
      </c>
      <c r="DZ1040" t="s">
        <v>3</v>
      </c>
      <c r="EA1040" t="s">
        <v>3</v>
      </c>
      <c r="EB1040" t="s">
        <v>3</v>
      </c>
      <c r="EC1040" t="s">
        <v>3</v>
      </c>
      <c r="EE1040">
        <v>40700110</v>
      </c>
      <c r="EF1040">
        <v>30</v>
      </c>
      <c r="EG1040" t="s">
        <v>17</v>
      </c>
      <c r="EH1040">
        <v>0</v>
      </c>
      <c r="EI1040" t="s">
        <v>3</v>
      </c>
      <c r="EJ1040">
        <v>1</v>
      </c>
      <c r="EK1040">
        <v>1724</v>
      </c>
      <c r="EL1040" t="s">
        <v>219</v>
      </c>
      <c r="EM1040" t="s">
        <v>220</v>
      </c>
      <c r="EO1040" t="s">
        <v>213</v>
      </c>
      <c r="EQ1040">
        <v>0</v>
      </c>
      <c r="ER1040">
        <v>990.04</v>
      </c>
      <c r="ES1040">
        <v>32.380000000000003</v>
      </c>
      <c r="ET1040">
        <v>178.89</v>
      </c>
      <c r="EU1040">
        <v>12.3</v>
      </c>
      <c r="EV1040">
        <v>778.77</v>
      </c>
      <c r="EW1040">
        <v>68.180000000000007</v>
      </c>
      <c r="EX1040">
        <v>0</v>
      </c>
      <c r="EY1040">
        <v>0</v>
      </c>
      <c r="FQ1040">
        <v>0</v>
      </c>
      <c r="FR1040">
        <v>0</v>
      </c>
      <c r="FS1040">
        <v>0</v>
      </c>
      <c r="FX1040">
        <v>187</v>
      </c>
      <c r="FY1040">
        <v>101</v>
      </c>
      <c r="GA1040" t="s">
        <v>3</v>
      </c>
      <c r="GD1040">
        <v>0</v>
      </c>
      <c r="GF1040">
        <v>329620138</v>
      </c>
      <c r="GG1040">
        <v>2</v>
      </c>
      <c r="GH1040">
        <v>1</v>
      </c>
      <c r="GI1040">
        <v>2</v>
      </c>
      <c r="GJ1040">
        <v>0</v>
      </c>
      <c r="GK1040">
        <f>ROUND(R1040*(R12)/100,2)</f>
        <v>0</v>
      </c>
      <c r="GL1040">
        <f t="shared" si="768"/>
        <v>0</v>
      </c>
      <c r="GM1040">
        <f t="shared" si="769"/>
        <v>0</v>
      </c>
      <c r="GN1040">
        <f t="shared" si="770"/>
        <v>0</v>
      </c>
      <c r="GO1040">
        <f t="shared" si="771"/>
        <v>0</v>
      </c>
      <c r="GP1040">
        <f t="shared" si="772"/>
        <v>0</v>
      </c>
      <c r="GR1040">
        <v>0</v>
      </c>
      <c r="GS1040">
        <v>3</v>
      </c>
      <c r="GT1040">
        <v>0</v>
      </c>
      <c r="GU1040" t="s">
        <v>3</v>
      </c>
      <c r="GV1040">
        <f t="shared" si="773"/>
        <v>0</v>
      </c>
      <c r="GW1040">
        <v>1</v>
      </c>
      <c r="GX1040">
        <f t="shared" si="774"/>
        <v>0</v>
      </c>
      <c r="HA1040">
        <v>0</v>
      </c>
      <c r="HB1040">
        <v>0</v>
      </c>
      <c r="HC1040">
        <f t="shared" si="775"/>
        <v>0</v>
      </c>
      <c r="HE1040" t="s">
        <v>3</v>
      </c>
      <c r="HF1040" t="s">
        <v>3</v>
      </c>
      <c r="HM1040" t="s">
        <v>3</v>
      </c>
      <c r="HN1040" t="s">
        <v>3</v>
      </c>
      <c r="HO1040" t="s">
        <v>3</v>
      </c>
      <c r="HP1040" t="s">
        <v>3</v>
      </c>
      <c r="HQ1040" t="s">
        <v>3</v>
      </c>
      <c r="HS1040">
        <v>0</v>
      </c>
      <c r="IK1040">
        <v>0</v>
      </c>
    </row>
    <row r="1041" spans="1:245" x14ac:dyDescent="0.2">
      <c r="A1041">
        <v>17</v>
      </c>
      <c r="B1041">
        <v>1</v>
      </c>
      <c r="C1041">
        <f>ROW(SmtRes!A18)</f>
        <v>18</v>
      </c>
      <c r="D1041">
        <f>ROW(EtalonRes!A156)</f>
        <v>156</v>
      </c>
      <c r="E1041" t="s">
        <v>36</v>
      </c>
      <c r="F1041" t="s">
        <v>206</v>
      </c>
      <c r="G1041" t="s">
        <v>207</v>
      </c>
      <c r="H1041" t="s">
        <v>208</v>
      </c>
      <c r="I1041">
        <f>ROUND(44/100,9)</f>
        <v>0.44</v>
      </c>
      <c r="J1041">
        <v>0</v>
      </c>
      <c r="K1041">
        <f>ROUND(44/100,9)</f>
        <v>0.44</v>
      </c>
      <c r="O1041">
        <f t="shared" si="743"/>
        <v>7046.76</v>
      </c>
      <c r="P1041">
        <f t="shared" si="744"/>
        <v>0</v>
      </c>
      <c r="Q1041">
        <f>(ROUND((ROUND((((ET1041*1.05))*AV1041*I1041),2)*BB1041),2)+ROUND((ROUND(((AE1041-((EU1041*1.05)))*AV1041*I1041),2)*BS1041),2))</f>
        <v>0</v>
      </c>
      <c r="R1041">
        <f t="shared" si="745"/>
        <v>0</v>
      </c>
      <c r="S1041">
        <f t="shared" si="746"/>
        <v>7046.76</v>
      </c>
      <c r="T1041">
        <f t="shared" si="747"/>
        <v>0</v>
      </c>
      <c r="U1041">
        <f t="shared" si="748"/>
        <v>14.419514339999999</v>
      </c>
      <c r="V1041">
        <f t="shared" si="749"/>
        <v>0</v>
      </c>
      <c r="W1041">
        <f t="shared" si="750"/>
        <v>0</v>
      </c>
      <c r="X1041">
        <f t="shared" si="751"/>
        <v>4932.7299999999996</v>
      </c>
      <c r="Y1041">
        <f t="shared" si="752"/>
        <v>2889.17</v>
      </c>
      <c r="AA1041">
        <v>44842498</v>
      </c>
      <c r="AB1041">
        <f t="shared" si="753"/>
        <v>319.87200000000001</v>
      </c>
      <c r="AC1041">
        <f t="shared" ref="AC1041:AC1061" si="776">ROUND((ES1041),6)</f>
        <v>0</v>
      </c>
      <c r="AD1041">
        <f>ROUND(((((ET1041*1.05))-((EU1041*1.05)))+AE1041),6)</f>
        <v>0</v>
      </c>
      <c r="AE1041">
        <f t="shared" si="754"/>
        <v>0</v>
      </c>
      <c r="AF1041">
        <f t="shared" si="754"/>
        <v>319.87200000000001</v>
      </c>
      <c r="AG1041">
        <f t="shared" si="755"/>
        <v>0</v>
      </c>
      <c r="AH1041">
        <f t="shared" si="756"/>
        <v>31.3005</v>
      </c>
      <c r="AI1041">
        <f t="shared" si="756"/>
        <v>0</v>
      </c>
      <c r="AJ1041">
        <f t="shared" si="757"/>
        <v>0</v>
      </c>
      <c r="AK1041">
        <v>304.64</v>
      </c>
      <c r="AL1041">
        <v>0</v>
      </c>
      <c r="AM1041">
        <v>0</v>
      </c>
      <c r="AN1041">
        <v>0</v>
      </c>
      <c r="AO1041">
        <v>304.64</v>
      </c>
      <c r="AP1041">
        <v>0</v>
      </c>
      <c r="AQ1041">
        <v>29.81</v>
      </c>
      <c r="AR1041">
        <v>0</v>
      </c>
      <c r="AS1041">
        <v>0</v>
      </c>
      <c r="AT1041">
        <v>70</v>
      </c>
      <c r="AU1041">
        <v>41</v>
      </c>
      <c r="AV1041">
        <v>1.0469999999999999</v>
      </c>
      <c r="AW1041">
        <v>1</v>
      </c>
      <c r="AZ1041">
        <v>1</v>
      </c>
      <c r="BA1041">
        <v>47.82</v>
      </c>
      <c r="BB1041">
        <v>1</v>
      </c>
      <c r="BC1041">
        <v>1</v>
      </c>
      <c r="BD1041" t="s">
        <v>3</v>
      </c>
      <c r="BE1041" t="s">
        <v>3</v>
      </c>
      <c r="BF1041" t="s">
        <v>3</v>
      </c>
      <c r="BG1041" t="s">
        <v>3</v>
      </c>
      <c r="BH1041">
        <v>0</v>
      </c>
      <c r="BI1041">
        <v>1</v>
      </c>
      <c r="BJ1041" t="s">
        <v>209</v>
      </c>
      <c r="BM1041">
        <v>2224</v>
      </c>
      <c r="BN1041">
        <v>0</v>
      </c>
      <c r="BO1041" t="s">
        <v>206</v>
      </c>
      <c r="BP1041">
        <v>1</v>
      </c>
      <c r="BQ1041">
        <v>60</v>
      </c>
      <c r="BR1041">
        <v>0</v>
      </c>
      <c r="BS1041">
        <v>47.82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3</v>
      </c>
      <c r="BZ1041">
        <v>70</v>
      </c>
      <c r="CA1041">
        <v>41</v>
      </c>
      <c r="CB1041" t="s">
        <v>3</v>
      </c>
      <c r="CE1041">
        <v>30</v>
      </c>
      <c r="CF1041">
        <v>0</v>
      </c>
      <c r="CG1041">
        <v>0</v>
      </c>
      <c r="CM1041">
        <v>0</v>
      </c>
      <c r="CN1041" t="s">
        <v>1010</v>
      </c>
      <c r="CO1041">
        <v>0</v>
      </c>
      <c r="CP1041">
        <f t="shared" si="758"/>
        <v>7046.76</v>
      </c>
      <c r="CQ1041">
        <f t="shared" si="759"/>
        <v>0</v>
      </c>
      <c r="CR1041">
        <f>(ROUND((ROUND((((ET1041*1.05))*AV1041*1),2)*BB1041),2)+ROUND((ROUND(((AE1041-((EU1041*1.05)))*AV1041*1),2)*BS1041),2))</f>
        <v>0</v>
      </c>
      <c r="CS1041">
        <f t="shared" si="760"/>
        <v>0</v>
      </c>
      <c r="CT1041">
        <f t="shared" si="761"/>
        <v>16015.4</v>
      </c>
      <c r="CU1041">
        <f t="shared" si="762"/>
        <v>0</v>
      </c>
      <c r="CV1041">
        <f t="shared" si="763"/>
        <v>32.771623499999997</v>
      </c>
      <c r="CW1041">
        <f t="shared" si="764"/>
        <v>0</v>
      </c>
      <c r="CX1041">
        <f t="shared" si="765"/>
        <v>0</v>
      </c>
      <c r="CY1041">
        <f t="shared" si="766"/>
        <v>4932.732</v>
      </c>
      <c r="CZ1041">
        <f t="shared" si="767"/>
        <v>2889.1716000000001</v>
      </c>
      <c r="DB1041">
        <v>4</v>
      </c>
      <c r="DC1041" t="s">
        <v>3</v>
      </c>
      <c r="DD1041" t="s">
        <v>3</v>
      </c>
      <c r="DE1041" t="s">
        <v>210</v>
      </c>
      <c r="DF1041" t="s">
        <v>210</v>
      </c>
      <c r="DG1041" t="s">
        <v>210</v>
      </c>
      <c r="DH1041" t="s">
        <v>3</v>
      </c>
      <c r="DI1041" t="s">
        <v>210</v>
      </c>
      <c r="DJ1041" t="s">
        <v>210</v>
      </c>
      <c r="DK1041" t="s">
        <v>3</v>
      </c>
      <c r="DL1041" t="s">
        <v>3</v>
      </c>
      <c r="DM1041" t="s">
        <v>3</v>
      </c>
      <c r="DN1041">
        <v>80</v>
      </c>
      <c r="DO1041">
        <v>55</v>
      </c>
      <c r="DP1041">
        <v>1.0469999999999999</v>
      </c>
      <c r="DQ1041">
        <v>1</v>
      </c>
      <c r="DU1041">
        <v>1005</v>
      </c>
      <c r="DV1041" t="s">
        <v>208</v>
      </c>
      <c r="DW1041" t="s">
        <v>208</v>
      </c>
      <c r="DX1041">
        <v>100</v>
      </c>
      <c r="DZ1041" t="s">
        <v>3</v>
      </c>
      <c r="EA1041" t="s">
        <v>3</v>
      </c>
      <c r="EB1041" t="s">
        <v>3</v>
      </c>
      <c r="EC1041" t="s">
        <v>3</v>
      </c>
      <c r="EE1041">
        <v>40700652</v>
      </c>
      <c r="EF1041">
        <v>60</v>
      </c>
      <c r="EG1041" t="s">
        <v>33</v>
      </c>
      <c r="EH1041">
        <v>0</v>
      </c>
      <c r="EI1041" t="s">
        <v>3</v>
      </c>
      <c r="EJ1041">
        <v>1</v>
      </c>
      <c r="EK1041">
        <v>2224</v>
      </c>
      <c r="EL1041" t="s">
        <v>211</v>
      </c>
      <c r="EM1041" t="s">
        <v>212</v>
      </c>
      <c r="EO1041" t="s">
        <v>213</v>
      </c>
      <c r="EQ1041">
        <v>0</v>
      </c>
      <c r="ER1041">
        <v>304.64</v>
      </c>
      <c r="ES1041">
        <v>0</v>
      </c>
      <c r="ET1041">
        <v>0</v>
      </c>
      <c r="EU1041">
        <v>0</v>
      </c>
      <c r="EV1041">
        <v>304.64</v>
      </c>
      <c r="EW1041">
        <v>29.81</v>
      </c>
      <c r="EX1041">
        <v>0</v>
      </c>
      <c r="EY1041">
        <v>0</v>
      </c>
      <c r="FQ1041">
        <v>0</v>
      </c>
      <c r="FR1041">
        <v>0</v>
      </c>
      <c r="FS1041">
        <v>0</v>
      </c>
      <c r="FX1041">
        <v>80</v>
      </c>
      <c r="FY1041">
        <v>55</v>
      </c>
      <c r="GA1041" t="s">
        <v>3</v>
      </c>
      <c r="GD1041">
        <v>0</v>
      </c>
      <c r="GF1041">
        <v>973934839</v>
      </c>
      <c r="GG1041">
        <v>2</v>
      </c>
      <c r="GH1041">
        <v>1</v>
      </c>
      <c r="GI1041">
        <v>2</v>
      </c>
      <c r="GJ1041">
        <v>0</v>
      </c>
      <c r="GK1041">
        <f>ROUND(R1041*(R12)/100,2)</f>
        <v>0</v>
      </c>
      <c r="GL1041">
        <f t="shared" si="768"/>
        <v>0</v>
      </c>
      <c r="GM1041">
        <f t="shared" si="769"/>
        <v>14868.66</v>
      </c>
      <c r="GN1041">
        <f t="shared" si="770"/>
        <v>14868.66</v>
      </c>
      <c r="GO1041">
        <f t="shared" si="771"/>
        <v>0</v>
      </c>
      <c r="GP1041">
        <f t="shared" si="772"/>
        <v>0</v>
      </c>
      <c r="GR1041">
        <v>0</v>
      </c>
      <c r="GS1041">
        <v>3</v>
      </c>
      <c r="GT1041">
        <v>0</v>
      </c>
      <c r="GU1041" t="s">
        <v>3</v>
      </c>
      <c r="GV1041">
        <f t="shared" si="773"/>
        <v>0</v>
      </c>
      <c r="GW1041">
        <v>1</v>
      </c>
      <c r="GX1041">
        <f t="shared" si="774"/>
        <v>0</v>
      </c>
      <c r="HA1041">
        <v>0</v>
      </c>
      <c r="HB1041">
        <v>0</v>
      </c>
      <c r="HC1041">
        <f t="shared" si="775"/>
        <v>0</v>
      </c>
      <c r="HE1041" t="s">
        <v>3</v>
      </c>
      <c r="HF1041" t="s">
        <v>3</v>
      </c>
      <c r="HM1041" t="s">
        <v>3</v>
      </c>
      <c r="HN1041" t="s">
        <v>3</v>
      </c>
      <c r="HO1041" t="s">
        <v>3</v>
      </c>
      <c r="HP1041" t="s">
        <v>3</v>
      </c>
      <c r="HQ1041" t="s">
        <v>3</v>
      </c>
      <c r="HS1041">
        <v>0</v>
      </c>
      <c r="IK1041">
        <v>0</v>
      </c>
    </row>
    <row r="1042" spans="1:245" x14ac:dyDescent="0.2">
      <c r="A1042">
        <v>17</v>
      </c>
      <c r="B1042">
        <v>1</v>
      </c>
      <c r="D1042">
        <f>ROW(EtalonRes!A160)</f>
        <v>160</v>
      </c>
      <c r="E1042" t="s">
        <v>41</v>
      </c>
      <c r="F1042" t="s">
        <v>42</v>
      </c>
      <c r="G1042" t="s">
        <v>43</v>
      </c>
      <c r="H1042" t="s">
        <v>30</v>
      </c>
      <c r="I1042">
        <f>ROUND(ROUND((2.12*0.12)/100,5),9)</f>
        <v>2.5400000000000002E-3</v>
      </c>
      <c r="J1042">
        <v>0</v>
      </c>
      <c r="K1042">
        <f>ROUND(ROUND((2.12*0.12)/100,5),9)</f>
        <v>2.5400000000000002E-3</v>
      </c>
      <c r="O1042">
        <f t="shared" si="743"/>
        <v>36.479999999999997</v>
      </c>
      <c r="P1042">
        <f t="shared" si="744"/>
        <v>0</v>
      </c>
      <c r="Q1042">
        <f>(ROUND((ROUND((((ET1042*1.05))*AV1042*I1042),2)*BB1042),2)+ROUND((ROUND(((AE1042-((EU1042*1.05)))*AV1042*I1042),2)*BS1042),2))</f>
        <v>21.66</v>
      </c>
      <c r="R1042">
        <f t="shared" si="745"/>
        <v>7.65</v>
      </c>
      <c r="S1042">
        <f t="shared" si="746"/>
        <v>14.82</v>
      </c>
      <c r="T1042">
        <f t="shared" si="747"/>
        <v>0</v>
      </c>
      <c r="U1042">
        <f t="shared" si="748"/>
        <v>3.2670483299999997E-2</v>
      </c>
      <c r="V1042">
        <f t="shared" si="749"/>
        <v>0</v>
      </c>
      <c r="W1042">
        <f t="shared" si="750"/>
        <v>0</v>
      </c>
      <c r="X1042">
        <f t="shared" si="751"/>
        <v>10.37</v>
      </c>
      <c r="Y1042">
        <f t="shared" si="752"/>
        <v>6.08</v>
      </c>
      <c r="AA1042">
        <v>44842498</v>
      </c>
      <c r="AB1042">
        <f t="shared" si="753"/>
        <v>711.48</v>
      </c>
      <c r="AC1042">
        <f t="shared" si="776"/>
        <v>0</v>
      </c>
      <c r="AD1042">
        <f>ROUND(((((ET1042*1.05))-((EU1042*1.05)))+AE1042),6)</f>
        <v>595.63350000000003</v>
      </c>
      <c r="AE1042">
        <f t="shared" si="754"/>
        <v>60.469499999999996</v>
      </c>
      <c r="AF1042">
        <f t="shared" si="754"/>
        <v>115.84650000000001</v>
      </c>
      <c r="AG1042">
        <f t="shared" si="755"/>
        <v>0</v>
      </c>
      <c r="AH1042">
        <f t="shared" si="756"/>
        <v>12.285</v>
      </c>
      <c r="AI1042">
        <f t="shared" si="756"/>
        <v>0</v>
      </c>
      <c r="AJ1042">
        <f t="shared" si="757"/>
        <v>0</v>
      </c>
      <c r="AK1042">
        <v>677.6</v>
      </c>
      <c r="AL1042">
        <v>0</v>
      </c>
      <c r="AM1042">
        <v>567.27</v>
      </c>
      <c r="AN1042">
        <v>57.59</v>
      </c>
      <c r="AO1042">
        <v>110.33</v>
      </c>
      <c r="AP1042">
        <v>0</v>
      </c>
      <c r="AQ1042">
        <v>11.7</v>
      </c>
      <c r="AR1042">
        <v>0</v>
      </c>
      <c r="AS1042">
        <v>0</v>
      </c>
      <c r="AT1042">
        <v>70</v>
      </c>
      <c r="AU1042">
        <v>41</v>
      </c>
      <c r="AV1042">
        <v>1.0469999999999999</v>
      </c>
      <c r="AW1042">
        <v>1</v>
      </c>
      <c r="AZ1042">
        <v>1</v>
      </c>
      <c r="BA1042">
        <v>47.82</v>
      </c>
      <c r="BB1042">
        <v>13.71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1</v>
      </c>
      <c r="BJ1042" t="s">
        <v>44</v>
      </c>
      <c r="BM1042">
        <v>674</v>
      </c>
      <c r="BN1042">
        <v>0</v>
      </c>
      <c r="BO1042" t="s">
        <v>42</v>
      </c>
      <c r="BP1042">
        <v>1</v>
      </c>
      <c r="BQ1042">
        <v>60</v>
      </c>
      <c r="BR1042">
        <v>0</v>
      </c>
      <c r="BS1042">
        <v>47.82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70</v>
      </c>
      <c r="CA1042">
        <v>41</v>
      </c>
      <c r="CB1042" t="s">
        <v>3</v>
      </c>
      <c r="CE1042">
        <v>30</v>
      </c>
      <c r="CF1042">
        <v>0</v>
      </c>
      <c r="CG1042">
        <v>0</v>
      </c>
      <c r="CM1042">
        <v>0</v>
      </c>
      <c r="CN1042" t="s">
        <v>1008</v>
      </c>
      <c r="CO1042">
        <v>0</v>
      </c>
      <c r="CP1042">
        <f t="shared" si="758"/>
        <v>36.480000000000004</v>
      </c>
      <c r="CQ1042">
        <f t="shared" si="759"/>
        <v>0</v>
      </c>
      <c r="CR1042">
        <f>(ROUND((ROUND((((ET1042*1.05))*AV1042*1),2)*BB1042),2)+ROUND((ROUND(((AE1042-((EU1042*1.05)))*AV1042*1),2)*BS1042),2))</f>
        <v>8549.9699999999993</v>
      </c>
      <c r="CS1042">
        <f t="shared" si="760"/>
        <v>3027.48</v>
      </c>
      <c r="CT1042">
        <f t="shared" si="761"/>
        <v>5800.09</v>
      </c>
      <c r="CU1042">
        <f t="shared" si="762"/>
        <v>0</v>
      </c>
      <c r="CV1042">
        <f t="shared" si="763"/>
        <v>12.862394999999999</v>
      </c>
      <c r="CW1042">
        <f t="shared" si="764"/>
        <v>0</v>
      </c>
      <c r="CX1042">
        <f t="shared" si="765"/>
        <v>0</v>
      </c>
      <c r="CY1042">
        <f t="shared" si="766"/>
        <v>10.373999999999999</v>
      </c>
      <c r="CZ1042">
        <f t="shared" si="767"/>
        <v>6.0762</v>
      </c>
      <c r="DC1042" t="s">
        <v>3</v>
      </c>
      <c r="DD1042" t="s">
        <v>3</v>
      </c>
      <c r="DE1042" t="s">
        <v>218</v>
      </c>
      <c r="DF1042" t="s">
        <v>218</v>
      </c>
      <c r="DG1042" t="s">
        <v>218</v>
      </c>
      <c r="DH1042" t="s">
        <v>3</v>
      </c>
      <c r="DI1042" t="s">
        <v>218</v>
      </c>
      <c r="DJ1042" t="s">
        <v>218</v>
      </c>
      <c r="DK1042" t="s">
        <v>3</v>
      </c>
      <c r="DL1042" t="s">
        <v>3</v>
      </c>
      <c r="DM1042" t="s">
        <v>3</v>
      </c>
      <c r="DN1042">
        <v>80</v>
      </c>
      <c r="DO1042">
        <v>55</v>
      </c>
      <c r="DP1042">
        <v>1.0469999999999999</v>
      </c>
      <c r="DQ1042">
        <v>1</v>
      </c>
      <c r="DU1042">
        <v>1007</v>
      </c>
      <c r="DV1042" t="s">
        <v>30</v>
      </c>
      <c r="DW1042" t="s">
        <v>30</v>
      </c>
      <c r="DX1042">
        <v>100</v>
      </c>
      <c r="DZ1042" t="s">
        <v>3</v>
      </c>
      <c r="EA1042" t="s">
        <v>3</v>
      </c>
      <c r="EB1042" t="s">
        <v>3</v>
      </c>
      <c r="EC1042" t="s">
        <v>3</v>
      </c>
      <c r="EE1042">
        <v>40699060</v>
      </c>
      <c r="EF1042">
        <v>60</v>
      </c>
      <c r="EG1042" t="s">
        <v>33</v>
      </c>
      <c r="EH1042">
        <v>0</v>
      </c>
      <c r="EI1042" t="s">
        <v>3</v>
      </c>
      <c r="EJ1042">
        <v>1</v>
      </c>
      <c r="EK1042">
        <v>674</v>
      </c>
      <c r="EL1042" t="s">
        <v>34</v>
      </c>
      <c r="EM1042" t="s">
        <v>35</v>
      </c>
      <c r="EO1042" t="s">
        <v>213</v>
      </c>
      <c r="EQ1042">
        <v>0</v>
      </c>
      <c r="ER1042">
        <v>677.6</v>
      </c>
      <c r="ES1042">
        <v>0</v>
      </c>
      <c r="ET1042">
        <v>567.27</v>
      </c>
      <c r="EU1042">
        <v>57.59</v>
      </c>
      <c r="EV1042">
        <v>110.33</v>
      </c>
      <c r="EW1042">
        <v>11.7</v>
      </c>
      <c r="EX1042">
        <v>0</v>
      </c>
      <c r="EY1042">
        <v>0</v>
      </c>
      <c r="FQ1042">
        <v>0</v>
      </c>
      <c r="FR1042">
        <v>0</v>
      </c>
      <c r="FS1042">
        <v>0</v>
      </c>
      <c r="FX1042">
        <v>80</v>
      </c>
      <c r="FY1042">
        <v>55</v>
      </c>
      <c r="GA1042" t="s">
        <v>3</v>
      </c>
      <c r="GD1042">
        <v>0</v>
      </c>
      <c r="GF1042">
        <v>685187554</v>
      </c>
      <c r="GG1042">
        <v>2</v>
      </c>
      <c r="GH1042">
        <v>1</v>
      </c>
      <c r="GI1042">
        <v>2</v>
      </c>
      <c r="GJ1042">
        <v>0</v>
      </c>
      <c r="GK1042">
        <f>ROUND(R1042*(R12)/100,2)</f>
        <v>12.24</v>
      </c>
      <c r="GL1042">
        <f t="shared" si="768"/>
        <v>0</v>
      </c>
      <c r="GM1042">
        <f t="shared" si="769"/>
        <v>65.17</v>
      </c>
      <c r="GN1042">
        <f t="shared" si="770"/>
        <v>65.17</v>
      </c>
      <c r="GO1042">
        <f t="shared" si="771"/>
        <v>0</v>
      </c>
      <c r="GP1042">
        <f t="shared" si="772"/>
        <v>0</v>
      </c>
      <c r="GR1042">
        <v>0</v>
      </c>
      <c r="GS1042">
        <v>3</v>
      </c>
      <c r="GT1042">
        <v>0</v>
      </c>
      <c r="GU1042" t="s">
        <v>3</v>
      </c>
      <c r="GV1042">
        <f t="shared" si="773"/>
        <v>0</v>
      </c>
      <c r="GW1042">
        <v>1</v>
      </c>
      <c r="GX1042">
        <f t="shared" si="774"/>
        <v>0</v>
      </c>
      <c r="HA1042">
        <v>0</v>
      </c>
      <c r="HB1042">
        <v>0</v>
      </c>
      <c r="HC1042">
        <f t="shared" si="775"/>
        <v>0</v>
      </c>
      <c r="HE1042" t="s">
        <v>3</v>
      </c>
      <c r="HF1042" t="s">
        <v>3</v>
      </c>
      <c r="HM1042" t="s">
        <v>3</v>
      </c>
      <c r="HN1042" t="s">
        <v>3</v>
      </c>
      <c r="HO1042" t="s">
        <v>3</v>
      </c>
      <c r="HP1042" t="s">
        <v>3</v>
      </c>
      <c r="HQ1042" t="s">
        <v>3</v>
      </c>
      <c r="HS1042">
        <v>0</v>
      </c>
      <c r="IK1042">
        <v>0</v>
      </c>
    </row>
    <row r="1043" spans="1:245" x14ac:dyDescent="0.2">
      <c r="A1043">
        <v>17</v>
      </c>
      <c r="B1043">
        <v>1</v>
      </c>
      <c r="C1043">
        <f>ROW(SmtRes!A21)</f>
        <v>21</v>
      </c>
      <c r="E1043" t="s">
        <v>221</v>
      </c>
      <c r="F1043" t="s">
        <v>214</v>
      </c>
      <c r="G1043" t="s">
        <v>215</v>
      </c>
      <c r="H1043" t="s">
        <v>208</v>
      </c>
      <c r="I1043">
        <f>ROUND(44/100,9)</f>
        <v>0.44</v>
      </c>
      <c r="J1043">
        <v>0</v>
      </c>
      <c r="K1043">
        <f>ROUND(44/100,9)</f>
        <v>0.44</v>
      </c>
      <c r="O1043">
        <f t="shared" si="743"/>
        <v>18322.07</v>
      </c>
      <c r="P1043">
        <f t="shared" si="744"/>
        <v>104.45</v>
      </c>
      <c r="Q1043">
        <f>(ROUND((ROUND((((ET1043*1.05))*AV1043*I1043),2)*BB1043),2)+ROUND((ROUND(((AE1043-((EU1043*1.05)))*AV1043*I1043),2)*BS1043),2))</f>
        <v>1012.46</v>
      </c>
      <c r="R1043">
        <f t="shared" si="745"/>
        <v>271.62</v>
      </c>
      <c r="S1043">
        <f t="shared" si="746"/>
        <v>17205.16</v>
      </c>
      <c r="T1043">
        <f t="shared" si="747"/>
        <v>0</v>
      </c>
      <c r="U1043">
        <f t="shared" si="748"/>
        <v>31.499160000000007</v>
      </c>
      <c r="V1043">
        <f t="shared" si="749"/>
        <v>0</v>
      </c>
      <c r="W1043">
        <f t="shared" si="750"/>
        <v>0</v>
      </c>
      <c r="X1043">
        <f t="shared" si="751"/>
        <v>18065.419999999998</v>
      </c>
      <c r="Y1043">
        <f t="shared" si="752"/>
        <v>8258.48</v>
      </c>
      <c r="AA1043">
        <v>44842498</v>
      </c>
      <c r="AB1043">
        <f t="shared" si="753"/>
        <v>1037.923</v>
      </c>
      <c r="AC1043">
        <f t="shared" si="776"/>
        <v>32.380000000000003</v>
      </c>
      <c r="AD1043">
        <f>ROUND(((((ET1043*1.05))-((EU1043*1.05)))+AE1043),6)</f>
        <v>187.83449999999999</v>
      </c>
      <c r="AE1043">
        <f t="shared" si="754"/>
        <v>12.914999999999999</v>
      </c>
      <c r="AF1043">
        <f t="shared" si="754"/>
        <v>817.70849999999996</v>
      </c>
      <c r="AG1043">
        <f t="shared" si="755"/>
        <v>0</v>
      </c>
      <c r="AH1043">
        <f t="shared" si="756"/>
        <v>71.589000000000013</v>
      </c>
      <c r="AI1043">
        <f t="shared" si="756"/>
        <v>0</v>
      </c>
      <c r="AJ1043">
        <f t="shared" si="757"/>
        <v>0</v>
      </c>
      <c r="AK1043">
        <v>990.04</v>
      </c>
      <c r="AL1043">
        <v>32.380000000000003</v>
      </c>
      <c r="AM1043">
        <v>178.89</v>
      </c>
      <c r="AN1043">
        <v>12.3</v>
      </c>
      <c r="AO1043">
        <v>778.77</v>
      </c>
      <c r="AP1043">
        <v>0</v>
      </c>
      <c r="AQ1043">
        <v>68.180000000000007</v>
      </c>
      <c r="AR1043">
        <v>0</v>
      </c>
      <c r="AS1043">
        <v>0</v>
      </c>
      <c r="AT1043">
        <v>105</v>
      </c>
      <c r="AU1043">
        <v>48</v>
      </c>
      <c r="AV1043">
        <v>1</v>
      </c>
      <c r="AW1043">
        <v>1</v>
      </c>
      <c r="AZ1043">
        <v>1</v>
      </c>
      <c r="BA1043">
        <v>47.82</v>
      </c>
      <c r="BB1043">
        <v>12.25</v>
      </c>
      <c r="BC1043">
        <v>7.33</v>
      </c>
      <c r="BD1043" t="s">
        <v>3</v>
      </c>
      <c r="BE1043" t="s">
        <v>3</v>
      </c>
      <c r="BF1043" t="s">
        <v>3</v>
      </c>
      <c r="BG1043" t="s">
        <v>3</v>
      </c>
      <c r="BH1043">
        <v>0</v>
      </c>
      <c r="BI1043">
        <v>1</v>
      </c>
      <c r="BJ1043" t="s">
        <v>216</v>
      </c>
      <c r="BM1043">
        <v>1724</v>
      </c>
      <c r="BN1043">
        <v>0</v>
      </c>
      <c r="BO1043" t="s">
        <v>214</v>
      </c>
      <c r="BP1043">
        <v>1</v>
      </c>
      <c r="BQ1043">
        <v>30</v>
      </c>
      <c r="BR1043">
        <v>0</v>
      </c>
      <c r="BS1043">
        <v>47.82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105</v>
      </c>
      <c r="CA1043">
        <v>48</v>
      </c>
      <c r="CB1043" t="s">
        <v>3</v>
      </c>
      <c r="CE1043">
        <v>30</v>
      </c>
      <c r="CF1043">
        <v>0</v>
      </c>
      <c r="CG1043">
        <v>0</v>
      </c>
      <c r="CM1043">
        <v>0</v>
      </c>
      <c r="CN1043" t="s">
        <v>1008</v>
      </c>
      <c r="CO1043">
        <v>0</v>
      </c>
      <c r="CP1043">
        <f t="shared" si="758"/>
        <v>18322.07</v>
      </c>
      <c r="CQ1043">
        <f t="shared" si="759"/>
        <v>237.35</v>
      </c>
      <c r="CR1043">
        <f>(ROUND((ROUND((((ET1043*1.05))*AV1043*1),2)*BB1043),2)+ROUND((ROUND(((AE1043-((EU1043*1.05)))*AV1043*1),2)*BS1043),2))</f>
        <v>2300.92</v>
      </c>
      <c r="CS1043">
        <f t="shared" si="760"/>
        <v>617.83000000000004</v>
      </c>
      <c r="CT1043">
        <f t="shared" si="761"/>
        <v>39102.89</v>
      </c>
      <c r="CU1043">
        <f t="shared" si="762"/>
        <v>0</v>
      </c>
      <c r="CV1043">
        <f t="shared" si="763"/>
        <v>71.589000000000013</v>
      </c>
      <c r="CW1043">
        <f t="shared" si="764"/>
        <v>0</v>
      </c>
      <c r="CX1043">
        <f t="shared" si="765"/>
        <v>0</v>
      </c>
      <c r="CY1043">
        <f t="shared" si="766"/>
        <v>18065.418000000001</v>
      </c>
      <c r="CZ1043">
        <f t="shared" si="767"/>
        <v>8258.4768000000004</v>
      </c>
      <c r="DC1043" t="s">
        <v>3</v>
      </c>
      <c r="DD1043" t="s">
        <v>3</v>
      </c>
      <c r="DE1043" t="s">
        <v>218</v>
      </c>
      <c r="DF1043" t="s">
        <v>218</v>
      </c>
      <c r="DG1043" t="s">
        <v>218</v>
      </c>
      <c r="DH1043" t="s">
        <v>3</v>
      </c>
      <c r="DI1043" t="s">
        <v>218</v>
      </c>
      <c r="DJ1043" t="s">
        <v>218</v>
      </c>
      <c r="DK1043" t="s">
        <v>3</v>
      </c>
      <c r="DL1043" t="s">
        <v>3</v>
      </c>
      <c r="DM1043" t="s">
        <v>3</v>
      </c>
      <c r="DN1043">
        <v>187</v>
      </c>
      <c r="DO1043">
        <v>101</v>
      </c>
      <c r="DP1043">
        <v>1</v>
      </c>
      <c r="DQ1043">
        <v>1</v>
      </c>
      <c r="DU1043">
        <v>1005</v>
      </c>
      <c r="DV1043" t="s">
        <v>208</v>
      </c>
      <c r="DW1043" t="s">
        <v>208</v>
      </c>
      <c r="DX1043">
        <v>100</v>
      </c>
      <c r="DZ1043" t="s">
        <v>3</v>
      </c>
      <c r="EA1043" t="s">
        <v>3</v>
      </c>
      <c r="EB1043" t="s">
        <v>3</v>
      </c>
      <c r="EC1043" t="s">
        <v>3</v>
      </c>
      <c r="EE1043">
        <v>40700110</v>
      </c>
      <c r="EF1043">
        <v>30</v>
      </c>
      <c r="EG1043" t="s">
        <v>17</v>
      </c>
      <c r="EH1043">
        <v>0</v>
      </c>
      <c r="EI1043" t="s">
        <v>3</v>
      </c>
      <c r="EJ1043">
        <v>1</v>
      </c>
      <c r="EK1043">
        <v>1724</v>
      </c>
      <c r="EL1043" t="s">
        <v>219</v>
      </c>
      <c r="EM1043" t="s">
        <v>220</v>
      </c>
      <c r="EO1043" t="s">
        <v>213</v>
      </c>
      <c r="EQ1043">
        <v>0</v>
      </c>
      <c r="ER1043">
        <v>990.04</v>
      </c>
      <c r="ES1043">
        <v>32.380000000000003</v>
      </c>
      <c r="ET1043">
        <v>178.89</v>
      </c>
      <c r="EU1043">
        <v>12.3</v>
      </c>
      <c r="EV1043">
        <v>778.77</v>
      </c>
      <c r="EW1043">
        <v>68.180000000000007</v>
      </c>
      <c r="EX1043">
        <v>0</v>
      </c>
      <c r="EY1043">
        <v>0</v>
      </c>
      <c r="FQ1043">
        <v>0</v>
      </c>
      <c r="FR1043">
        <v>0</v>
      </c>
      <c r="FS1043">
        <v>0</v>
      </c>
      <c r="FX1043">
        <v>187</v>
      </c>
      <c r="FY1043">
        <v>101</v>
      </c>
      <c r="GA1043" t="s">
        <v>3</v>
      </c>
      <c r="GD1043">
        <v>0</v>
      </c>
      <c r="GF1043">
        <v>329620138</v>
      </c>
      <c r="GG1043">
        <v>2</v>
      </c>
      <c r="GH1043">
        <v>1</v>
      </c>
      <c r="GI1043">
        <v>2</v>
      </c>
      <c r="GJ1043">
        <v>0</v>
      </c>
      <c r="GK1043">
        <f>ROUND(R1043*(R12)/100,2)</f>
        <v>434.59</v>
      </c>
      <c r="GL1043">
        <f t="shared" si="768"/>
        <v>0</v>
      </c>
      <c r="GM1043">
        <f t="shared" si="769"/>
        <v>45080.56</v>
      </c>
      <c r="GN1043">
        <f t="shared" si="770"/>
        <v>45080.56</v>
      </c>
      <c r="GO1043">
        <f t="shared" si="771"/>
        <v>0</v>
      </c>
      <c r="GP1043">
        <f t="shared" si="772"/>
        <v>0</v>
      </c>
      <c r="GR1043">
        <v>0</v>
      </c>
      <c r="GS1043">
        <v>3</v>
      </c>
      <c r="GT1043">
        <v>0</v>
      </c>
      <c r="GU1043" t="s">
        <v>3</v>
      </c>
      <c r="GV1043">
        <f t="shared" si="773"/>
        <v>0</v>
      </c>
      <c r="GW1043">
        <v>1</v>
      </c>
      <c r="GX1043">
        <f t="shared" si="774"/>
        <v>0</v>
      </c>
      <c r="HA1043">
        <v>0</v>
      </c>
      <c r="HB1043">
        <v>0</v>
      </c>
      <c r="HC1043">
        <f t="shared" si="775"/>
        <v>0</v>
      </c>
      <c r="HE1043" t="s">
        <v>3</v>
      </c>
      <c r="HF1043" t="s">
        <v>3</v>
      </c>
      <c r="HM1043" t="s">
        <v>3</v>
      </c>
      <c r="HN1043" t="s">
        <v>3</v>
      </c>
      <c r="HO1043" t="s">
        <v>3</v>
      </c>
      <c r="HP1043" t="s">
        <v>3</v>
      </c>
      <c r="HQ1043" t="s">
        <v>3</v>
      </c>
      <c r="HS1043">
        <v>0</v>
      </c>
      <c r="IK1043">
        <v>0</v>
      </c>
    </row>
    <row r="1044" spans="1:245" x14ac:dyDescent="0.2">
      <c r="A1044">
        <v>18</v>
      </c>
      <c r="B1044">
        <v>1</v>
      </c>
      <c r="C1044">
        <v>21</v>
      </c>
      <c r="E1044" t="s">
        <v>222</v>
      </c>
      <c r="F1044" t="s">
        <v>223</v>
      </c>
      <c r="G1044" t="s">
        <v>224</v>
      </c>
      <c r="H1044" t="s">
        <v>225</v>
      </c>
      <c r="I1044">
        <f>I1043*J1044</f>
        <v>0</v>
      </c>
      <c r="J1044">
        <v>0</v>
      </c>
      <c r="K1044">
        <v>0</v>
      </c>
      <c r="O1044">
        <f t="shared" si="743"/>
        <v>0</v>
      </c>
      <c r="P1044">
        <f t="shared" si="744"/>
        <v>0</v>
      </c>
      <c r="Q1044">
        <f>(ROUND((ROUND(((ET1044)*AV1044*I1044),2)*BB1044),2)+ROUND((ROUND(((AE1044-(EU1044))*AV1044*I1044),2)*BS1044),2))</f>
        <v>0</v>
      </c>
      <c r="R1044">
        <f t="shared" si="745"/>
        <v>0</v>
      </c>
      <c r="S1044">
        <f t="shared" si="746"/>
        <v>0</v>
      </c>
      <c r="T1044">
        <f t="shared" si="747"/>
        <v>0</v>
      </c>
      <c r="U1044">
        <f t="shared" si="748"/>
        <v>0</v>
      </c>
      <c r="V1044">
        <f t="shared" si="749"/>
        <v>0</v>
      </c>
      <c r="W1044">
        <f t="shared" si="750"/>
        <v>0</v>
      </c>
      <c r="X1044">
        <f t="shared" si="751"/>
        <v>0</v>
      </c>
      <c r="Y1044">
        <f t="shared" si="752"/>
        <v>0</v>
      </c>
      <c r="AA1044">
        <v>44842498</v>
      </c>
      <c r="AB1044">
        <f t="shared" si="753"/>
        <v>231.72</v>
      </c>
      <c r="AC1044">
        <f t="shared" si="776"/>
        <v>231.72</v>
      </c>
      <c r="AD1044">
        <f>ROUND((((ET1044)-(EU1044))+AE1044),6)</f>
        <v>0</v>
      </c>
      <c r="AE1044">
        <f t="shared" ref="AE1044:AF1046" si="777">ROUND((EU1044),6)</f>
        <v>0</v>
      </c>
      <c r="AF1044">
        <f t="shared" si="777"/>
        <v>0</v>
      </c>
      <c r="AG1044">
        <f t="shared" si="755"/>
        <v>0</v>
      </c>
      <c r="AH1044">
        <f t="shared" ref="AH1044:AI1046" si="778">(EW1044)</f>
        <v>0</v>
      </c>
      <c r="AI1044">
        <f t="shared" si="778"/>
        <v>0</v>
      </c>
      <c r="AJ1044">
        <f t="shared" si="757"/>
        <v>0</v>
      </c>
      <c r="AK1044">
        <v>231.72</v>
      </c>
      <c r="AL1044">
        <v>231.72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4.46</v>
      </c>
      <c r="BD1044" t="s">
        <v>3</v>
      </c>
      <c r="BE1044" t="s">
        <v>3</v>
      </c>
      <c r="BF1044" t="s">
        <v>3</v>
      </c>
      <c r="BG1044" t="s">
        <v>3</v>
      </c>
      <c r="BH1044">
        <v>3</v>
      </c>
      <c r="BI1044">
        <v>1</v>
      </c>
      <c r="BJ1044" t="s">
        <v>226</v>
      </c>
      <c r="BM1044">
        <v>1724</v>
      </c>
      <c r="BN1044">
        <v>0</v>
      </c>
      <c r="BO1044" t="s">
        <v>223</v>
      </c>
      <c r="BP1044">
        <v>1</v>
      </c>
      <c r="BQ1044">
        <v>30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0</v>
      </c>
      <c r="CA1044">
        <v>0</v>
      </c>
      <c r="CB1044" t="s">
        <v>3</v>
      </c>
      <c r="CE1044">
        <v>30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 t="shared" si="758"/>
        <v>0</v>
      </c>
      <c r="CQ1044">
        <f t="shared" si="759"/>
        <v>1033.47</v>
      </c>
      <c r="CR1044">
        <f>(ROUND((ROUND(((ET1044)*AV1044*1),2)*BB1044),2)+ROUND((ROUND(((AE1044-(EU1044))*AV1044*1),2)*BS1044),2))</f>
        <v>0</v>
      </c>
      <c r="CS1044">
        <f t="shared" si="760"/>
        <v>0</v>
      </c>
      <c r="CT1044">
        <f t="shared" si="761"/>
        <v>0</v>
      </c>
      <c r="CU1044">
        <f t="shared" si="762"/>
        <v>0</v>
      </c>
      <c r="CV1044">
        <f t="shared" si="763"/>
        <v>0</v>
      </c>
      <c r="CW1044">
        <f t="shared" si="764"/>
        <v>0</v>
      </c>
      <c r="CX1044">
        <f t="shared" si="765"/>
        <v>0</v>
      </c>
      <c r="CY1044">
        <f t="shared" si="766"/>
        <v>0</v>
      </c>
      <c r="CZ1044">
        <f t="shared" si="767"/>
        <v>0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187</v>
      </c>
      <c r="DO1044">
        <v>101</v>
      </c>
      <c r="DP1044">
        <v>1</v>
      </c>
      <c r="DQ1044">
        <v>1</v>
      </c>
      <c r="DU1044">
        <v>1005</v>
      </c>
      <c r="DV1044" t="s">
        <v>225</v>
      </c>
      <c r="DW1044" t="s">
        <v>225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40700110</v>
      </c>
      <c r="EF1044">
        <v>30</v>
      </c>
      <c r="EG1044" t="s">
        <v>17</v>
      </c>
      <c r="EH1044">
        <v>0</v>
      </c>
      <c r="EI1044" t="s">
        <v>3</v>
      </c>
      <c r="EJ1044">
        <v>1</v>
      </c>
      <c r="EK1044">
        <v>1724</v>
      </c>
      <c r="EL1044" t="s">
        <v>219</v>
      </c>
      <c r="EM1044" t="s">
        <v>220</v>
      </c>
      <c r="EO1044" t="s">
        <v>3</v>
      </c>
      <c r="EQ1044">
        <v>0</v>
      </c>
      <c r="ER1044">
        <v>231.72</v>
      </c>
      <c r="ES1044">
        <v>231.72</v>
      </c>
      <c r="ET1044">
        <v>0</v>
      </c>
      <c r="EU1044">
        <v>0</v>
      </c>
      <c r="EV1044">
        <v>0</v>
      </c>
      <c r="EW1044">
        <v>0</v>
      </c>
      <c r="EX1044">
        <v>0</v>
      </c>
      <c r="FQ1044">
        <v>0</v>
      </c>
      <c r="FR1044">
        <v>0</v>
      </c>
      <c r="FS1044">
        <v>0</v>
      </c>
      <c r="FX1044">
        <v>187</v>
      </c>
      <c r="FY1044">
        <v>101</v>
      </c>
      <c r="GA1044" t="s">
        <v>3</v>
      </c>
      <c r="GD1044">
        <v>0</v>
      </c>
      <c r="GF1044">
        <v>191451144</v>
      </c>
      <c r="GG1044">
        <v>2</v>
      </c>
      <c r="GH1044">
        <v>1</v>
      </c>
      <c r="GI1044">
        <v>2</v>
      </c>
      <c r="GJ1044">
        <v>0</v>
      </c>
      <c r="GK1044">
        <f>ROUND(R1044*(R12)/100,2)</f>
        <v>0</v>
      </c>
      <c r="GL1044">
        <f t="shared" si="768"/>
        <v>0</v>
      </c>
      <c r="GM1044">
        <f t="shared" si="769"/>
        <v>0</v>
      </c>
      <c r="GN1044">
        <f t="shared" si="770"/>
        <v>0</v>
      </c>
      <c r="GO1044">
        <f t="shared" si="771"/>
        <v>0</v>
      </c>
      <c r="GP1044">
        <f t="shared" si="772"/>
        <v>0</v>
      </c>
      <c r="GR1044">
        <v>0</v>
      </c>
      <c r="GS1044">
        <v>3</v>
      </c>
      <c r="GT1044">
        <v>0</v>
      </c>
      <c r="GU1044" t="s">
        <v>3</v>
      </c>
      <c r="GV1044">
        <f t="shared" si="773"/>
        <v>0</v>
      </c>
      <c r="GW1044">
        <v>1</v>
      </c>
      <c r="GX1044">
        <f t="shared" si="774"/>
        <v>0</v>
      </c>
      <c r="HA1044">
        <v>0</v>
      </c>
      <c r="HB1044">
        <v>0</v>
      </c>
      <c r="HC1044">
        <f t="shared" si="775"/>
        <v>0</v>
      </c>
      <c r="HE1044" t="s">
        <v>3</v>
      </c>
      <c r="HF1044" t="s">
        <v>3</v>
      </c>
      <c r="HM1044" t="s">
        <v>3</v>
      </c>
      <c r="HN1044" t="s">
        <v>3</v>
      </c>
      <c r="HO1044" t="s">
        <v>3</v>
      </c>
      <c r="HP1044" t="s">
        <v>3</v>
      </c>
      <c r="HQ1044" t="s">
        <v>3</v>
      </c>
      <c r="HS1044">
        <v>0</v>
      </c>
      <c r="IK1044">
        <v>0</v>
      </c>
    </row>
    <row r="1045" spans="1:245" x14ac:dyDescent="0.2">
      <c r="A1045">
        <v>18</v>
      </c>
      <c r="B1045">
        <v>1</v>
      </c>
      <c r="C1045">
        <v>20</v>
      </c>
      <c r="E1045" t="s">
        <v>227</v>
      </c>
      <c r="F1045" t="s">
        <v>228</v>
      </c>
      <c r="G1045" t="s">
        <v>229</v>
      </c>
      <c r="H1045" t="s">
        <v>230</v>
      </c>
      <c r="I1045">
        <f>I1043*J1045</f>
        <v>0.80520000000000003</v>
      </c>
      <c r="J1045">
        <v>1.83</v>
      </c>
      <c r="K1045">
        <v>1.83</v>
      </c>
      <c r="O1045">
        <f t="shared" si="743"/>
        <v>120.36</v>
      </c>
      <c r="P1045">
        <f t="shared" si="744"/>
        <v>120.36</v>
      </c>
      <c r="Q1045">
        <f>(ROUND((ROUND(((ET1045)*AV1045*I1045),2)*BB1045),2)+ROUND((ROUND(((AE1045-(EU1045))*AV1045*I1045),2)*BS1045),2))</f>
        <v>0</v>
      </c>
      <c r="R1045">
        <f t="shared" si="745"/>
        <v>0</v>
      </c>
      <c r="S1045">
        <f t="shared" si="746"/>
        <v>0</v>
      </c>
      <c r="T1045">
        <f t="shared" si="747"/>
        <v>0</v>
      </c>
      <c r="U1045">
        <f t="shared" si="748"/>
        <v>0</v>
      </c>
      <c r="V1045">
        <f t="shared" si="749"/>
        <v>0</v>
      </c>
      <c r="W1045">
        <f t="shared" si="750"/>
        <v>0</v>
      </c>
      <c r="X1045">
        <f t="shared" si="751"/>
        <v>0</v>
      </c>
      <c r="Y1045">
        <f t="shared" si="752"/>
        <v>0</v>
      </c>
      <c r="AA1045">
        <v>44842498</v>
      </c>
      <c r="AB1045">
        <f t="shared" si="753"/>
        <v>57.93</v>
      </c>
      <c r="AC1045">
        <f t="shared" si="776"/>
        <v>57.93</v>
      </c>
      <c r="AD1045">
        <f>ROUND((((ET1045)-(EU1045))+AE1045),6)</f>
        <v>0</v>
      </c>
      <c r="AE1045">
        <f t="shared" si="777"/>
        <v>0</v>
      </c>
      <c r="AF1045">
        <f t="shared" si="777"/>
        <v>0</v>
      </c>
      <c r="AG1045">
        <f t="shared" si="755"/>
        <v>0</v>
      </c>
      <c r="AH1045">
        <f t="shared" si="778"/>
        <v>0</v>
      </c>
      <c r="AI1045">
        <f t="shared" si="778"/>
        <v>0</v>
      </c>
      <c r="AJ1045">
        <f t="shared" si="757"/>
        <v>0</v>
      </c>
      <c r="AK1045">
        <v>57.93</v>
      </c>
      <c r="AL1045">
        <v>57.93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2.58</v>
      </c>
      <c r="BD1045" t="s">
        <v>3</v>
      </c>
      <c r="BE1045" t="s">
        <v>3</v>
      </c>
      <c r="BF1045" t="s">
        <v>3</v>
      </c>
      <c r="BG1045" t="s">
        <v>3</v>
      </c>
      <c r="BH1045">
        <v>3</v>
      </c>
      <c r="BI1045">
        <v>1</v>
      </c>
      <c r="BJ1045" t="s">
        <v>231</v>
      </c>
      <c r="BM1045">
        <v>1724</v>
      </c>
      <c r="BN1045">
        <v>0</v>
      </c>
      <c r="BO1045" t="s">
        <v>228</v>
      </c>
      <c r="BP1045">
        <v>1</v>
      </c>
      <c r="BQ1045">
        <v>30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3</v>
      </c>
      <c r="BZ1045">
        <v>0</v>
      </c>
      <c r="CA1045">
        <v>0</v>
      </c>
      <c r="CB1045" t="s">
        <v>3</v>
      </c>
      <c r="CE1045">
        <v>30</v>
      </c>
      <c r="CF1045">
        <v>0</v>
      </c>
      <c r="CG1045">
        <v>0</v>
      </c>
      <c r="CM1045">
        <v>0</v>
      </c>
      <c r="CN1045" t="s">
        <v>3</v>
      </c>
      <c r="CO1045">
        <v>0</v>
      </c>
      <c r="CP1045">
        <f t="shared" si="758"/>
        <v>120.36</v>
      </c>
      <c r="CQ1045">
        <f t="shared" si="759"/>
        <v>149.46</v>
      </c>
      <c r="CR1045">
        <f>(ROUND((ROUND(((ET1045)*AV1045*1),2)*BB1045),2)+ROUND((ROUND(((AE1045-(EU1045))*AV1045*1),2)*BS1045),2))</f>
        <v>0</v>
      </c>
      <c r="CS1045">
        <f t="shared" si="760"/>
        <v>0</v>
      </c>
      <c r="CT1045">
        <f t="shared" si="761"/>
        <v>0</v>
      </c>
      <c r="CU1045">
        <f t="shared" si="762"/>
        <v>0</v>
      </c>
      <c r="CV1045">
        <f t="shared" si="763"/>
        <v>0</v>
      </c>
      <c r="CW1045">
        <f t="shared" si="764"/>
        <v>0</v>
      </c>
      <c r="CX1045">
        <f t="shared" si="765"/>
        <v>0</v>
      </c>
      <c r="CY1045">
        <f t="shared" si="766"/>
        <v>0</v>
      </c>
      <c r="CZ1045">
        <f t="shared" si="767"/>
        <v>0</v>
      </c>
      <c r="DC1045" t="s">
        <v>3</v>
      </c>
      <c r="DD1045" t="s">
        <v>3</v>
      </c>
      <c r="DE1045" t="s">
        <v>3</v>
      </c>
      <c r="DF1045" t="s">
        <v>3</v>
      </c>
      <c r="DG1045" t="s">
        <v>3</v>
      </c>
      <c r="DH1045" t="s">
        <v>3</v>
      </c>
      <c r="DI1045" t="s">
        <v>3</v>
      </c>
      <c r="DJ1045" t="s">
        <v>3</v>
      </c>
      <c r="DK1045" t="s">
        <v>3</v>
      </c>
      <c r="DL1045" t="s">
        <v>3</v>
      </c>
      <c r="DM1045" t="s">
        <v>3</v>
      </c>
      <c r="DN1045">
        <v>187</v>
      </c>
      <c r="DO1045">
        <v>101</v>
      </c>
      <c r="DP1045">
        <v>1</v>
      </c>
      <c r="DQ1045">
        <v>1</v>
      </c>
      <c r="DU1045">
        <v>1009</v>
      </c>
      <c r="DV1045" t="s">
        <v>230</v>
      </c>
      <c r="DW1045" t="s">
        <v>230</v>
      </c>
      <c r="DX1045">
        <v>1</v>
      </c>
      <c r="DZ1045" t="s">
        <v>3</v>
      </c>
      <c r="EA1045" t="s">
        <v>3</v>
      </c>
      <c r="EB1045" t="s">
        <v>3</v>
      </c>
      <c r="EC1045" t="s">
        <v>3</v>
      </c>
      <c r="EE1045">
        <v>40700110</v>
      </c>
      <c r="EF1045">
        <v>30</v>
      </c>
      <c r="EG1045" t="s">
        <v>17</v>
      </c>
      <c r="EH1045">
        <v>0</v>
      </c>
      <c r="EI1045" t="s">
        <v>3</v>
      </c>
      <c r="EJ1045">
        <v>1</v>
      </c>
      <c r="EK1045">
        <v>1724</v>
      </c>
      <c r="EL1045" t="s">
        <v>219</v>
      </c>
      <c r="EM1045" t="s">
        <v>220</v>
      </c>
      <c r="EO1045" t="s">
        <v>3</v>
      </c>
      <c r="EQ1045">
        <v>0</v>
      </c>
      <c r="ER1045">
        <v>57.93</v>
      </c>
      <c r="ES1045">
        <v>57.93</v>
      </c>
      <c r="ET1045">
        <v>0</v>
      </c>
      <c r="EU1045">
        <v>0</v>
      </c>
      <c r="EV1045">
        <v>0</v>
      </c>
      <c r="EW1045">
        <v>0</v>
      </c>
      <c r="EX1045">
        <v>0</v>
      </c>
      <c r="FQ1045">
        <v>0</v>
      </c>
      <c r="FR1045">
        <v>0</v>
      </c>
      <c r="FS1045">
        <v>0</v>
      </c>
      <c r="FX1045">
        <v>187</v>
      </c>
      <c r="FY1045">
        <v>101</v>
      </c>
      <c r="GA1045" t="s">
        <v>3</v>
      </c>
      <c r="GD1045">
        <v>0</v>
      </c>
      <c r="GF1045">
        <v>735025367</v>
      </c>
      <c r="GG1045">
        <v>2</v>
      </c>
      <c r="GH1045">
        <v>1</v>
      </c>
      <c r="GI1045">
        <v>2</v>
      </c>
      <c r="GJ1045">
        <v>0</v>
      </c>
      <c r="GK1045">
        <f>ROUND(R1045*(R12)/100,2)</f>
        <v>0</v>
      </c>
      <c r="GL1045">
        <f t="shared" si="768"/>
        <v>0</v>
      </c>
      <c r="GM1045">
        <f t="shared" si="769"/>
        <v>120.36</v>
      </c>
      <c r="GN1045">
        <f t="shared" si="770"/>
        <v>120.36</v>
      </c>
      <c r="GO1045">
        <f t="shared" si="771"/>
        <v>0</v>
      </c>
      <c r="GP1045">
        <f t="shared" si="772"/>
        <v>0</v>
      </c>
      <c r="GR1045">
        <v>0</v>
      </c>
      <c r="GS1045">
        <v>3</v>
      </c>
      <c r="GT1045">
        <v>0</v>
      </c>
      <c r="GU1045" t="s">
        <v>3</v>
      </c>
      <c r="GV1045">
        <f t="shared" si="773"/>
        <v>0</v>
      </c>
      <c r="GW1045">
        <v>1</v>
      </c>
      <c r="GX1045">
        <f t="shared" si="774"/>
        <v>0</v>
      </c>
      <c r="HA1045">
        <v>0</v>
      </c>
      <c r="HB1045">
        <v>0</v>
      </c>
      <c r="HC1045">
        <f t="shared" si="775"/>
        <v>0</v>
      </c>
      <c r="HE1045" t="s">
        <v>3</v>
      </c>
      <c r="HF1045" t="s">
        <v>3</v>
      </c>
      <c r="HM1045" t="s">
        <v>3</v>
      </c>
      <c r="HN1045" t="s">
        <v>3</v>
      </c>
      <c r="HO1045" t="s">
        <v>3</v>
      </c>
      <c r="HP1045" t="s">
        <v>3</v>
      </c>
      <c r="HQ1045" t="s">
        <v>3</v>
      </c>
      <c r="HS1045">
        <v>0</v>
      </c>
      <c r="IK1045">
        <v>0</v>
      </c>
    </row>
    <row r="1046" spans="1:245" x14ac:dyDescent="0.2">
      <c r="A1046">
        <v>18</v>
      </c>
      <c r="B1046">
        <v>1</v>
      </c>
      <c r="C1046">
        <v>19</v>
      </c>
      <c r="E1046" t="s">
        <v>232</v>
      </c>
      <c r="F1046" t="s">
        <v>233</v>
      </c>
      <c r="G1046" t="s">
        <v>234</v>
      </c>
      <c r="H1046" t="s">
        <v>61</v>
      </c>
      <c r="I1046">
        <f>I1043*J1046</f>
        <v>6.7759999999999998</v>
      </c>
      <c r="J1046">
        <v>15.4</v>
      </c>
      <c r="K1046">
        <v>15.4</v>
      </c>
      <c r="O1046">
        <f t="shared" si="743"/>
        <v>8119.12</v>
      </c>
      <c r="P1046">
        <f t="shared" si="744"/>
        <v>8119.12</v>
      </c>
      <c r="Q1046">
        <f>(ROUND((ROUND(((ET1046)*AV1046*I1046),2)*BB1046),2)+ROUND((ROUND(((AE1046-(EU1046))*AV1046*I1046),2)*BS1046),2))</f>
        <v>0</v>
      </c>
      <c r="R1046">
        <f t="shared" si="745"/>
        <v>0</v>
      </c>
      <c r="S1046">
        <f t="shared" si="746"/>
        <v>0</v>
      </c>
      <c r="T1046">
        <f t="shared" si="747"/>
        <v>0</v>
      </c>
      <c r="U1046">
        <f t="shared" si="748"/>
        <v>0</v>
      </c>
      <c r="V1046">
        <f t="shared" si="749"/>
        <v>0</v>
      </c>
      <c r="W1046">
        <f t="shared" si="750"/>
        <v>0</v>
      </c>
      <c r="X1046">
        <f t="shared" si="751"/>
        <v>0</v>
      </c>
      <c r="Y1046">
        <f t="shared" si="752"/>
        <v>0</v>
      </c>
      <c r="AA1046">
        <v>44842498</v>
      </c>
      <c r="AB1046">
        <f t="shared" si="753"/>
        <v>146.84</v>
      </c>
      <c r="AC1046">
        <f t="shared" si="776"/>
        <v>146.84</v>
      </c>
      <c r="AD1046">
        <f>ROUND((((ET1046)-(EU1046))+AE1046),6)</f>
        <v>0</v>
      </c>
      <c r="AE1046">
        <f t="shared" si="777"/>
        <v>0</v>
      </c>
      <c r="AF1046">
        <f t="shared" si="777"/>
        <v>0</v>
      </c>
      <c r="AG1046">
        <f t="shared" si="755"/>
        <v>0</v>
      </c>
      <c r="AH1046">
        <f t="shared" si="778"/>
        <v>0</v>
      </c>
      <c r="AI1046">
        <f t="shared" si="778"/>
        <v>0</v>
      </c>
      <c r="AJ1046">
        <f t="shared" si="757"/>
        <v>0</v>
      </c>
      <c r="AK1046">
        <v>146.84</v>
      </c>
      <c r="AL1046">
        <v>146.84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8.16</v>
      </c>
      <c r="BD1046" t="s">
        <v>3</v>
      </c>
      <c r="BE1046" t="s">
        <v>3</v>
      </c>
      <c r="BF1046" t="s">
        <v>3</v>
      </c>
      <c r="BG1046" t="s">
        <v>3</v>
      </c>
      <c r="BH1046">
        <v>3</v>
      </c>
      <c r="BI1046">
        <v>1</v>
      </c>
      <c r="BJ1046" t="s">
        <v>235</v>
      </c>
      <c r="BM1046">
        <v>1724</v>
      </c>
      <c r="BN1046">
        <v>0</v>
      </c>
      <c r="BO1046" t="s">
        <v>233</v>
      </c>
      <c r="BP1046">
        <v>1</v>
      </c>
      <c r="BQ1046">
        <v>30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0</v>
      </c>
      <c r="CA1046">
        <v>0</v>
      </c>
      <c r="CB1046" t="s">
        <v>3</v>
      </c>
      <c r="CE1046">
        <v>30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758"/>
        <v>8119.12</v>
      </c>
      <c r="CQ1046">
        <f t="shared" si="759"/>
        <v>1198.21</v>
      </c>
      <c r="CR1046">
        <f>(ROUND((ROUND(((ET1046)*AV1046*1),2)*BB1046),2)+ROUND((ROUND(((AE1046-(EU1046))*AV1046*1),2)*BS1046),2))</f>
        <v>0</v>
      </c>
      <c r="CS1046">
        <f t="shared" si="760"/>
        <v>0</v>
      </c>
      <c r="CT1046">
        <f t="shared" si="761"/>
        <v>0</v>
      </c>
      <c r="CU1046">
        <f t="shared" si="762"/>
        <v>0</v>
      </c>
      <c r="CV1046">
        <f t="shared" si="763"/>
        <v>0</v>
      </c>
      <c r="CW1046">
        <f t="shared" si="764"/>
        <v>0</v>
      </c>
      <c r="CX1046">
        <f t="shared" si="765"/>
        <v>0</v>
      </c>
      <c r="CY1046">
        <f t="shared" si="766"/>
        <v>0</v>
      </c>
      <c r="CZ1046">
        <f t="shared" si="767"/>
        <v>0</v>
      </c>
      <c r="DC1046" t="s">
        <v>3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187</v>
      </c>
      <c r="DO1046">
        <v>101</v>
      </c>
      <c r="DP1046">
        <v>1</v>
      </c>
      <c r="DQ1046">
        <v>1</v>
      </c>
      <c r="DU1046">
        <v>1007</v>
      </c>
      <c r="DV1046" t="s">
        <v>61</v>
      </c>
      <c r="DW1046" t="s">
        <v>61</v>
      </c>
      <c r="DX1046">
        <v>1</v>
      </c>
      <c r="DZ1046" t="s">
        <v>3</v>
      </c>
      <c r="EA1046" t="s">
        <v>3</v>
      </c>
      <c r="EB1046" t="s">
        <v>3</v>
      </c>
      <c r="EC1046" t="s">
        <v>3</v>
      </c>
      <c r="EE1046">
        <v>40700110</v>
      </c>
      <c r="EF1046">
        <v>30</v>
      </c>
      <c r="EG1046" t="s">
        <v>17</v>
      </c>
      <c r="EH1046">
        <v>0</v>
      </c>
      <c r="EI1046" t="s">
        <v>3</v>
      </c>
      <c r="EJ1046">
        <v>1</v>
      </c>
      <c r="EK1046">
        <v>1724</v>
      </c>
      <c r="EL1046" t="s">
        <v>219</v>
      </c>
      <c r="EM1046" t="s">
        <v>220</v>
      </c>
      <c r="EO1046" t="s">
        <v>3</v>
      </c>
      <c r="EQ1046">
        <v>0</v>
      </c>
      <c r="ER1046">
        <v>146.84</v>
      </c>
      <c r="ES1046">
        <v>146.84</v>
      </c>
      <c r="ET1046">
        <v>0</v>
      </c>
      <c r="EU1046">
        <v>0</v>
      </c>
      <c r="EV1046">
        <v>0</v>
      </c>
      <c r="EW1046">
        <v>0</v>
      </c>
      <c r="EX1046">
        <v>0</v>
      </c>
      <c r="FQ1046">
        <v>0</v>
      </c>
      <c r="FR1046">
        <v>0</v>
      </c>
      <c r="FS1046">
        <v>0</v>
      </c>
      <c r="FX1046">
        <v>187</v>
      </c>
      <c r="FY1046">
        <v>101</v>
      </c>
      <c r="GA1046" t="s">
        <v>3</v>
      </c>
      <c r="GD1046">
        <v>0</v>
      </c>
      <c r="GF1046">
        <v>92320855</v>
      </c>
      <c r="GG1046">
        <v>2</v>
      </c>
      <c r="GH1046">
        <v>1</v>
      </c>
      <c r="GI1046">
        <v>2</v>
      </c>
      <c r="GJ1046">
        <v>0</v>
      </c>
      <c r="GK1046">
        <f>ROUND(R1046*(R12)/100,2)</f>
        <v>0</v>
      </c>
      <c r="GL1046">
        <f t="shared" si="768"/>
        <v>0</v>
      </c>
      <c r="GM1046">
        <f t="shared" si="769"/>
        <v>8119.12</v>
      </c>
      <c r="GN1046">
        <f t="shared" si="770"/>
        <v>8119.12</v>
      </c>
      <c r="GO1046">
        <f t="shared" si="771"/>
        <v>0</v>
      </c>
      <c r="GP1046">
        <f t="shared" si="772"/>
        <v>0</v>
      </c>
      <c r="GR1046">
        <v>0</v>
      </c>
      <c r="GS1046">
        <v>3</v>
      </c>
      <c r="GT1046">
        <v>0</v>
      </c>
      <c r="GU1046" t="s">
        <v>3</v>
      </c>
      <c r="GV1046">
        <f t="shared" si="773"/>
        <v>0</v>
      </c>
      <c r="GW1046">
        <v>1</v>
      </c>
      <c r="GX1046">
        <f t="shared" si="774"/>
        <v>0</v>
      </c>
      <c r="HA1046">
        <v>0</v>
      </c>
      <c r="HB1046">
        <v>0</v>
      </c>
      <c r="HC1046">
        <f t="shared" si="775"/>
        <v>0</v>
      </c>
      <c r="HE1046" t="s">
        <v>3</v>
      </c>
      <c r="HF1046" t="s">
        <v>3</v>
      </c>
      <c r="HM1046" t="s">
        <v>3</v>
      </c>
      <c r="HN1046" t="s">
        <v>3</v>
      </c>
      <c r="HO1046" t="s">
        <v>3</v>
      </c>
      <c r="HP1046" t="s">
        <v>3</v>
      </c>
      <c r="HQ1046" t="s">
        <v>3</v>
      </c>
      <c r="HS1046">
        <v>0</v>
      </c>
      <c r="IK1046">
        <v>0</v>
      </c>
    </row>
    <row r="1047" spans="1:245" x14ac:dyDescent="0.2">
      <c r="A1047">
        <v>17</v>
      </c>
      <c r="B1047">
        <v>1</v>
      </c>
      <c r="C1047">
        <f>ROW(SmtRes!A22)</f>
        <v>22</v>
      </c>
      <c r="E1047" t="s">
        <v>48</v>
      </c>
      <c r="F1047" t="s">
        <v>130</v>
      </c>
      <c r="G1047" t="s">
        <v>131</v>
      </c>
      <c r="H1047" t="s">
        <v>132</v>
      </c>
      <c r="I1047">
        <f>ROUND((2.12*0.25)/100,9)</f>
        <v>5.3E-3</v>
      </c>
      <c r="J1047">
        <v>0</v>
      </c>
      <c r="K1047">
        <f>ROUND((2.12*0.25)/100,9)</f>
        <v>5.3E-3</v>
      </c>
      <c r="O1047">
        <f t="shared" si="743"/>
        <v>135.77000000000001</v>
      </c>
      <c r="P1047">
        <f t="shared" si="744"/>
        <v>1.39</v>
      </c>
      <c r="Q1047">
        <f>(ROUND((ROUND((((ET1047*1.05))*AV1047*I1047),2)*BB1047),2)+ROUND((ROUND(((AE1047-((EU1047*1.05)))*AV1047*I1047),2)*BS1047),2))</f>
        <v>92.3</v>
      </c>
      <c r="R1047">
        <f t="shared" si="745"/>
        <v>26.3</v>
      </c>
      <c r="S1047">
        <f t="shared" si="746"/>
        <v>42.08</v>
      </c>
      <c r="T1047">
        <f t="shared" si="747"/>
        <v>0</v>
      </c>
      <c r="U1047">
        <f t="shared" si="748"/>
        <v>8.3902392000000006E-2</v>
      </c>
      <c r="V1047">
        <f t="shared" si="749"/>
        <v>0</v>
      </c>
      <c r="W1047">
        <f t="shared" si="750"/>
        <v>0</v>
      </c>
      <c r="X1047">
        <f t="shared" si="751"/>
        <v>56.39</v>
      </c>
      <c r="Y1047">
        <f t="shared" si="752"/>
        <v>23.14</v>
      </c>
      <c r="AA1047">
        <v>44842498</v>
      </c>
      <c r="AB1047">
        <f t="shared" si="753"/>
        <v>1446.088</v>
      </c>
      <c r="AC1047">
        <f t="shared" si="776"/>
        <v>35.35</v>
      </c>
      <c r="AD1047">
        <f>ROUND(((((ET1047*1.05))-((EU1047*1.05)))+AE1047),6)</f>
        <v>1251.6735000000001</v>
      </c>
      <c r="AE1047">
        <f>ROUND(((EU1047*1.05)),6)</f>
        <v>99.665999999999997</v>
      </c>
      <c r="AF1047">
        <f>ROUND(((EV1047*1.05)),6)</f>
        <v>159.06450000000001</v>
      </c>
      <c r="AG1047">
        <f t="shared" si="755"/>
        <v>0</v>
      </c>
      <c r="AH1047">
        <f>((EW1047*1.05))</f>
        <v>15.120000000000001</v>
      </c>
      <c r="AI1047">
        <f>((EX1047*1.05))</f>
        <v>0</v>
      </c>
      <c r="AJ1047">
        <f t="shared" si="757"/>
        <v>0</v>
      </c>
      <c r="AK1047">
        <v>1378.91</v>
      </c>
      <c r="AL1047">
        <v>35.35</v>
      </c>
      <c r="AM1047">
        <v>1192.07</v>
      </c>
      <c r="AN1047">
        <v>94.92</v>
      </c>
      <c r="AO1047">
        <v>151.49</v>
      </c>
      <c r="AP1047">
        <v>0</v>
      </c>
      <c r="AQ1047">
        <v>14.4</v>
      </c>
      <c r="AR1047">
        <v>0</v>
      </c>
      <c r="AS1047">
        <v>0</v>
      </c>
      <c r="AT1047">
        <v>134</v>
      </c>
      <c r="AU1047">
        <v>55</v>
      </c>
      <c r="AV1047">
        <v>1.0469999999999999</v>
      </c>
      <c r="AW1047">
        <v>1.002</v>
      </c>
      <c r="AZ1047">
        <v>1</v>
      </c>
      <c r="BA1047">
        <v>47.82</v>
      </c>
      <c r="BB1047">
        <v>13.28</v>
      </c>
      <c r="BC1047">
        <v>7.33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1</v>
      </c>
      <c r="BJ1047" t="s">
        <v>133</v>
      </c>
      <c r="BM1047">
        <v>146</v>
      </c>
      <c r="BN1047">
        <v>0</v>
      </c>
      <c r="BO1047" t="s">
        <v>130</v>
      </c>
      <c r="BP1047">
        <v>1</v>
      </c>
      <c r="BQ1047">
        <v>30</v>
      </c>
      <c r="BR1047">
        <v>0</v>
      </c>
      <c r="BS1047">
        <v>47.82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134</v>
      </c>
      <c r="CA1047">
        <v>55</v>
      </c>
      <c r="CB1047" t="s">
        <v>3</v>
      </c>
      <c r="CE1047">
        <v>30</v>
      </c>
      <c r="CF1047">
        <v>0</v>
      </c>
      <c r="CG1047">
        <v>0</v>
      </c>
      <c r="CM1047">
        <v>0</v>
      </c>
      <c r="CN1047" t="s">
        <v>1008</v>
      </c>
      <c r="CO1047">
        <v>0</v>
      </c>
      <c r="CP1047">
        <f t="shared" si="758"/>
        <v>135.76999999999998</v>
      </c>
      <c r="CQ1047">
        <f t="shared" si="759"/>
        <v>259.63</v>
      </c>
      <c r="CR1047">
        <f>(ROUND((ROUND((((ET1047*1.05))*AV1047*1),2)*BB1047),2)+ROUND((ROUND(((AE1047-((EU1047*1.05)))*AV1047*1),2)*BS1047),2))</f>
        <v>17403.439999999999</v>
      </c>
      <c r="CS1047">
        <f t="shared" si="760"/>
        <v>4990.0200000000004</v>
      </c>
      <c r="CT1047">
        <f t="shared" si="761"/>
        <v>7963.94</v>
      </c>
      <c r="CU1047">
        <f t="shared" si="762"/>
        <v>0</v>
      </c>
      <c r="CV1047">
        <f t="shared" si="763"/>
        <v>15.830640000000001</v>
      </c>
      <c r="CW1047">
        <f t="shared" si="764"/>
        <v>0</v>
      </c>
      <c r="CX1047">
        <f t="shared" si="765"/>
        <v>0</v>
      </c>
      <c r="CY1047">
        <f t="shared" si="766"/>
        <v>56.3872</v>
      </c>
      <c r="CZ1047">
        <f t="shared" si="767"/>
        <v>23.144000000000002</v>
      </c>
      <c r="DC1047" t="s">
        <v>3</v>
      </c>
      <c r="DD1047" t="s">
        <v>3</v>
      </c>
      <c r="DE1047" t="s">
        <v>218</v>
      </c>
      <c r="DF1047" t="s">
        <v>218</v>
      </c>
      <c r="DG1047" t="s">
        <v>218</v>
      </c>
      <c r="DH1047" t="s">
        <v>3</v>
      </c>
      <c r="DI1047" t="s">
        <v>218</v>
      </c>
      <c r="DJ1047" t="s">
        <v>218</v>
      </c>
      <c r="DK1047" t="s">
        <v>3</v>
      </c>
      <c r="DL1047" t="s">
        <v>3</v>
      </c>
      <c r="DM1047" t="s">
        <v>3</v>
      </c>
      <c r="DN1047">
        <v>161</v>
      </c>
      <c r="DO1047">
        <v>107</v>
      </c>
      <c r="DP1047">
        <v>1.0469999999999999</v>
      </c>
      <c r="DQ1047">
        <v>1.002</v>
      </c>
      <c r="DU1047">
        <v>1013</v>
      </c>
      <c r="DV1047" t="s">
        <v>132</v>
      </c>
      <c r="DW1047" t="s">
        <v>132</v>
      </c>
      <c r="DX1047">
        <v>1</v>
      </c>
      <c r="DZ1047" t="s">
        <v>3</v>
      </c>
      <c r="EA1047" t="s">
        <v>3</v>
      </c>
      <c r="EB1047" t="s">
        <v>3</v>
      </c>
      <c r="EC1047" t="s">
        <v>3</v>
      </c>
      <c r="EE1047">
        <v>40698532</v>
      </c>
      <c r="EF1047">
        <v>30</v>
      </c>
      <c r="EG1047" t="s">
        <v>17</v>
      </c>
      <c r="EH1047">
        <v>0</v>
      </c>
      <c r="EI1047" t="s">
        <v>3</v>
      </c>
      <c r="EJ1047">
        <v>1</v>
      </c>
      <c r="EK1047">
        <v>146</v>
      </c>
      <c r="EL1047" t="s">
        <v>134</v>
      </c>
      <c r="EM1047" t="s">
        <v>135</v>
      </c>
      <c r="EO1047" t="s">
        <v>213</v>
      </c>
      <c r="EQ1047">
        <v>0</v>
      </c>
      <c r="ER1047">
        <v>1378.91</v>
      </c>
      <c r="ES1047">
        <v>35.35</v>
      </c>
      <c r="ET1047">
        <v>1192.07</v>
      </c>
      <c r="EU1047">
        <v>94.92</v>
      </c>
      <c r="EV1047">
        <v>151.49</v>
      </c>
      <c r="EW1047">
        <v>14.4</v>
      </c>
      <c r="EX1047">
        <v>0</v>
      </c>
      <c r="EY1047">
        <v>0</v>
      </c>
      <c r="FQ1047">
        <v>0</v>
      </c>
      <c r="FR1047">
        <v>0</v>
      </c>
      <c r="FS1047">
        <v>0</v>
      </c>
      <c r="FX1047">
        <v>161</v>
      </c>
      <c r="FY1047">
        <v>107</v>
      </c>
      <c r="GA1047" t="s">
        <v>3</v>
      </c>
      <c r="GD1047">
        <v>0</v>
      </c>
      <c r="GF1047">
        <v>-1177786428</v>
      </c>
      <c r="GG1047">
        <v>2</v>
      </c>
      <c r="GH1047">
        <v>1</v>
      </c>
      <c r="GI1047">
        <v>2</v>
      </c>
      <c r="GJ1047">
        <v>0</v>
      </c>
      <c r="GK1047">
        <f>ROUND(R1047*(R12)/100,2)</f>
        <v>42.08</v>
      </c>
      <c r="GL1047">
        <f t="shared" si="768"/>
        <v>0</v>
      </c>
      <c r="GM1047">
        <f t="shared" si="769"/>
        <v>257.38</v>
      </c>
      <c r="GN1047">
        <f t="shared" si="770"/>
        <v>257.38</v>
      </c>
      <c r="GO1047">
        <f t="shared" si="771"/>
        <v>0</v>
      </c>
      <c r="GP1047">
        <f t="shared" si="772"/>
        <v>0</v>
      </c>
      <c r="GR1047">
        <v>0</v>
      </c>
      <c r="GS1047">
        <v>3</v>
      </c>
      <c r="GT1047">
        <v>0</v>
      </c>
      <c r="GU1047" t="s">
        <v>3</v>
      </c>
      <c r="GV1047">
        <f t="shared" si="773"/>
        <v>0</v>
      </c>
      <c r="GW1047">
        <v>1</v>
      </c>
      <c r="GX1047">
        <f t="shared" si="774"/>
        <v>0</v>
      </c>
      <c r="HA1047">
        <v>0</v>
      </c>
      <c r="HB1047">
        <v>0</v>
      </c>
      <c r="HC1047">
        <f t="shared" si="775"/>
        <v>0</v>
      </c>
      <c r="HE1047" t="s">
        <v>3</v>
      </c>
      <c r="HF1047" t="s">
        <v>3</v>
      </c>
      <c r="HM1047" t="s">
        <v>3</v>
      </c>
      <c r="HN1047" t="s">
        <v>3</v>
      </c>
      <c r="HO1047" t="s">
        <v>3</v>
      </c>
      <c r="HP1047" t="s">
        <v>3</v>
      </c>
      <c r="HQ1047" t="s">
        <v>3</v>
      </c>
      <c r="HS1047">
        <v>0</v>
      </c>
      <c r="IK1047">
        <v>0</v>
      </c>
    </row>
    <row r="1048" spans="1:245" x14ac:dyDescent="0.2">
      <c r="A1048">
        <v>18</v>
      </c>
      <c r="B1048">
        <v>1</v>
      </c>
      <c r="C1048">
        <v>22</v>
      </c>
      <c r="E1048" t="s">
        <v>236</v>
      </c>
      <c r="F1048" t="s">
        <v>136</v>
      </c>
      <c r="G1048" t="s">
        <v>137</v>
      </c>
      <c r="H1048" t="s">
        <v>61</v>
      </c>
      <c r="I1048">
        <f>I1047*J1048</f>
        <v>0.58299999999999996</v>
      </c>
      <c r="J1048">
        <v>109.99999999999999</v>
      </c>
      <c r="K1048">
        <v>110</v>
      </c>
      <c r="O1048">
        <f t="shared" si="743"/>
        <v>546.45000000000005</v>
      </c>
      <c r="P1048">
        <f t="shared" si="744"/>
        <v>546.45000000000005</v>
      </c>
      <c r="Q1048">
        <f>(ROUND((ROUND(((ET1048)*AV1048*I1048),2)*BB1048),2)+ROUND((ROUND(((AE1048-(EU1048))*AV1048*I1048),2)*BS1048),2))</f>
        <v>0</v>
      </c>
      <c r="R1048">
        <f t="shared" si="745"/>
        <v>0</v>
      </c>
      <c r="S1048">
        <f t="shared" si="746"/>
        <v>0</v>
      </c>
      <c r="T1048">
        <f t="shared" si="747"/>
        <v>0</v>
      </c>
      <c r="U1048">
        <f t="shared" si="748"/>
        <v>0</v>
      </c>
      <c r="V1048">
        <f t="shared" si="749"/>
        <v>0</v>
      </c>
      <c r="W1048">
        <f t="shared" si="750"/>
        <v>0</v>
      </c>
      <c r="X1048">
        <f t="shared" si="751"/>
        <v>0</v>
      </c>
      <c r="Y1048">
        <f t="shared" si="752"/>
        <v>0</v>
      </c>
      <c r="AA1048">
        <v>44842498</v>
      </c>
      <c r="AB1048">
        <f t="shared" si="753"/>
        <v>104.99</v>
      </c>
      <c r="AC1048">
        <f t="shared" si="776"/>
        <v>104.99</v>
      </c>
      <c r="AD1048">
        <f>ROUND((((ET1048)-(EU1048))+AE1048),6)</f>
        <v>0</v>
      </c>
      <c r="AE1048">
        <f>ROUND((EU1048),6)</f>
        <v>0</v>
      </c>
      <c r="AF1048">
        <f>ROUND((EV1048),6)</f>
        <v>0</v>
      </c>
      <c r="AG1048">
        <f t="shared" si="755"/>
        <v>0</v>
      </c>
      <c r="AH1048">
        <f>(EW1048)</f>
        <v>0</v>
      </c>
      <c r="AI1048">
        <f>(EX1048)</f>
        <v>0</v>
      </c>
      <c r="AJ1048">
        <f t="shared" si="757"/>
        <v>0</v>
      </c>
      <c r="AK1048">
        <v>104.99</v>
      </c>
      <c r="AL1048">
        <v>104.99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1.002</v>
      </c>
      <c r="AZ1048">
        <v>1</v>
      </c>
      <c r="BA1048">
        <v>1</v>
      </c>
      <c r="BB1048">
        <v>1</v>
      </c>
      <c r="BC1048">
        <v>8.91</v>
      </c>
      <c r="BD1048" t="s">
        <v>3</v>
      </c>
      <c r="BE1048" t="s">
        <v>3</v>
      </c>
      <c r="BF1048" t="s">
        <v>3</v>
      </c>
      <c r="BG1048" t="s">
        <v>3</v>
      </c>
      <c r="BH1048">
        <v>3</v>
      </c>
      <c r="BI1048">
        <v>1</v>
      </c>
      <c r="BJ1048" t="s">
        <v>138</v>
      </c>
      <c r="BM1048">
        <v>146</v>
      </c>
      <c r="BN1048">
        <v>0</v>
      </c>
      <c r="BO1048" t="s">
        <v>136</v>
      </c>
      <c r="BP1048">
        <v>1</v>
      </c>
      <c r="BQ1048">
        <v>30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0</v>
      </c>
      <c r="CA1048">
        <v>0</v>
      </c>
      <c r="CB1048" t="s">
        <v>3</v>
      </c>
      <c r="CE1048">
        <v>30</v>
      </c>
      <c r="CF1048">
        <v>0</v>
      </c>
      <c r="CG1048">
        <v>0</v>
      </c>
      <c r="CM1048">
        <v>0</v>
      </c>
      <c r="CN1048" t="s">
        <v>3</v>
      </c>
      <c r="CO1048">
        <v>0</v>
      </c>
      <c r="CP1048">
        <f t="shared" si="758"/>
        <v>546.45000000000005</v>
      </c>
      <c r="CQ1048">
        <f t="shared" si="759"/>
        <v>937.33</v>
      </c>
      <c r="CR1048">
        <f>(ROUND((ROUND(((ET1048)*AV1048*1),2)*BB1048),2)+ROUND((ROUND(((AE1048-(EU1048))*AV1048*1),2)*BS1048),2))</f>
        <v>0</v>
      </c>
      <c r="CS1048">
        <f t="shared" si="760"/>
        <v>0</v>
      </c>
      <c r="CT1048">
        <f t="shared" si="761"/>
        <v>0</v>
      </c>
      <c r="CU1048">
        <f t="shared" si="762"/>
        <v>0</v>
      </c>
      <c r="CV1048">
        <f t="shared" si="763"/>
        <v>0</v>
      </c>
      <c r="CW1048">
        <f t="shared" si="764"/>
        <v>0</v>
      </c>
      <c r="CX1048">
        <f t="shared" si="765"/>
        <v>0</v>
      </c>
      <c r="CY1048">
        <f t="shared" si="766"/>
        <v>0</v>
      </c>
      <c r="CZ1048">
        <f t="shared" si="767"/>
        <v>0</v>
      </c>
      <c r="DC1048" t="s">
        <v>3</v>
      </c>
      <c r="DD1048" t="s">
        <v>3</v>
      </c>
      <c r="DE1048" t="s">
        <v>3</v>
      </c>
      <c r="DF1048" t="s">
        <v>3</v>
      </c>
      <c r="DG1048" t="s">
        <v>3</v>
      </c>
      <c r="DH1048" t="s">
        <v>3</v>
      </c>
      <c r="DI1048" t="s">
        <v>3</v>
      </c>
      <c r="DJ1048" t="s">
        <v>3</v>
      </c>
      <c r="DK1048" t="s">
        <v>3</v>
      </c>
      <c r="DL1048" t="s">
        <v>3</v>
      </c>
      <c r="DM1048" t="s">
        <v>3</v>
      </c>
      <c r="DN1048">
        <v>161</v>
      </c>
      <c r="DO1048">
        <v>107</v>
      </c>
      <c r="DP1048">
        <v>1.0469999999999999</v>
      </c>
      <c r="DQ1048">
        <v>1.002</v>
      </c>
      <c r="DU1048">
        <v>1007</v>
      </c>
      <c r="DV1048" t="s">
        <v>61</v>
      </c>
      <c r="DW1048" t="s">
        <v>61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40698532</v>
      </c>
      <c r="EF1048">
        <v>30</v>
      </c>
      <c r="EG1048" t="s">
        <v>17</v>
      </c>
      <c r="EH1048">
        <v>0</v>
      </c>
      <c r="EI1048" t="s">
        <v>3</v>
      </c>
      <c r="EJ1048">
        <v>1</v>
      </c>
      <c r="EK1048">
        <v>146</v>
      </c>
      <c r="EL1048" t="s">
        <v>134</v>
      </c>
      <c r="EM1048" t="s">
        <v>135</v>
      </c>
      <c r="EO1048" t="s">
        <v>3</v>
      </c>
      <c r="EQ1048">
        <v>0</v>
      </c>
      <c r="ER1048">
        <v>104.99</v>
      </c>
      <c r="ES1048">
        <v>104.99</v>
      </c>
      <c r="ET1048">
        <v>0</v>
      </c>
      <c r="EU1048">
        <v>0</v>
      </c>
      <c r="EV1048">
        <v>0</v>
      </c>
      <c r="EW1048">
        <v>0</v>
      </c>
      <c r="EX1048">
        <v>0</v>
      </c>
      <c r="FQ1048">
        <v>0</v>
      </c>
      <c r="FR1048">
        <v>0</v>
      </c>
      <c r="FS1048">
        <v>0</v>
      </c>
      <c r="FX1048">
        <v>161</v>
      </c>
      <c r="FY1048">
        <v>107</v>
      </c>
      <c r="GA1048" t="s">
        <v>3</v>
      </c>
      <c r="GD1048">
        <v>0</v>
      </c>
      <c r="GF1048">
        <v>-449487181</v>
      </c>
      <c r="GG1048">
        <v>2</v>
      </c>
      <c r="GH1048">
        <v>1</v>
      </c>
      <c r="GI1048">
        <v>2</v>
      </c>
      <c r="GJ1048">
        <v>0</v>
      </c>
      <c r="GK1048">
        <f>ROUND(R1048*(R12)/100,2)</f>
        <v>0</v>
      </c>
      <c r="GL1048">
        <f t="shared" si="768"/>
        <v>0</v>
      </c>
      <c r="GM1048">
        <f t="shared" si="769"/>
        <v>546.45000000000005</v>
      </c>
      <c r="GN1048">
        <f t="shared" si="770"/>
        <v>546.45000000000005</v>
      </c>
      <c r="GO1048">
        <f t="shared" si="771"/>
        <v>0</v>
      </c>
      <c r="GP1048">
        <f t="shared" si="772"/>
        <v>0</v>
      </c>
      <c r="GR1048">
        <v>0</v>
      </c>
      <c r="GS1048">
        <v>3</v>
      </c>
      <c r="GT1048">
        <v>0</v>
      </c>
      <c r="GU1048" t="s">
        <v>3</v>
      </c>
      <c r="GV1048">
        <f t="shared" si="773"/>
        <v>0</v>
      </c>
      <c r="GW1048">
        <v>1</v>
      </c>
      <c r="GX1048">
        <f t="shared" si="774"/>
        <v>0</v>
      </c>
      <c r="HA1048">
        <v>0</v>
      </c>
      <c r="HB1048">
        <v>0</v>
      </c>
      <c r="HC1048">
        <f t="shared" si="775"/>
        <v>0</v>
      </c>
      <c r="HE1048" t="s">
        <v>3</v>
      </c>
      <c r="HF1048" t="s">
        <v>3</v>
      </c>
      <c r="HM1048" t="s">
        <v>3</v>
      </c>
      <c r="HN1048" t="s">
        <v>3</v>
      </c>
      <c r="HO1048" t="s">
        <v>3</v>
      </c>
      <c r="HP1048" t="s">
        <v>3</v>
      </c>
      <c r="HQ1048" t="s">
        <v>3</v>
      </c>
      <c r="HS1048">
        <v>0</v>
      </c>
      <c r="IK1048">
        <v>0</v>
      </c>
    </row>
    <row r="1049" spans="1:245" x14ac:dyDescent="0.2">
      <c r="A1049">
        <v>17</v>
      </c>
      <c r="B1049">
        <v>1</v>
      </c>
      <c r="C1049">
        <f>ROW(SmtRes!A23)</f>
        <v>23</v>
      </c>
      <c r="E1049" t="s">
        <v>240</v>
      </c>
      <c r="F1049" t="s">
        <v>184</v>
      </c>
      <c r="G1049" t="s">
        <v>185</v>
      </c>
      <c r="H1049" t="s">
        <v>186</v>
      </c>
      <c r="I1049">
        <f>ROUND(2.12/100,9)</f>
        <v>2.12E-2</v>
      </c>
      <c r="J1049">
        <v>0</v>
      </c>
      <c r="K1049">
        <f>ROUND(2.12/100,9)</f>
        <v>2.12E-2</v>
      </c>
      <c r="O1049">
        <f t="shared" si="743"/>
        <v>410.58</v>
      </c>
      <c r="P1049">
        <f t="shared" si="744"/>
        <v>2.2000000000000002</v>
      </c>
      <c r="Q1049">
        <f>(ROUND((ROUND((((ET1049*1.05))*AV1049*I1049),2)*BB1049),2)+ROUND((ROUND(((AE1049-((EU1049*1.05)))*AV1049*I1049),2)*BS1049),2))</f>
        <v>105.68</v>
      </c>
      <c r="R1049">
        <f t="shared" si="745"/>
        <v>28.69</v>
      </c>
      <c r="S1049">
        <f t="shared" si="746"/>
        <v>302.7</v>
      </c>
      <c r="T1049">
        <f t="shared" si="747"/>
        <v>0</v>
      </c>
      <c r="U1049">
        <f t="shared" si="748"/>
        <v>0.56634114599999996</v>
      </c>
      <c r="V1049">
        <f t="shared" si="749"/>
        <v>0</v>
      </c>
      <c r="W1049">
        <f t="shared" si="750"/>
        <v>0</v>
      </c>
      <c r="X1049">
        <f t="shared" si="751"/>
        <v>329.94</v>
      </c>
      <c r="Y1049">
        <f t="shared" si="752"/>
        <v>124.11</v>
      </c>
      <c r="AA1049">
        <v>44842498</v>
      </c>
      <c r="AB1049">
        <f t="shared" si="753"/>
        <v>652.41399999999999</v>
      </c>
      <c r="AC1049">
        <f t="shared" si="776"/>
        <v>14.14</v>
      </c>
      <c r="AD1049">
        <f>ROUND(((((ET1049*1.05))-((EU1049*1.05)))+AE1049),6)</f>
        <v>353.02050000000003</v>
      </c>
      <c r="AE1049">
        <f>ROUND(((EU1049*1.05)),6)</f>
        <v>27.111000000000001</v>
      </c>
      <c r="AF1049">
        <f>ROUND(((EV1049*1.05)),6)</f>
        <v>285.25349999999997</v>
      </c>
      <c r="AG1049">
        <f t="shared" si="755"/>
        <v>0</v>
      </c>
      <c r="AH1049">
        <f>((EW1049*1.05))</f>
        <v>25.515000000000001</v>
      </c>
      <c r="AI1049">
        <f>((EX1049*1.05))</f>
        <v>0</v>
      </c>
      <c r="AJ1049">
        <f t="shared" si="757"/>
        <v>0</v>
      </c>
      <c r="AK1049">
        <v>622.02</v>
      </c>
      <c r="AL1049">
        <v>14.14</v>
      </c>
      <c r="AM1049">
        <v>336.21</v>
      </c>
      <c r="AN1049">
        <v>25.82</v>
      </c>
      <c r="AO1049">
        <v>271.67</v>
      </c>
      <c r="AP1049">
        <v>0</v>
      </c>
      <c r="AQ1049">
        <v>24.3</v>
      </c>
      <c r="AR1049">
        <v>0</v>
      </c>
      <c r="AS1049">
        <v>0</v>
      </c>
      <c r="AT1049">
        <v>109</v>
      </c>
      <c r="AU1049">
        <v>41</v>
      </c>
      <c r="AV1049">
        <v>1.0469999999999999</v>
      </c>
      <c r="AW1049">
        <v>1.002</v>
      </c>
      <c r="AZ1049">
        <v>1</v>
      </c>
      <c r="BA1049">
        <v>47.82</v>
      </c>
      <c r="BB1049">
        <v>13.48</v>
      </c>
      <c r="BC1049">
        <v>7.33</v>
      </c>
      <c r="BD1049" t="s">
        <v>3</v>
      </c>
      <c r="BE1049" t="s">
        <v>3</v>
      </c>
      <c r="BF1049" t="s">
        <v>3</v>
      </c>
      <c r="BG1049" t="s">
        <v>3</v>
      </c>
      <c r="BH1049">
        <v>0</v>
      </c>
      <c r="BI1049">
        <v>1</v>
      </c>
      <c r="BJ1049" t="s">
        <v>241</v>
      </c>
      <c r="BM1049">
        <v>160</v>
      </c>
      <c r="BN1049">
        <v>0</v>
      </c>
      <c r="BO1049" t="s">
        <v>184</v>
      </c>
      <c r="BP1049">
        <v>1</v>
      </c>
      <c r="BQ1049">
        <v>30</v>
      </c>
      <c r="BR1049">
        <v>0</v>
      </c>
      <c r="BS1049">
        <v>47.82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109</v>
      </c>
      <c r="CA1049">
        <v>41</v>
      </c>
      <c r="CB1049" t="s">
        <v>3</v>
      </c>
      <c r="CE1049">
        <v>30</v>
      </c>
      <c r="CF1049">
        <v>0</v>
      </c>
      <c r="CG1049">
        <v>0</v>
      </c>
      <c r="CM1049">
        <v>0</v>
      </c>
      <c r="CN1049" t="s">
        <v>1008</v>
      </c>
      <c r="CO1049">
        <v>0</v>
      </c>
      <c r="CP1049">
        <f t="shared" si="758"/>
        <v>410.58</v>
      </c>
      <c r="CQ1049">
        <f t="shared" si="759"/>
        <v>103.87</v>
      </c>
      <c r="CR1049">
        <f>(ROUND((ROUND((((ET1049*1.05))*AV1049*1),2)*BB1049),2)+ROUND((ROUND(((AE1049-((EU1049*1.05)))*AV1049*1),2)*BS1049),2))</f>
        <v>4982.34</v>
      </c>
      <c r="CS1049">
        <f t="shared" si="760"/>
        <v>1357.61</v>
      </c>
      <c r="CT1049">
        <f t="shared" si="761"/>
        <v>14281.92</v>
      </c>
      <c r="CU1049">
        <f t="shared" si="762"/>
        <v>0</v>
      </c>
      <c r="CV1049">
        <f t="shared" si="763"/>
        <v>26.714205</v>
      </c>
      <c r="CW1049">
        <f t="shared" si="764"/>
        <v>0</v>
      </c>
      <c r="CX1049">
        <f t="shared" si="765"/>
        <v>0</v>
      </c>
      <c r="CY1049">
        <f t="shared" si="766"/>
        <v>329.94299999999998</v>
      </c>
      <c r="CZ1049">
        <f t="shared" si="767"/>
        <v>124.10699999999999</v>
      </c>
      <c r="DC1049" t="s">
        <v>3</v>
      </c>
      <c r="DD1049" t="s">
        <v>3</v>
      </c>
      <c r="DE1049" t="s">
        <v>218</v>
      </c>
      <c r="DF1049" t="s">
        <v>218</v>
      </c>
      <c r="DG1049" t="s">
        <v>218</v>
      </c>
      <c r="DH1049" t="s">
        <v>3</v>
      </c>
      <c r="DI1049" t="s">
        <v>218</v>
      </c>
      <c r="DJ1049" t="s">
        <v>218</v>
      </c>
      <c r="DK1049" t="s">
        <v>3</v>
      </c>
      <c r="DL1049" t="s">
        <v>3</v>
      </c>
      <c r="DM1049" t="s">
        <v>3</v>
      </c>
      <c r="DN1049">
        <v>134</v>
      </c>
      <c r="DO1049">
        <v>83</v>
      </c>
      <c r="DP1049">
        <v>1.0469999999999999</v>
      </c>
      <c r="DQ1049">
        <v>1.002</v>
      </c>
      <c r="DU1049">
        <v>1013</v>
      </c>
      <c r="DV1049" t="s">
        <v>186</v>
      </c>
      <c r="DW1049" t="s">
        <v>186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40698546</v>
      </c>
      <c r="EF1049">
        <v>30</v>
      </c>
      <c r="EG1049" t="s">
        <v>17</v>
      </c>
      <c r="EH1049">
        <v>0</v>
      </c>
      <c r="EI1049" t="s">
        <v>3</v>
      </c>
      <c r="EJ1049">
        <v>1</v>
      </c>
      <c r="EK1049">
        <v>160</v>
      </c>
      <c r="EL1049" t="s">
        <v>188</v>
      </c>
      <c r="EM1049" t="s">
        <v>189</v>
      </c>
      <c r="EO1049" t="s">
        <v>213</v>
      </c>
      <c r="EQ1049">
        <v>0</v>
      </c>
      <c r="ER1049">
        <v>622.02</v>
      </c>
      <c r="ES1049">
        <v>14.14</v>
      </c>
      <c r="ET1049">
        <v>336.21</v>
      </c>
      <c r="EU1049">
        <v>25.82</v>
      </c>
      <c r="EV1049">
        <v>271.67</v>
      </c>
      <c r="EW1049">
        <v>24.3</v>
      </c>
      <c r="EX1049">
        <v>0</v>
      </c>
      <c r="EY1049">
        <v>0</v>
      </c>
      <c r="FQ1049">
        <v>0</v>
      </c>
      <c r="FR1049">
        <v>0</v>
      </c>
      <c r="FS1049">
        <v>0</v>
      </c>
      <c r="FX1049">
        <v>134</v>
      </c>
      <c r="FY1049">
        <v>83</v>
      </c>
      <c r="GA1049" t="s">
        <v>3</v>
      </c>
      <c r="GD1049">
        <v>0</v>
      </c>
      <c r="GF1049">
        <v>67118392</v>
      </c>
      <c r="GG1049">
        <v>2</v>
      </c>
      <c r="GH1049">
        <v>1</v>
      </c>
      <c r="GI1049">
        <v>2</v>
      </c>
      <c r="GJ1049">
        <v>0</v>
      </c>
      <c r="GK1049">
        <f>ROUND(R1049*(R12)/100,2)</f>
        <v>45.9</v>
      </c>
      <c r="GL1049">
        <f t="shared" si="768"/>
        <v>0</v>
      </c>
      <c r="GM1049">
        <f t="shared" si="769"/>
        <v>910.53</v>
      </c>
      <c r="GN1049">
        <f t="shared" si="770"/>
        <v>910.53</v>
      </c>
      <c r="GO1049">
        <f t="shared" si="771"/>
        <v>0</v>
      </c>
      <c r="GP1049">
        <f t="shared" si="772"/>
        <v>0</v>
      </c>
      <c r="GR1049">
        <v>0</v>
      </c>
      <c r="GS1049">
        <v>3</v>
      </c>
      <c r="GT1049">
        <v>0</v>
      </c>
      <c r="GU1049" t="s">
        <v>3</v>
      </c>
      <c r="GV1049">
        <f t="shared" si="773"/>
        <v>0</v>
      </c>
      <c r="GW1049">
        <v>1</v>
      </c>
      <c r="GX1049">
        <f t="shared" si="774"/>
        <v>0</v>
      </c>
      <c r="HA1049">
        <v>0</v>
      </c>
      <c r="HB1049">
        <v>0</v>
      </c>
      <c r="HC1049">
        <f t="shared" si="775"/>
        <v>0</v>
      </c>
      <c r="HE1049" t="s">
        <v>3</v>
      </c>
      <c r="HF1049" t="s">
        <v>3</v>
      </c>
      <c r="HM1049" t="s">
        <v>3</v>
      </c>
      <c r="HN1049" t="s">
        <v>3</v>
      </c>
      <c r="HO1049" t="s">
        <v>3</v>
      </c>
      <c r="HP1049" t="s">
        <v>3</v>
      </c>
      <c r="HQ1049" t="s">
        <v>3</v>
      </c>
      <c r="HS1049">
        <v>0</v>
      </c>
      <c r="IK1049">
        <v>0</v>
      </c>
    </row>
    <row r="1050" spans="1:245" x14ac:dyDescent="0.2">
      <c r="A1050">
        <v>18</v>
      </c>
      <c r="B1050">
        <v>1</v>
      </c>
      <c r="C1050">
        <v>23</v>
      </c>
      <c r="E1050" t="s">
        <v>242</v>
      </c>
      <c r="F1050" t="s">
        <v>190</v>
      </c>
      <c r="G1050" t="s">
        <v>191</v>
      </c>
      <c r="H1050" t="s">
        <v>61</v>
      </c>
      <c r="I1050">
        <f>I1049*J1050</f>
        <v>0.36887999999999999</v>
      </c>
      <c r="J1050">
        <v>17.399999999999999</v>
      </c>
      <c r="K1050">
        <v>17.399999999999999</v>
      </c>
      <c r="O1050">
        <f t="shared" si="743"/>
        <v>1110.81</v>
      </c>
      <c r="P1050">
        <f t="shared" si="744"/>
        <v>1110.81</v>
      </c>
      <c r="Q1050">
        <f>(ROUND((ROUND(((ET1050)*AV1050*I1050),2)*BB1050),2)+ROUND((ROUND(((AE1050-(EU1050))*AV1050*I1050),2)*BS1050),2))</f>
        <v>0</v>
      </c>
      <c r="R1050">
        <f t="shared" si="745"/>
        <v>0</v>
      </c>
      <c r="S1050">
        <f t="shared" si="746"/>
        <v>0</v>
      </c>
      <c r="T1050">
        <f t="shared" si="747"/>
        <v>0</v>
      </c>
      <c r="U1050">
        <f t="shared" si="748"/>
        <v>0</v>
      </c>
      <c r="V1050">
        <f t="shared" si="749"/>
        <v>0</v>
      </c>
      <c r="W1050">
        <f t="shared" si="750"/>
        <v>0</v>
      </c>
      <c r="X1050">
        <f t="shared" si="751"/>
        <v>0</v>
      </c>
      <c r="Y1050">
        <f t="shared" si="752"/>
        <v>0</v>
      </c>
      <c r="AA1050">
        <v>44842498</v>
      </c>
      <c r="AB1050">
        <f t="shared" si="753"/>
        <v>160.62</v>
      </c>
      <c r="AC1050">
        <f t="shared" si="776"/>
        <v>160.62</v>
      </c>
      <c r="AD1050">
        <f>ROUND((((ET1050)-(EU1050))+AE1050),6)</f>
        <v>0</v>
      </c>
      <c r="AE1050">
        <f>ROUND((EU1050),6)</f>
        <v>0</v>
      </c>
      <c r="AF1050">
        <f>ROUND((EV1050),6)</f>
        <v>0</v>
      </c>
      <c r="AG1050">
        <f t="shared" si="755"/>
        <v>0</v>
      </c>
      <c r="AH1050">
        <f>(EW1050)</f>
        <v>0</v>
      </c>
      <c r="AI1050">
        <f>(EX1050)</f>
        <v>0</v>
      </c>
      <c r="AJ1050">
        <f t="shared" si="757"/>
        <v>0</v>
      </c>
      <c r="AK1050">
        <v>160.62</v>
      </c>
      <c r="AL1050">
        <v>160.62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1.002</v>
      </c>
      <c r="AZ1050">
        <v>1</v>
      </c>
      <c r="BA1050">
        <v>1</v>
      </c>
      <c r="BB1050">
        <v>1</v>
      </c>
      <c r="BC1050">
        <v>18.71</v>
      </c>
      <c r="BD1050" t="s">
        <v>3</v>
      </c>
      <c r="BE1050" t="s">
        <v>3</v>
      </c>
      <c r="BF1050" t="s">
        <v>3</v>
      </c>
      <c r="BG1050" t="s">
        <v>3</v>
      </c>
      <c r="BH1050">
        <v>3</v>
      </c>
      <c r="BI1050">
        <v>1</v>
      </c>
      <c r="BJ1050" t="s">
        <v>192</v>
      </c>
      <c r="BM1050">
        <v>160</v>
      </c>
      <c r="BN1050">
        <v>0</v>
      </c>
      <c r="BO1050" t="s">
        <v>190</v>
      </c>
      <c r="BP1050">
        <v>1</v>
      </c>
      <c r="BQ1050">
        <v>30</v>
      </c>
      <c r="BR1050">
        <v>0</v>
      </c>
      <c r="BS1050">
        <v>1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3</v>
      </c>
      <c r="BZ1050">
        <v>0</v>
      </c>
      <c r="CA1050">
        <v>0</v>
      </c>
      <c r="CB1050" t="s">
        <v>3</v>
      </c>
      <c r="CE1050">
        <v>30</v>
      </c>
      <c r="CF1050">
        <v>0</v>
      </c>
      <c r="CG1050">
        <v>0</v>
      </c>
      <c r="CM1050">
        <v>0</v>
      </c>
      <c r="CN1050" t="s">
        <v>3</v>
      </c>
      <c r="CO1050">
        <v>0</v>
      </c>
      <c r="CP1050">
        <f t="shared" si="758"/>
        <v>1110.81</v>
      </c>
      <c r="CQ1050">
        <f t="shared" si="759"/>
        <v>3011.19</v>
      </c>
      <c r="CR1050">
        <f>(ROUND((ROUND(((ET1050)*AV1050*1),2)*BB1050),2)+ROUND((ROUND(((AE1050-(EU1050))*AV1050*1),2)*BS1050),2))</f>
        <v>0</v>
      </c>
      <c r="CS1050">
        <f t="shared" si="760"/>
        <v>0</v>
      </c>
      <c r="CT1050">
        <f t="shared" si="761"/>
        <v>0</v>
      </c>
      <c r="CU1050">
        <f t="shared" si="762"/>
        <v>0</v>
      </c>
      <c r="CV1050">
        <f t="shared" si="763"/>
        <v>0</v>
      </c>
      <c r="CW1050">
        <f t="shared" si="764"/>
        <v>0</v>
      </c>
      <c r="CX1050">
        <f t="shared" si="765"/>
        <v>0</v>
      </c>
      <c r="CY1050">
        <f t="shared" si="766"/>
        <v>0</v>
      </c>
      <c r="CZ1050">
        <f t="shared" si="767"/>
        <v>0</v>
      </c>
      <c r="DC1050" t="s">
        <v>3</v>
      </c>
      <c r="DD1050" t="s">
        <v>3</v>
      </c>
      <c r="DE1050" t="s">
        <v>3</v>
      </c>
      <c r="DF1050" t="s">
        <v>3</v>
      </c>
      <c r="DG1050" t="s">
        <v>3</v>
      </c>
      <c r="DH1050" t="s">
        <v>3</v>
      </c>
      <c r="DI1050" t="s">
        <v>3</v>
      </c>
      <c r="DJ1050" t="s">
        <v>3</v>
      </c>
      <c r="DK1050" t="s">
        <v>3</v>
      </c>
      <c r="DL1050" t="s">
        <v>3</v>
      </c>
      <c r="DM1050" t="s">
        <v>3</v>
      </c>
      <c r="DN1050">
        <v>134</v>
      </c>
      <c r="DO1050">
        <v>83</v>
      </c>
      <c r="DP1050">
        <v>1.0469999999999999</v>
      </c>
      <c r="DQ1050">
        <v>1.002</v>
      </c>
      <c r="DU1050">
        <v>1007</v>
      </c>
      <c r="DV1050" t="s">
        <v>61</v>
      </c>
      <c r="DW1050" t="s">
        <v>61</v>
      </c>
      <c r="DX1050">
        <v>1</v>
      </c>
      <c r="DZ1050" t="s">
        <v>3</v>
      </c>
      <c r="EA1050" t="s">
        <v>3</v>
      </c>
      <c r="EB1050" t="s">
        <v>3</v>
      </c>
      <c r="EC1050" t="s">
        <v>3</v>
      </c>
      <c r="EE1050">
        <v>40698546</v>
      </c>
      <c r="EF1050">
        <v>30</v>
      </c>
      <c r="EG1050" t="s">
        <v>17</v>
      </c>
      <c r="EH1050">
        <v>0</v>
      </c>
      <c r="EI1050" t="s">
        <v>3</v>
      </c>
      <c r="EJ1050">
        <v>1</v>
      </c>
      <c r="EK1050">
        <v>160</v>
      </c>
      <c r="EL1050" t="s">
        <v>188</v>
      </c>
      <c r="EM1050" t="s">
        <v>189</v>
      </c>
      <c r="EO1050" t="s">
        <v>3</v>
      </c>
      <c r="EQ1050">
        <v>0</v>
      </c>
      <c r="ER1050">
        <v>160.62</v>
      </c>
      <c r="ES1050">
        <v>160.62</v>
      </c>
      <c r="ET1050">
        <v>0</v>
      </c>
      <c r="EU1050">
        <v>0</v>
      </c>
      <c r="EV1050">
        <v>0</v>
      </c>
      <c r="EW1050">
        <v>0</v>
      </c>
      <c r="EX1050">
        <v>0</v>
      </c>
      <c r="FQ1050">
        <v>0</v>
      </c>
      <c r="FR1050">
        <v>0</v>
      </c>
      <c r="FS1050">
        <v>0</v>
      </c>
      <c r="FX1050">
        <v>134</v>
      </c>
      <c r="FY1050">
        <v>83</v>
      </c>
      <c r="GA1050" t="s">
        <v>3</v>
      </c>
      <c r="GD1050">
        <v>0</v>
      </c>
      <c r="GF1050">
        <v>558400410</v>
      </c>
      <c r="GG1050">
        <v>2</v>
      </c>
      <c r="GH1050">
        <v>1</v>
      </c>
      <c r="GI1050">
        <v>2</v>
      </c>
      <c r="GJ1050">
        <v>0</v>
      </c>
      <c r="GK1050">
        <f>ROUND(R1050*(R12)/100,2)</f>
        <v>0</v>
      </c>
      <c r="GL1050">
        <f t="shared" si="768"/>
        <v>0</v>
      </c>
      <c r="GM1050">
        <f t="shared" si="769"/>
        <v>1110.81</v>
      </c>
      <c r="GN1050">
        <f t="shared" si="770"/>
        <v>1110.81</v>
      </c>
      <c r="GO1050">
        <f t="shared" si="771"/>
        <v>0</v>
      </c>
      <c r="GP1050">
        <f t="shared" si="772"/>
        <v>0</v>
      </c>
      <c r="GR1050">
        <v>0</v>
      </c>
      <c r="GS1050">
        <v>3</v>
      </c>
      <c r="GT1050">
        <v>0</v>
      </c>
      <c r="GU1050" t="s">
        <v>3</v>
      </c>
      <c r="GV1050">
        <f t="shared" si="773"/>
        <v>0</v>
      </c>
      <c r="GW1050">
        <v>1</v>
      </c>
      <c r="GX1050">
        <f t="shared" si="774"/>
        <v>0</v>
      </c>
      <c r="HA1050">
        <v>0</v>
      </c>
      <c r="HB1050">
        <v>0</v>
      </c>
      <c r="HC1050">
        <f t="shared" si="775"/>
        <v>0</v>
      </c>
      <c r="HE1050" t="s">
        <v>3</v>
      </c>
      <c r="HF1050" t="s">
        <v>3</v>
      </c>
      <c r="HM1050" t="s">
        <v>3</v>
      </c>
      <c r="HN1050" t="s">
        <v>3</v>
      </c>
      <c r="HO1050" t="s">
        <v>3</v>
      </c>
      <c r="HP1050" t="s">
        <v>3</v>
      </c>
      <c r="HQ1050" t="s">
        <v>3</v>
      </c>
      <c r="HS1050">
        <v>0</v>
      </c>
      <c r="IK1050">
        <v>0</v>
      </c>
    </row>
    <row r="1051" spans="1:245" x14ac:dyDescent="0.2">
      <c r="A1051">
        <v>17</v>
      </c>
      <c r="B1051">
        <v>1</v>
      </c>
      <c r="E1051" t="s">
        <v>3</v>
      </c>
      <c r="F1051" t="s">
        <v>63</v>
      </c>
      <c r="G1051" t="s">
        <v>64</v>
      </c>
      <c r="H1051" t="s">
        <v>65</v>
      </c>
      <c r="I1051">
        <v>0</v>
      </c>
      <c r="J1051">
        <v>0</v>
      </c>
      <c r="K1051">
        <v>0</v>
      </c>
      <c r="O1051">
        <f t="shared" si="743"/>
        <v>0</v>
      </c>
      <c r="P1051">
        <f t="shared" si="744"/>
        <v>0</v>
      </c>
      <c r="Q1051">
        <f>(ROUND((ROUND((((ET1051*1.05))*AV1051*I1051),2)*BB1051),2)+ROUND((ROUND(((AE1051-((EU1051*1.05)))*AV1051*I1051),2)*BS1051),2))</f>
        <v>0</v>
      </c>
      <c r="R1051">
        <f t="shared" si="745"/>
        <v>0</v>
      </c>
      <c r="S1051">
        <f t="shared" si="746"/>
        <v>0</v>
      </c>
      <c r="T1051">
        <f t="shared" si="747"/>
        <v>0</v>
      </c>
      <c r="U1051">
        <f t="shared" si="748"/>
        <v>0</v>
      </c>
      <c r="V1051">
        <f t="shared" si="749"/>
        <v>0</v>
      </c>
      <c r="W1051">
        <f t="shared" si="750"/>
        <v>0</v>
      </c>
      <c r="X1051">
        <f t="shared" si="751"/>
        <v>0</v>
      </c>
      <c r="Y1051">
        <f t="shared" si="752"/>
        <v>0</v>
      </c>
      <c r="AA1051">
        <v>-1</v>
      </c>
      <c r="AB1051">
        <f t="shared" si="753"/>
        <v>1768.6745000000001</v>
      </c>
      <c r="AC1051">
        <f t="shared" si="776"/>
        <v>419.96</v>
      </c>
      <c r="AD1051">
        <f>ROUND(((((ET1051*1.05))-((EU1051*1.05)))+AE1051),6)</f>
        <v>0</v>
      </c>
      <c r="AE1051">
        <f>ROUND(((EU1051*1.05)),6)</f>
        <v>0</v>
      </c>
      <c r="AF1051">
        <f>ROUND(((EV1051*1.05)),6)</f>
        <v>1348.7145</v>
      </c>
      <c r="AG1051">
        <f t="shared" si="755"/>
        <v>0</v>
      </c>
      <c r="AH1051">
        <f>((EW1051*1.05))</f>
        <v>128.20500000000001</v>
      </c>
      <c r="AI1051">
        <f>((EX1051*1.05))</f>
        <v>0</v>
      </c>
      <c r="AJ1051">
        <f t="shared" si="757"/>
        <v>0</v>
      </c>
      <c r="AK1051">
        <v>1704.45</v>
      </c>
      <c r="AL1051">
        <v>419.96</v>
      </c>
      <c r="AM1051">
        <v>0</v>
      </c>
      <c r="AN1051">
        <v>0</v>
      </c>
      <c r="AO1051">
        <v>1284.49</v>
      </c>
      <c r="AP1051">
        <v>0</v>
      </c>
      <c r="AQ1051">
        <v>122.1</v>
      </c>
      <c r="AR1051">
        <v>0</v>
      </c>
      <c r="AS1051">
        <v>0</v>
      </c>
      <c r="AT1051">
        <v>115</v>
      </c>
      <c r="AU1051">
        <v>41</v>
      </c>
      <c r="AV1051">
        <v>1.0469999999999999</v>
      </c>
      <c r="AW1051">
        <v>1</v>
      </c>
      <c r="AZ1051">
        <v>1</v>
      </c>
      <c r="BA1051">
        <v>47.82</v>
      </c>
      <c r="BB1051">
        <v>1</v>
      </c>
      <c r="BC1051">
        <v>8.91</v>
      </c>
      <c r="BD1051" t="s">
        <v>3</v>
      </c>
      <c r="BE1051" t="s">
        <v>3</v>
      </c>
      <c r="BF1051" t="s">
        <v>3</v>
      </c>
      <c r="BG1051" t="s">
        <v>3</v>
      </c>
      <c r="BH1051">
        <v>0</v>
      </c>
      <c r="BI1051">
        <v>1</v>
      </c>
      <c r="BJ1051" t="s">
        <v>66</v>
      </c>
      <c r="BM1051">
        <v>661</v>
      </c>
      <c r="BN1051">
        <v>0</v>
      </c>
      <c r="BO1051" t="s">
        <v>63</v>
      </c>
      <c r="BP1051">
        <v>1</v>
      </c>
      <c r="BQ1051">
        <v>60</v>
      </c>
      <c r="BR1051">
        <v>0</v>
      </c>
      <c r="BS1051">
        <v>47.82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115</v>
      </c>
      <c r="CA1051">
        <v>41</v>
      </c>
      <c r="CB1051" t="s">
        <v>3</v>
      </c>
      <c r="CE1051">
        <v>30</v>
      </c>
      <c r="CF1051">
        <v>0</v>
      </c>
      <c r="CG1051">
        <v>0</v>
      </c>
      <c r="CM1051">
        <v>0</v>
      </c>
      <c r="CN1051" t="s">
        <v>1008</v>
      </c>
      <c r="CO1051">
        <v>0</v>
      </c>
      <c r="CP1051">
        <f t="shared" si="758"/>
        <v>0</v>
      </c>
      <c r="CQ1051">
        <f t="shared" si="759"/>
        <v>3741.84</v>
      </c>
      <c r="CR1051">
        <f>(ROUND((ROUND((((ET1051*1.05))*AV1051*1),2)*BB1051),2)+ROUND((ROUND(((AE1051-((EU1051*1.05)))*AV1051*1),2)*BS1051),2))</f>
        <v>0</v>
      </c>
      <c r="CS1051">
        <f t="shared" si="760"/>
        <v>0</v>
      </c>
      <c r="CT1051">
        <f t="shared" si="761"/>
        <v>67526.62</v>
      </c>
      <c r="CU1051">
        <f t="shared" si="762"/>
        <v>0</v>
      </c>
      <c r="CV1051">
        <f t="shared" si="763"/>
        <v>134.23063500000001</v>
      </c>
      <c r="CW1051">
        <f t="shared" si="764"/>
        <v>0</v>
      </c>
      <c r="CX1051">
        <f t="shared" si="765"/>
        <v>0</v>
      </c>
      <c r="CY1051">
        <f t="shared" si="766"/>
        <v>0</v>
      </c>
      <c r="CZ1051">
        <f t="shared" si="767"/>
        <v>0</v>
      </c>
      <c r="DC1051" t="s">
        <v>3</v>
      </c>
      <c r="DD1051" t="s">
        <v>3</v>
      </c>
      <c r="DE1051" t="s">
        <v>218</v>
      </c>
      <c r="DF1051" t="s">
        <v>218</v>
      </c>
      <c r="DG1051" t="s">
        <v>218</v>
      </c>
      <c r="DH1051" t="s">
        <v>3</v>
      </c>
      <c r="DI1051" t="s">
        <v>218</v>
      </c>
      <c r="DJ1051" t="s">
        <v>218</v>
      </c>
      <c r="DK1051" t="s">
        <v>3</v>
      </c>
      <c r="DL1051" t="s">
        <v>3</v>
      </c>
      <c r="DM1051" t="s">
        <v>3</v>
      </c>
      <c r="DN1051">
        <v>140</v>
      </c>
      <c r="DO1051">
        <v>79</v>
      </c>
      <c r="DP1051">
        <v>1.0469999999999999</v>
      </c>
      <c r="DQ1051">
        <v>1</v>
      </c>
      <c r="DU1051">
        <v>1013</v>
      </c>
      <c r="DV1051" t="s">
        <v>65</v>
      </c>
      <c r="DW1051" t="s">
        <v>65</v>
      </c>
      <c r="DX1051">
        <v>1</v>
      </c>
      <c r="DZ1051" t="s">
        <v>3</v>
      </c>
      <c r="EA1051" t="s">
        <v>3</v>
      </c>
      <c r="EB1051" t="s">
        <v>3</v>
      </c>
      <c r="EC1051" t="s">
        <v>3</v>
      </c>
      <c r="EE1051">
        <v>40699047</v>
      </c>
      <c r="EF1051">
        <v>60</v>
      </c>
      <c r="EG1051" t="s">
        <v>33</v>
      </c>
      <c r="EH1051">
        <v>0</v>
      </c>
      <c r="EI1051" t="s">
        <v>3</v>
      </c>
      <c r="EJ1051">
        <v>1</v>
      </c>
      <c r="EK1051">
        <v>661</v>
      </c>
      <c r="EL1051" t="s">
        <v>67</v>
      </c>
      <c r="EM1051" t="s">
        <v>68</v>
      </c>
      <c r="EO1051" t="s">
        <v>213</v>
      </c>
      <c r="EQ1051">
        <v>132096</v>
      </c>
      <c r="ER1051">
        <v>1704.45</v>
      </c>
      <c r="ES1051">
        <v>419.96</v>
      </c>
      <c r="ET1051">
        <v>0</v>
      </c>
      <c r="EU1051">
        <v>0</v>
      </c>
      <c r="EV1051">
        <v>1284.49</v>
      </c>
      <c r="EW1051">
        <v>122.1</v>
      </c>
      <c r="EX1051">
        <v>0</v>
      </c>
      <c r="EY1051">
        <v>0</v>
      </c>
      <c r="FQ1051">
        <v>0</v>
      </c>
      <c r="FR1051">
        <v>0</v>
      </c>
      <c r="FS1051">
        <v>0</v>
      </c>
      <c r="FX1051">
        <v>140</v>
      </c>
      <c r="FY1051">
        <v>79</v>
      </c>
      <c r="GA1051" t="s">
        <v>3</v>
      </c>
      <c r="GD1051">
        <v>0</v>
      </c>
      <c r="GF1051">
        <v>-668682565</v>
      </c>
      <c r="GG1051">
        <v>2</v>
      </c>
      <c r="GH1051">
        <v>1</v>
      </c>
      <c r="GI1051">
        <v>2</v>
      </c>
      <c r="GJ1051">
        <v>0</v>
      </c>
      <c r="GK1051">
        <f>ROUND(R1051*(R12)/100,2)</f>
        <v>0</v>
      </c>
      <c r="GL1051">
        <f t="shared" si="768"/>
        <v>0</v>
      </c>
      <c r="GM1051">
        <f t="shared" si="769"/>
        <v>0</v>
      </c>
      <c r="GN1051">
        <f t="shared" si="770"/>
        <v>0</v>
      </c>
      <c r="GO1051">
        <f t="shared" si="771"/>
        <v>0</v>
      </c>
      <c r="GP1051">
        <f t="shared" si="772"/>
        <v>0</v>
      </c>
      <c r="GR1051">
        <v>0</v>
      </c>
      <c r="GS1051">
        <v>3</v>
      </c>
      <c r="GT1051">
        <v>0</v>
      </c>
      <c r="GU1051" t="s">
        <v>3</v>
      </c>
      <c r="GV1051">
        <f t="shared" si="773"/>
        <v>0</v>
      </c>
      <c r="GW1051">
        <v>1</v>
      </c>
      <c r="GX1051">
        <f t="shared" si="774"/>
        <v>0</v>
      </c>
      <c r="HA1051">
        <v>0</v>
      </c>
      <c r="HB1051">
        <v>0</v>
      </c>
      <c r="HC1051">
        <f t="shared" si="775"/>
        <v>0</v>
      </c>
      <c r="HE1051" t="s">
        <v>3</v>
      </c>
      <c r="HF1051" t="s">
        <v>3</v>
      </c>
      <c r="HM1051" t="s">
        <v>3</v>
      </c>
      <c r="HN1051" t="s">
        <v>3</v>
      </c>
      <c r="HO1051" t="s">
        <v>3</v>
      </c>
      <c r="HP1051" t="s">
        <v>3</v>
      </c>
      <c r="HQ1051" t="s">
        <v>3</v>
      </c>
      <c r="HS1051">
        <v>0</v>
      </c>
      <c r="IK1051">
        <v>0</v>
      </c>
    </row>
    <row r="1052" spans="1:245" x14ac:dyDescent="0.2">
      <c r="A1052">
        <v>17</v>
      </c>
      <c r="B1052">
        <v>1</v>
      </c>
      <c r="E1052" t="s">
        <v>3</v>
      </c>
      <c r="F1052" t="s">
        <v>130</v>
      </c>
      <c r="G1052" t="s">
        <v>131</v>
      </c>
      <c r="H1052" t="s">
        <v>132</v>
      </c>
      <c r="I1052">
        <v>0</v>
      </c>
      <c r="J1052">
        <v>0</v>
      </c>
      <c r="K1052">
        <v>0</v>
      </c>
      <c r="O1052">
        <f t="shared" si="743"/>
        <v>0</v>
      </c>
      <c r="P1052">
        <f t="shared" si="744"/>
        <v>0</v>
      </c>
      <c r="Q1052">
        <f>(ROUND((ROUND((((ET1052*1.05))*AV1052*I1052),2)*BB1052),2)+ROUND((ROUND(((AE1052-((EU1052*1.05)))*AV1052*I1052),2)*BS1052),2))</f>
        <v>0</v>
      </c>
      <c r="R1052">
        <f t="shared" si="745"/>
        <v>0</v>
      </c>
      <c r="S1052">
        <f t="shared" si="746"/>
        <v>0</v>
      </c>
      <c r="T1052">
        <f t="shared" si="747"/>
        <v>0</v>
      </c>
      <c r="U1052">
        <f t="shared" si="748"/>
        <v>0</v>
      </c>
      <c r="V1052">
        <f t="shared" si="749"/>
        <v>0</v>
      </c>
      <c r="W1052">
        <f t="shared" si="750"/>
        <v>0</v>
      </c>
      <c r="X1052">
        <f t="shared" si="751"/>
        <v>0</v>
      </c>
      <c r="Y1052">
        <f t="shared" si="752"/>
        <v>0</v>
      </c>
      <c r="AA1052">
        <v>-1</v>
      </c>
      <c r="AB1052">
        <f t="shared" si="753"/>
        <v>1446.088</v>
      </c>
      <c r="AC1052">
        <f t="shared" si="776"/>
        <v>35.35</v>
      </c>
      <c r="AD1052">
        <f>ROUND(((((ET1052*1.05))-((EU1052*1.05)))+AE1052),6)</f>
        <v>1251.6735000000001</v>
      </c>
      <c r="AE1052">
        <f>ROUND(((EU1052*1.05)),6)</f>
        <v>99.665999999999997</v>
      </c>
      <c r="AF1052">
        <f>ROUND(((EV1052*1.05)),6)</f>
        <v>159.06450000000001</v>
      </c>
      <c r="AG1052">
        <f t="shared" si="755"/>
        <v>0</v>
      </c>
      <c r="AH1052">
        <f>((EW1052*1.05))</f>
        <v>15.120000000000001</v>
      </c>
      <c r="AI1052">
        <f>((EX1052*1.05))</f>
        <v>0</v>
      </c>
      <c r="AJ1052">
        <f t="shared" si="757"/>
        <v>0</v>
      </c>
      <c r="AK1052">
        <v>1378.91</v>
      </c>
      <c r="AL1052">
        <v>35.35</v>
      </c>
      <c r="AM1052">
        <v>1192.07</v>
      </c>
      <c r="AN1052">
        <v>94.92</v>
      </c>
      <c r="AO1052">
        <v>151.49</v>
      </c>
      <c r="AP1052">
        <v>0</v>
      </c>
      <c r="AQ1052">
        <v>14.4</v>
      </c>
      <c r="AR1052">
        <v>0</v>
      </c>
      <c r="AS1052">
        <v>0</v>
      </c>
      <c r="AT1052">
        <v>134</v>
      </c>
      <c r="AU1052">
        <v>55</v>
      </c>
      <c r="AV1052">
        <v>1.0469999999999999</v>
      </c>
      <c r="AW1052">
        <v>1.002</v>
      </c>
      <c r="AZ1052">
        <v>1</v>
      </c>
      <c r="BA1052">
        <v>47.82</v>
      </c>
      <c r="BB1052">
        <v>13.28</v>
      </c>
      <c r="BC1052">
        <v>7.33</v>
      </c>
      <c r="BD1052" t="s">
        <v>3</v>
      </c>
      <c r="BE1052" t="s">
        <v>3</v>
      </c>
      <c r="BF1052" t="s">
        <v>3</v>
      </c>
      <c r="BG1052" t="s">
        <v>3</v>
      </c>
      <c r="BH1052">
        <v>0</v>
      </c>
      <c r="BI1052">
        <v>1</v>
      </c>
      <c r="BJ1052" t="s">
        <v>133</v>
      </c>
      <c r="BM1052">
        <v>146</v>
      </c>
      <c r="BN1052">
        <v>0</v>
      </c>
      <c r="BO1052" t="s">
        <v>130</v>
      </c>
      <c r="BP1052">
        <v>1</v>
      </c>
      <c r="BQ1052">
        <v>30</v>
      </c>
      <c r="BR1052">
        <v>0</v>
      </c>
      <c r="BS1052">
        <v>47.82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134</v>
      </c>
      <c r="CA1052">
        <v>55</v>
      </c>
      <c r="CB1052" t="s">
        <v>3</v>
      </c>
      <c r="CE1052">
        <v>30</v>
      </c>
      <c r="CF1052">
        <v>0</v>
      </c>
      <c r="CG1052">
        <v>0</v>
      </c>
      <c r="CM1052">
        <v>0</v>
      </c>
      <c r="CN1052" t="s">
        <v>1008</v>
      </c>
      <c r="CO1052">
        <v>0</v>
      </c>
      <c r="CP1052">
        <f t="shared" si="758"/>
        <v>0</v>
      </c>
      <c r="CQ1052">
        <f t="shared" si="759"/>
        <v>259.63</v>
      </c>
      <c r="CR1052">
        <f>(ROUND((ROUND((((ET1052*1.05))*AV1052*1),2)*BB1052),2)+ROUND((ROUND(((AE1052-((EU1052*1.05)))*AV1052*1),2)*BS1052),2))</f>
        <v>17403.439999999999</v>
      </c>
      <c r="CS1052">
        <f t="shared" si="760"/>
        <v>4990.0200000000004</v>
      </c>
      <c r="CT1052">
        <f t="shared" si="761"/>
        <v>7963.94</v>
      </c>
      <c r="CU1052">
        <f t="shared" si="762"/>
        <v>0</v>
      </c>
      <c r="CV1052">
        <f t="shared" si="763"/>
        <v>15.830640000000001</v>
      </c>
      <c r="CW1052">
        <f t="shared" si="764"/>
        <v>0</v>
      </c>
      <c r="CX1052">
        <f t="shared" si="765"/>
        <v>0</v>
      </c>
      <c r="CY1052">
        <f t="shared" si="766"/>
        <v>0</v>
      </c>
      <c r="CZ1052">
        <f t="shared" si="767"/>
        <v>0</v>
      </c>
      <c r="DC1052" t="s">
        <v>3</v>
      </c>
      <c r="DD1052" t="s">
        <v>3</v>
      </c>
      <c r="DE1052" t="s">
        <v>218</v>
      </c>
      <c r="DF1052" t="s">
        <v>218</v>
      </c>
      <c r="DG1052" t="s">
        <v>218</v>
      </c>
      <c r="DH1052" t="s">
        <v>3</v>
      </c>
      <c r="DI1052" t="s">
        <v>218</v>
      </c>
      <c r="DJ1052" t="s">
        <v>218</v>
      </c>
      <c r="DK1052" t="s">
        <v>3</v>
      </c>
      <c r="DL1052" t="s">
        <v>3</v>
      </c>
      <c r="DM1052" t="s">
        <v>3</v>
      </c>
      <c r="DN1052">
        <v>161</v>
      </c>
      <c r="DO1052">
        <v>107</v>
      </c>
      <c r="DP1052">
        <v>1.0469999999999999</v>
      </c>
      <c r="DQ1052">
        <v>1.002</v>
      </c>
      <c r="DU1052">
        <v>1013</v>
      </c>
      <c r="DV1052" t="s">
        <v>132</v>
      </c>
      <c r="DW1052" t="s">
        <v>132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40698532</v>
      </c>
      <c r="EF1052">
        <v>30</v>
      </c>
      <c r="EG1052" t="s">
        <v>17</v>
      </c>
      <c r="EH1052">
        <v>0</v>
      </c>
      <c r="EI1052" t="s">
        <v>3</v>
      </c>
      <c r="EJ1052">
        <v>1</v>
      </c>
      <c r="EK1052">
        <v>146</v>
      </c>
      <c r="EL1052" t="s">
        <v>134</v>
      </c>
      <c r="EM1052" t="s">
        <v>135</v>
      </c>
      <c r="EO1052" t="s">
        <v>213</v>
      </c>
      <c r="EQ1052">
        <v>132096</v>
      </c>
      <c r="ER1052">
        <v>1378.91</v>
      </c>
      <c r="ES1052">
        <v>35.35</v>
      </c>
      <c r="ET1052">
        <v>1192.07</v>
      </c>
      <c r="EU1052">
        <v>94.92</v>
      </c>
      <c r="EV1052">
        <v>151.49</v>
      </c>
      <c r="EW1052">
        <v>14.4</v>
      </c>
      <c r="EX1052">
        <v>0</v>
      </c>
      <c r="EY1052">
        <v>0</v>
      </c>
      <c r="FQ1052">
        <v>0</v>
      </c>
      <c r="FR1052">
        <v>0</v>
      </c>
      <c r="FS1052">
        <v>0</v>
      </c>
      <c r="FX1052">
        <v>161</v>
      </c>
      <c r="FY1052">
        <v>107</v>
      </c>
      <c r="GA1052" t="s">
        <v>3</v>
      </c>
      <c r="GD1052">
        <v>0</v>
      </c>
      <c r="GF1052">
        <v>-1177786428</v>
      </c>
      <c r="GG1052">
        <v>2</v>
      </c>
      <c r="GH1052">
        <v>1</v>
      </c>
      <c r="GI1052">
        <v>2</v>
      </c>
      <c r="GJ1052">
        <v>0</v>
      </c>
      <c r="GK1052">
        <f>ROUND(R1052*(R12)/100,2)</f>
        <v>0</v>
      </c>
      <c r="GL1052">
        <f t="shared" si="768"/>
        <v>0</v>
      </c>
      <c r="GM1052">
        <f t="shared" si="769"/>
        <v>0</v>
      </c>
      <c r="GN1052">
        <f t="shared" si="770"/>
        <v>0</v>
      </c>
      <c r="GO1052">
        <f t="shared" si="771"/>
        <v>0</v>
      </c>
      <c r="GP1052">
        <f t="shared" si="772"/>
        <v>0</v>
      </c>
      <c r="GR1052">
        <v>0</v>
      </c>
      <c r="GS1052">
        <v>3</v>
      </c>
      <c r="GT1052">
        <v>0</v>
      </c>
      <c r="GU1052" t="s">
        <v>3</v>
      </c>
      <c r="GV1052">
        <f t="shared" si="773"/>
        <v>0</v>
      </c>
      <c r="GW1052">
        <v>1</v>
      </c>
      <c r="GX1052">
        <f t="shared" si="774"/>
        <v>0</v>
      </c>
      <c r="HA1052">
        <v>0</v>
      </c>
      <c r="HB1052">
        <v>0</v>
      </c>
      <c r="HC1052">
        <f t="shared" si="775"/>
        <v>0</v>
      </c>
      <c r="HE1052" t="s">
        <v>3</v>
      </c>
      <c r="HF1052" t="s">
        <v>3</v>
      </c>
      <c r="HM1052" t="s">
        <v>3</v>
      </c>
      <c r="HN1052" t="s">
        <v>3</v>
      </c>
      <c r="HO1052" t="s">
        <v>3</v>
      </c>
      <c r="HP1052" t="s">
        <v>3</v>
      </c>
      <c r="HQ1052" t="s">
        <v>3</v>
      </c>
      <c r="HS1052">
        <v>0</v>
      </c>
      <c r="IK1052">
        <v>0</v>
      </c>
    </row>
    <row r="1053" spans="1:245" x14ac:dyDescent="0.2">
      <c r="A1053">
        <v>18</v>
      </c>
      <c r="B1053">
        <v>1</v>
      </c>
      <c r="E1053" t="s">
        <v>3</v>
      </c>
      <c r="F1053" t="s">
        <v>136</v>
      </c>
      <c r="G1053" t="s">
        <v>137</v>
      </c>
      <c r="H1053" t="s">
        <v>61</v>
      </c>
      <c r="I1053">
        <f>I1052*J1053</f>
        <v>0</v>
      </c>
      <c r="J1053">
        <v>110</v>
      </c>
      <c r="K1053">
        <v>110</v>
      </c>
      <c r="O1053">
        <f t="shared" si="743"/>
        <v>0</v>
      </c>
      <c r="P1053">
        <f t="shared" si="744"/>
        <v>0</v>
      </c>
      <c r="Q1053">
        <f>(ROUND((ROUND(((ET1053)*AV1053*I1053),2)*BB1053),2)+ROUND((ROUND(((AE1053-(EU1053))*AV1053*I1053),2)*BS1053),2))</f>
        <v>0</v>
      </c>
      <c r="R1053">
        <f t="shared" si="745"/>
        <v>0</v>
      </c>
      <c r="S1053">
        <f t="shared" si="746"/>
        <v>0</v>
      </c>
      <c r="T1053">
        <f t="shared" si="747"/>
        <v>0</v>
      </c>
      <c r="U1053">
        <f t="shared" si="748"/>
        <v>0</v>
      </c>
      <c r="V1053">
        <f t="shared" si="749"/>
        <v>0</v>
      </c>
      <c r="W1053">
        <f t="shared" si="750"/>
        <v>0</v>
      </c>
      <c r="X1053">
        <f t="shared" si="751"/>
        <v>0</v>
      </c>
      <c r="Y1053">
        <f t="shared" si="752"/>
        <v>0</v>
      </c>
      <c r="AA1053">
        <v>-1</v>
      </c>
      <c r="AB1053">
        <f t="shared" si="753"/>
        <v>104.99</v>
      </c>
      <c r="AC1053">
        <f t="shared" si="776"/>
        <v>104.99</v>
      </c>
      <c r="AD1053">
        <f>ROUND((((ET1053)-(EU1053))+AE1053),6)</f>
        <v>0</v>
      </c>
      <c r="AE1053">
        <f>ROUND((EU1053),6)</f>
        <v>0</v>
      </c>
      <c r="AF1053">
        <f>ROUND((EV1053),6)</f>
        <v>0</v>
      </c>
      <c r="AG1053">
        <f t="shared" si="755"/>
        <v>0</v>
      </c>
      <c r="AH1053">
        <f>(EW1053)</f>
        <v>0</v>
      </c>
      <c r="AI1053">
        <f>(EX1053)</f>
        <v>0</v>
      </c>
      <c r="AJ1053">
        <f t="shared" si="757"/>
        <v>0</v>
      </c>
      <c r="AK1053">
        <v>104.99</v>
      </c>
      <c r="AL1053">
        <v>104.99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1.002</v>
      </c>
      <c r="AZ1053">
        <v>1</v>
      </c>
      <c r="BA1053">
        <v>1</v>
      </c>
      <c r="BB1053">
        <v>1</v>
      </c>
      <c r="BC1053">
        <v>8.91</v>
      </c>
      <c r="BD1053" t="s">
        <v>3</v>
      </c>
      <c r="BE1053" t="s">
        <v>3</v>
      </c>
      <c r="BF1053" t="s">
        <v>3</v>
      </c>
      <c r="BG1053" t="s">
        <v>3</v>
      </c>
      <c r="BH1053">
        <v>3</v>
      </c>
      <c r="BI1053">
        <v>1</v>
      </c>
      <c r="BJ1053" t="s">
        <v>138</v>
      </c>
      <c r="BM1053">
        <v>146</v>
      </c>
      <c r="BN1053">
        <v>0</v>
      </c>
      <c r="BO1053" t="s">
        <v>136</v>
      </c>
      <c r="BP1053">
        <v>1</v>
      </c>
      <c r="BQ1053">
        <v>30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0</v>
      </c>
      <c r="CA1053">
        <v>0</v>
      </c>
      <c r="CB1053" t="s">
        <v>3</v>
      </c>
      <c r="CE1053">
        <v>30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758"/>
        <v>0</v>
      </c>
      <c r="CQ1053">
        <f t="shared" si="759"/>
        <v>937.33</v>
      </c>
      <c r="CR1053">
        <f>(ROUND((ROUND(((ET1053)*AV1053*1),2)*BB1053),2)+ROUND((ROUND(((AE1053-(EU1053))*AV1053*1),2)*BS1053),2))</f>
        <v>0</v>
      </c>
      <c r="CS1053">
        <f t="shared" si="760"/>
        <v>0</v>
      </c>
      <c r="CT1053">
        <f t="shared" si="761"/>
        <v>0</v>
      </c>
      <c r="CU1053">
        <f t="shared" si="762"/>
        <v>0</v>
      </c>
      <c r="CV1053">
        <f t="shared" si="763"/>
        <v>0</v>
      </c>
      <c r="CW1053">
        <f t="shared" si="764"/>
        <v>0</v>
      </c>
      <c r="CX1053">
        <f t="shared" si="765"/>
        <v>0</v>
      </c>
      <c r="CY1053">
        <f t="shared" si="766"/>
        <v>0</v>
      </c>
      <c r="CZ1053">
        <f t="shared" si="767"/>
        <v>0</v>
      </c>
      <c r="DC1053" t="s">
        <v>3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161</v>
      </c>
      <c r="DO1053">
        <v>107</v>
      </c>
      <c r="DP1053">
        <v>1.0469999999999999</v>
      </c>
      <c r="DQ1053">
        <v>1.002</v>
      </c>
      <c r="DU1053">
        <v>1007</v>
      </c>
      <c r="DV1053" t="s">
        <v>61</v>
      </c>
      <c r="DW1053" t="s">
        <v>61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40698532</v>
      </c>
      <c r="EF1053">
        <v>30</v>
      </c>
      <c r="EG1053" t="s">
        <v>17</v>
      </c>
      <c r="EH1053">
        <v>0</v>
      </c>
      <c r="EI1053" t="s">
        <v>3</v>
      </c>
      <c r="EJ1053">
        <v>1</v>
      </c>
      <c r="EK1053">
        <v>146</v>
      </c>
      <c r="EL1053" t="s">
        <v>134</v>
      </c>
      <c r="EM1053" t="s">
        <v>135</v>
      </c>
      <c r="EO1053" t="s">
        <v>3</v>
      </c>
      <c r="EQ1053">
        <v>1024</v>
      </c>
      <c r="ER1053">
        <v>104.99</v>
      </c>
      <c r="ES1053">
        <v>104.99</v>
      </c>
      <c r="ET1053">
        <v>0</v>
      </c>
      <c r="EU1053">
        <v>0</v>
      </c>
      <c r="EV1053">
        <v>0</v>
      </c>
      <c r="EW1053">
        <v>0</v>
      </c>
      <c r="EX1053">
        <v>0</v>
      </c>
      <c r="FQ1053">
        <v>0</v>
      </c>
      <c r="FR1053">
        <v>0</v>
      </c>
      <c r="FS1053">
        <v>0</v>
      </c>
      <c r="FX1053">
        <v>161</v>
      </c>
      <c r="FY1053">
        <v>107</v>
      </c>
      <c r="GA1053" t="s">
        <v>3</v>
      </c>
      <c r="GD1053">
        <v>0</v>
      </c>
      <c r="GF1053">
        <v>-449487181</v>
      </c>
      <c r="GG1053">
        <v>2</v>
      </c>
      <c r="GH1053">
        <v>1</v>
      </c>
      <c r="GI1053">
        <v>2</v>
      </c>
      <c r="GJ1053">
        <v>0</v>
      </c>
      <c r="GK1053">
        <f>ROUND(R1053*(R12)/100,2)</f>
        <v>0</v>
      </c>
      <c r="GL1053">
        <f t="shared" si="768"/>
        <v>0</v>
      </c>
      <c r="GM1053">
        <f t="shared" si="769"/>
        <v>0</v>
      </c>
      <c r="GN1053">
        <f t="shared" si="770"/>
        <v>0</v>
      </c>
      <c r="GO1053">
        <f t="shared" si="771"/>
        <v>0</v>
      </c>
      <c r="GP1053">
        <f t="shared" si="772"/>
        <v>0</v>
      </c>
      <c r="GR1053">
        <v>0</v>
      </c>
      <c r="GS1053">
        <v>3</v>
      </c>
      <c r="GT1053">
        <v>0</v>
      </c>
      <c r="GU1053" t="s">
        <v>3</v>
      </c>
      <c r="GV1053">
        <f t="shared" si="773"/>
        <v>0</v>
      </c>
      <c r="GW1053">
        <v>1</v>
      </c>
      <c r="GX1053">
        <f t="shared" si="774"/>
        <v>0</v>
      </c>
      <c r="HA1053">
        <v>0</v>
      </c>
      <c r="HB1053">
        <v>0</v>
      </c>
      <c r="HC1053">
        <f t="shared" si="775"/>
        <v>0</v>
      </c>
      <c r="HE1053" t="s">
        <v>3</v>
      </c>
      <c r="HF1053" t="s">
        <v>3</v>
      </c>
      <c r="HM1053" t="s">
        <v>3</v>
      </c>
      <c r="HN1053" t="s">
        <v>3</v>
      </c>
      <c r="HO1053" t="s">
        <v>3</v>
      </c>
      <c r="HP1053" t="s">
        <v>3</v>
      </c>
      <c r="HQ1053" t="s">
        <v>3</v>
      </c>
      <c r="HS1053">
        <v>0</v>
      </c>
      <c r="IK1053">
        <v>0</v>
      </c>
    </row>
    <row r="1054" spans="1:245" x14ac:dyDescent="0.2">
      <c r="A1054">
        <v>17</v>
      </c>
      <c r="B1054">
        <v>1</v>
      </c>
      <c r="E1054" t="s">
        <v>3</v>
      </c>
      <c r="F1054" t="s">
        <v>184</v>
      </c>
      <c r="G1054" t="s">
        <v>185</v>
      </c>
      <c r="H1054" t="s">
        <v>186</v>
      </c>
      <c r="I1054">
        <v>0</v>
      </c>
      <c r="J1054">
        <v>0</v>
      </c>
      <c r="K1054">
        <v>0</v>
      </c>
      <c r="O1054">
        <f t="shared" si="743"/>
        <v>0</v>
      </c>
      <c r="P1054">
        <f t="shared" si="744"/>
        <v>0</v>
      </c>
      <c r="Q1054">
        <f>(ROUND((ROUND((((ET1054*1.05))*AV1054*I1054),2)*BB1054),2)+ROUND((ROUND(((AE1054-((EU1054*1.05)))*AV1054*I1054),2)*BS1054),2))</f>
        <v>0</v>
      </c>
      <c r="R1054">
        <f t="shared" si="745"/>
        <v>0</v>
      </c>
      <c r="S1054">
        <f t="shared" si="746"/>
        <v>0</v>
      </c>
      <c r="T1054">
        <f t="shared" si="747"/>
        <v>0</v>
      </c>
      <c r="U1054">
        <f t="shared" si="748"/>
        <v>0</v>
      </c>
      <c r="V1054">
        <f t="shared" si="749"/>
        <v>0</v>
      </c>
      <c r="W1054">
        <f t="shared" si="750"/>
        <v>0</v>
      </c>
      <c r="X1054">
        <f t="shared" si="751"/>
        <v>0</v>
      </c>
      <c r="Y1054">
        <f t="shared" si="752"/>
        <v>0</v>
      </c>
      <c r="AA1054">
        <v>-1</v>
      </c>
      <c r="AB1054">
        <f t="shared" si="753"/>
        <v>652.41399999999999</v>
      </c>
      <c r="AC1054">
        <f t="shared" si="776"/>
        <v>14.14</v>
      </c>
      <c r="AD1054">
        <f>ROUND(((((ET1054*1.05))-((EU1054*1.05)))+AE1054),6)</f>
        <v>353.02050000000003</v>
      </c>
      <c r="AE1054">
        <f>ROUND(((EU1054*1.05)),6)</f>
        <v>27.111000000000001</v>
      </c>
      <c r="AF1054">
        <f>ROUND(((EV1054*1.05)),6)</f>
        <v>285.25349999999997</v>
      </c>
      <c r="AG1054">
        <f t="shared" si="755"/>
        <v>0</v>
      </c>
      <c r="AH1054">
        <f>((EW1054*1.05))</f>
        <v>25.515000000000001</v>
      </c>
      <c r="AI1054">
        <f>((EX1054*1.05))</f>
        <v>0</v>
      </c>
      <c r="AJ1054">
        <f t="shared" si="757"/>
        <v>0</v>
      </c>
      <c r="AK1054">
        <v>622.02</v>
      </c>
      <c r="AL1054">
        <v>14.14</v>
      </c>
      <c r="AM1054">
        <v>336.21</v>
      </c>
      <c r="AN1054">
        <v>25.82</v>
      </c>
      <c r="AO1054">
        <v>271.67</v>
      </c>
      <c r="AP1054">
        <v>0</v>
      </c>
      <c r="AQ1054">
        <v>24.3</v>
      </c>
      <c r="AR1054">
        <v>0</v>
      </c>
      <c r="AS1054">
        <v>0</v>
      </c>
      <c r="AT1054">
        <v>109</v>
      </c>
      <c r="AU1054">
        <v>41</v>
      </c>
      <c r="AV1054">
        <v>1.0469999999999999</v>
      </c>
      <c r="AW1054">
        <v>1.002</v>
      </c>
      <c r="AZ1054">
        <v>1</v>
      </c>
      <c r="BA1054">
        <v>47.82</v>
      </c>
      <c r="BB1054">
        <v>13.48</v>
      </c>
      <c r="BC1054">
        <v>7.33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241</v>
      </c>
      <c r="BM1054">
        <v>160</v>
      </c>
      <c r="BN1054">
        <v>0</v>
      </c>
      <c r="BO1054" t="s">
        <v>184</v>
      </c>
      <c r="BP1054">
        <v>1</v>
      </c>
      <c r="BQ1054">
        <v>30</v>
      </c>
      <c r="BR1054">
        <v>0</v>
      </c>
      <c r="BS1054">
        <v>47.82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109</v>
      </c>
      <c r="CA1054">
        <v>41</v>
      </c>
      <c r="CB1054" t="s">
        <v>3</v>
      </c>
      <c r="CE1054">
        <v>30</v>
      </c>
      <c r="CF1054">
        <v>0</v>
      </c>
      <c r="CG1054">
        <v>0</v>
      </c>
      <c r="CM1054">
        <v>0</v>
      </c>
      <c r="CN1054" t="s">
        <v>1008</v>
      </c>
      <c r="CO1054">
        <v>0</v>
      </c>
      <c r="CP1054">
        <f t="shared" si="758"/>
        <v>0</v>
      </c>
      <c r="CQ1054">
        <f t="shared" si="759"/>
        <v>103.87</v>
      </c>
      <c r="CR1054">
        <f>(ROUND((ROUND((((ET1054*1.05))*AV1054*1),2)*BB1054),2)+ROUND((ROUND(((AE1054-((EU1054*1.05)))*AV1054*1),2)*BS1054),2))</f>
        <v>4982.34</v>
      </c>
      <c r="CS1054">
        <f t="shared" si="760"/>
        <v>1357.61</v>
      </c>
      <c r="CT1054">
        <f t="shared" si="761"/>
        <v>14281.92</v>
      </c>
      <c r="CU1054">
        <f t="shared" si="762"/>
        <v>0</v>
      </c>
      <c r="CV1054">
        <f t="shared" si="763"/>
        <v>26.714205</v>
      </c>
      <c r="CW1054">
        <f t="shared" si="764"/>
        <v>0</v>
      </c>
      <c r="CX1054">
        <f t="shared" si="765"/>
        <v>0</v>
      </c>
      <c r="CY1054">
        <f t="shared" si="766"/>
        <v>0</v>
      </c>
      <c r="CZ1054">
        <f t="shared" si="767"/>
        <v>0</v>
      </c>
      <c r="DC1054" t="s">
        <v>3</v>
      </c>
      <c r="DD1054" t="s">
        <v>3</v>
      </c>
      <c r="DE1054" t="s">
        <v>218</v>
      </c>
      <c r="DF1054" t="s">
        <v>218</v>
      </c>
      <c r="DG1054" t="s">
        <v>218</v>
      </c>
      <c r="DH1054" t="s">
        <v>3</v>
      </c>
      <c r="DI1054" t="s">
        <v>218</v>
      </c>
      <c r="DJ1054" t="s">
        <v>218</v>
      </c>
      <c r="DK1054" t="s">
        <v>3</v>
      </c>
      <c r="DL1054" t="s">
        <v>3</v>
      </c>
      <c r="DM1054" t="s">
        <v>3</v>
      </c>
      <c r="DN1054">
        <v>134</v>
      </c>
      <c r="DO1054">
        <v>83</v>
      </c>
      <c r="DP1054">
        <v>1.0469999999999999</v>
      </c>
      <c r="DQ1054">
        <v>1.002</v>
      </c>
      <c r="DU1054">
        <v>1013</v>
      </c>
      <c r="DV1054" t="s">
        <v>186</v>
      </c>
      <c r="DW1054" t="s">
        <v>186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40698546</v>
      </c>
      <c r="EF1054">
        <v>30</v>
      </c>
      <c r="EG1054" t="s">
        <v>17</v>
      </c>
      <c r="EH1054">
        <v>0</v>
      </c>
      <c r="EI1054" t="s">
        <v>3</v>
      </c>
      <c r="EJ1054">
        <v>1</v>
      </c>
      <c r="EK1054">
        <v>160</v>
      </c>
      <c r="EL1054" t="s">
        <v>188</v>
      </c>
      <c r="EM1054" t="s">
        <v>189</v>
      </c>
      <c r="EO1054" t="s">
        <v>213</v>
      </c>
      <c r="EQ1054">
        <v>132096</v>
      </c>
      <c r="ER1054">
        <v>622.02</v>
      </c>
      <c r="ES1054">
        <v>14.14</v>
      </c>
      <c r="ET1054">
        <v>336.21</v>
      </c>
      <c r="EU1054">
        <v>25.82</v>
      </c>
      <c r="EV1054">
        <v>271.67</v>
      </c>
      <c r="EW1054">
        <v>24.3</v>
      </c>
      <c r="EX1054">
        <v>0</v>
      </c>
      <c r="EY1054">
        <v>0</v>
      </c>
      <c r="FQ1054">
        <v>0</v>
      </c>
      <c r="FR1054">
        <v>0</v>
      </c>
      <c r="FS1054">
        <v>0</v>
      </c>
      <c r="FX1054">
        <v>134</v>
      </c>
      <c r="FY1054">
        <v>83</v>
      </c>
      <c r="GA1054" t="s">
        <v>3</v>
      </c>
      <c r="GD1054">
        <v>0</v>
      </c>
      <c r="GF1054">
        <v>67118392</v>
      </c>
      <c r="GG1054">
        <v>2</v>
      </c>
      <c r="GH1054">
        <v>1</v>
      </c>
      <c r="GI1054">
        <v>2</v>
      </c>
      <c r="GJ1054">
        <v>0</v>
      </c>
      <c r="GK1054">
        <f>ROUND(R1054*(R12)/100,2)</f>
        <v>0</v>
      </c>
      <c r="GL1054">
        <f t="shared" si="768"/>
        <v>0</v>
      </c>
      <c r="GM1054">
        <f t="shared" si="769"/>
        <v>0</v>
      </c>
      <c r="GN1054">
        <f t="shared" si="770"/>
        <v>0</v>
      </c>
      <c r="GO1054">
        <f t="shared" si="771"/>
        <v>0</v>
      </c>
      <c r="GP1054">
        <f t="shared" si="772"/>
        <v>0</v>
      </c>
      <c r="GR1054">
        <v>0</v>
      </c>
      <c r="GS1054">
        <v>3</v>
      </c>
      <c r="GT1054">
        <v>0</v>
      </c>
      <c r="GU1054" t="s">
        <v>3</v>
      </c>
      <c r="GV1054">
        <f t="shared" si="773"/>
        <v>0</v>
      </c>
      <c r="GW1054">
        <v>1</v>
      </c>
      <c r="GX1054">
        <f t="shared" si="774"/>
        <v>0</v>
      </c>
      <c r="HA1054">
        <v>0</v>
      </c>
      <c r="HB1054">
        <v>0</v>
      </c>
      <c r="HC1054">
        <f t="shared" si="775"/>
        <v>0</v>
      </c>
      <c r="HE1054" t="s">
        <v>3</v>
      </c>
      <c r="HF1054" t="s">
        <v>3</v>
      </c>
      <c r="HM1054" t="s">
        <v>3</v>
      </c>
      <c r="HN1054" t="s">
        <v>3</v>
      </c>
      <c r="HO1054" t="s">
        <v>3</v>
      </c>
      <c r="HP1054" t="s">
        <v>3</v>
      </c>
      <c r="HQ1054" t="s">
        <v>3</v>
      </c>
      <c r="HS1054">
        <v>0</v>
      </c>
      <c r="IK1054">
        <v>0</v>
      </c>
    </row>
    <row r="1055" spans="1:245" x14ac:dyDescent="0.2">
      <c r="A1055">
        <v>18</v>
      </c>
      <c r="B1055">
        <v>1</v>
      </c>
      <c r="E1055" t="s">
        <v>3</v>
      </c>
      <c r="F1055" t="s">
        <v>190</v>
      </c>
      <c r="G1055" t="s">
        <v>191</v>
      </c>
      <c r="H1055" t="s">
        <v>61</v>
      </c>
      <c r="I1055">
        <f>I1054*J1055</f>
        <v>0</v>
      </c>
      <c r="J1055">
        <v>17.399999999999999</v>
      </c>
      <c r="K1055">
        <v>17.399999999999999</v>
      </c>
      <c r="O1055">
        <f t="shared" si="743"/>
        <v>0</v>
      </c>
      <c r="P1055">
        <f t="shared" si="744"/>
        <v>0</v>
      </c>
      <c r="Q1055">
        <f>(ROUND((ROUND(((ET1055)*AV1055*I1055),2)*BB1055),2)+ROUND((ROUND(((AE1055-(EU1055))*AV1055*I1055),2)*BS1055),2))</f>
        <v>0</v>
      </c>
      <c r="R1055">
        <f t="shared" si="745"/>
        <v>0</v>
      </c>
      <c r="S1055">
        <f t="shared" si="746"/>
        <v>0</v>
      </c>
      <c r="T1055">
        <f t="shared" si="747"/>
        <v>0</v>
      </c>
      <c r="U1055">
        <f t="shared" si="748"/>
        <v>0</v>
      </c>
      <c r="V1055">
        <f t="shared" si="749"/>
        <v>0</v>
      </c>
      <c r="W1055">
        <f t="shared" si="750"/>
        <v>0</v>
      </c>
      <c r="X1055">
        <f t="shared" si="751"/>
        <v>0</v>
      </c>
      <c r="Y1055">
        <f t="shared" si="752"/>
        <v>0</v>
      </c>
      <c r="AA1055">
        <v>-1</v>
      </c>
      <c r="AB1055">
        <f t="shared" si="753"/>
        <v>160.62</v>
      </c>
      <c r="AC1055">
        <f t="shared" si="776"/>
        <v>160.62</v>
      </c>
      <c r="AD1055">
        <f>ROUND((((ET1055)-(EU1055))+AE1055),6)</f>
        <v>0</v>
      </c>
      <c r="AE1055">
        <f>ROUND((EU1055),6)</f>
        <v>0</v>
      </c>
      <c r="AF1055">
        <f>ROUND((EV1055),6)</f>
        <v>0</v>
      </c>
      <c r="AG1055">
        <f t="shared" si="755"/>
        <v>0</v>
      </c>
      <c r="AH1055">
        <f>(EW1055)</f>
        <v>0</v>
      </c>
      <c r="AI1055">
        <f>(EX1055)</f>
        <v>0</v>
      </c>
      <c r="AJ1055">
        <f t="shared" si="757"/>
        <v>0</v>
      </c>
      <c r="AK1055">
        <v>160.62</v>
      </c>
      <c r="AL1055">
        <v>160.62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1.002</v>
      </c>
      <c r="AZ1055">
        <v>1</v>
      </c>
      <c r="BA1055">
        <v>1</v>
      </c>
      <c r="BB1055">
        <v>1</v>
      </c>
      <c r="BC1055">
        <v>18.71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192</v>
      </c>
      <c r="BM1055">
        <v>160</v>
      </c>
      <c r="BN1055">
        <v>0</v>
      </c>
      <c r="BO1055" t="s">
        <v>190</v>
      </c>
      <c r="BP1055">
        <v>1</v>
      </c>
      <c r="BQ1055">
        <v>30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30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758"/>
        <v>0</v>
      </c>
      <c r="CQ1055">
        <f t="shared" si="759"/>
        <v>3011.19</v>
      </c>
      <c r="CR1055">
        <f>(ROUND((ROUND(((ET1055)*AV1055*1),2)*BB1055),2)+ROUND((ROUND(((AE1055-(EU1055))*AV1055*1),2)*BS1055),2))</f>
        <v>0</v>
      </c>
      <c r="CS1055">
        <f t="shared" si="760"/>
        <v>0</v>
      </c>
      <c r="CT1055">
        <f t="shared" si="761"/>
        <v>0</v>
      </c>
      <c r="CU1055">
        <f t="shared" si="762"/>
        <v>0</v>
      </c>
      <c r="CV1055">
        <f t="shared" si="763"/>
        <v>0</v>
      </c>
      <c r="CW1055">
        <f t="shared" si="764"/>
        <v>0</v>
      </c>
      <c r="CX1055">
        <f t="shared" si="765"/>
        <v>0</v>
      </c>
      <c r="CY1055">
        <f t="shared" si="766"/>
        <v>0</v>
      </c>
      <c r="CZ1055">
        <f t="shared" si="767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134</v>
      </c>
      <c r="DO1055">
        <v>83</v>
      </c>
      <c r="DP1055">
        <v>1.0469999999999999</v>
      </c>
      <c r="DQ1055">
        <v>1.002</v>
      </c>
      <c r="DU1055">
        <v>1007</v>
      </c>
      <c r="DV1055" t="s">
        <v>61</v>
      </c>
      <c r="DW1055" t="s">
        <v>61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40698546</v>
      </c>
      <c r="EF1055">
        <v>30</v>
      </c>
      <c r="EG1055" t="s">
        <v>17</v>
      </c>
      <c r="EH1055">
        <v>0</v>
      </c>
      <c r="EI1055" t="s">
        <v>3</v>
      </c>
      <c r="EJ1055">
        <v>1</v>
      </c>
      <c r="EK1055">
        <v>160</v>
      </c>
      <c r="EL1055" t="s">
        <v>188</v>
      </c>
      <c r="EM1055" t="s">
        <v>189</v>
      </c>
      <c r="EO1055" t="s">
        <v>3</v>
      </c>
      <c r="EQ1055">
        <v>1024</v>
      </c>
      <c r="ER1055">
        <v>160.62</v>
      </c>
      <c r="ES1055">
        <v>160.62</v>
      </c>
      <c r="ET1055">
        <v>0</v>
      </c>
      <c r="EU1055">
        <v>0</v>
      </c>
      <c r="EV1055">
        <v>0</v>
      </c>
      <c r="EW1055">
        <v>0</v>
      </c>
      <c r="EX1055">
        <v>0</v>
      </c>
      <c r="FQ1055">
        <v>0</v>
      </c>
      <c r="FR1055">
        <v>0</v>
      </c>
      <c r="FS1055">
        <v>0</v>
      </c>
      <c r="FX1055">
        <v>134</v>
      </c>
      <c r="FY1055">
        <v>83</v>
      </c>
      <c r="GA1055" t="s">
        <v>3</v>
      </c>
      <c r="GD1055">
        <v>0</v>
      </c>
      <c r="GF1055">
        <v>558400410</v>
      </c>
      <c r="GG1055">
        <v>2</v>
      </c>
      <c r="GH1055">
        <v>1</v>
      </c>
      <c r="GI1055">
        <v>2</v>
      </c>
      <c r="GJ1055">
        <v>0</v>
      </c>
      <c r="GK1055">
        <f>ROUND(R1055*(R12)/100,2)</f>
        <v>0</v>
      </c>
      <c r="GL1055">
        <f t="shared" si="768"/>
        <v>0</v>
      </c>
      <c r="GM1055">
        <f t="shared" si="769"/>
        <v>0</v>
      </c>
      <c r="GN1055">
        <f t="shared" si="770"/>
        <v>0</v>
      </c>
      <c r="GO1055">
        <f t="shared" si="771"/>
        <v>0</v>
      </c>
      <c r="GP1055">
        <f t="shared" si="772"/>
        <v>0</v>
      </c>
      <c r="GR1055">
        <v>0</v>
      </c>
      <c r="GS1055">
        <v>3</v>
      </c>
      <c r="GT1055">
        <v>0</v>
      </c>
      <c r="GU1055" t="s">
        <v>3</v>
      </c>
      <c r="GV1055">
        <f t="shared" si="773"/>
        <v>0</v>
      </c>
      <c r="GW1055">
        <v>1</v>
      </c>
      <c r="GX1055">
        <f t="shared" si="774"/>
        <v>0</v>
      </c>
      <c r="HA1055">
        <v>0</v>
      </c>
      <c r="HB1055">
        <v>0</v>
      </c>
      <c r="HC1055">
        <f t="shared" si="775"/>
        <v>0</v>
      </c>
      <c r="HE1055" t="s">
        <v>3</v>
      </c>
      <c r="HF1055" t="s">
        <v>3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HS1055">
        <v>0</v>
      </c>
      <c r="IK1055">
        <v>0</v>
      </c>
    </row>
    <row r="1056" spans="1:245" x14ac:dyDescent="0.2">
      <c r="A1056">
        <v>17</v>
      </c>
      <c r="B1056">
        <v>1</v>
      </c>
      <c r="E1056" t="s">
        <v>3</v>
      </c>
      <c r="F1056" t="s">
        <v>139</v>
      </c>
      <c r="G1056" t="s">
        <v>140</v>
      </c>
      <c r="H1056" t="s">
        <v>141</v>
      </c>
      <c r="I1056">
        <v>0</v>
      </c>
      <c r="J1056">
        <v>0</v>
      </c>
      <c r="K1056">
        <v>0</v>
      </c>
      <c r="O1056">
        <f t="shared" si="743"/>
        <v>0</v>
      </c>
      <c r="P1056">
        <f t="shared" si="744"/>
        <v>0</v>
      </c>
      <c r="Q1056">
        <f>(ROUND((ROUND((((ET1056*1.05))*AV1056*I1056),2)*BB1056),2)+ROUND((ROUND(((AE1056-((EU1056*1.05)))*AV1056*I1056),2)*BS1056),2))</f>
        <v>0</v>
      </c>
      <c r="R1056">
        <f t="shared" si="745"/>
        <v>0</v>
      </c>
      <c r="S1056">
        <f t="shared" si="746"/>
        <v>0</v>
      </c>
      <c r="T1056">
        <f t="shared" si="747"/>
        <v>0</v>
      </c>
      <c r="U1056">
        <f t="shared" si="748"/>
        <v>0</v>
      </c>
      <c r="V1056">
        <f t="shared" si="749"/>
        <v>0</v>
      </c>
      <c r="W1056">
        <f t="shared" si="750"/>
        <v>0</v>
      </c>
      <c r="X1056">
        <f t="shared" si="751"/>
        <v>0</v>
      </c>
      <c r="Y1056">
        <f t="shared" si="752"/>
        <v>0</v>
      </c>
      <c r="AA1056">
        <v>-1</v>
      </c>
      <c r="AB1056">
        <f t="shared" si="753"/>
        <v>11868.9725</v>
      </c>
      <c r="AC1056">
        <f t="shared" si="776"/>
        <v>6682.34</v>
      </c>
      <c r="AD1056">
        <f>ROUND(((((ET1056*1.05))-((EU1056*1.05)))+AE1056),6)</f>
        <v>1971.018</v>
      </c>
      <c r="AE1056">
        <f>ROUND(((EU1056*1.05)),6)</f>
        <v>157.03800000000001</v>
      </c>
      <c r="AF1056">
        <f>ROUND(((EV1056*1.05)),6)</f>
        <v>3215.6145000000001</v>
      </c>
      <c r="AG1056">
        <f t="shared" si="755"/>
        <v>0</v>
      </c>
      <c r="AH1056">
        <f>((EW1056*1.05))</f>
        <v>280.35000000000002</v>
      </c>
      <c r="AI1056">
        <f>((EX1056*1.05))</f>
        <v>0</v>
      </c>
      <c r="AJ1056">
        <f t="shared" si="757"/>
        <v>0</v>
      </c>
      <c r="AK1056">
        <v>11621.99</v>
      </c>
      <c r="AL1056">
        <v>6682.34</v>
      </c>
      <c r="AM1056">
        <v>1877.16</v>
      </c>
      <c r="AN1056">
        <v>149.56</v>
      </c>
      <c r="AO1056">
        <v>3062.49</v>
      </c>
      <c r="AP1056">
        <v>0</v>
      </c>
      <c r="AQ1056">
        <v>267</v>
      </c>
      <c r="AR1056">
        <v>0</v>
      </c>
      <c r="AS1056">
        <v>0</v>
      </c>
      <c r="AT1056">
        <v>134</v>
      </c>
      <c r="AU1056">
        <v>55</v>
      </c>
      <c r="AV1056">
        <v>1.0469999999999999</v>
      </c>
      <c r="AW1056">
        <v>1.002</v>
      </c>
      <c r="AZ1056">
        <v>1</v>
      </c>
      <c r="BA1056">
        <v>47.82</v>
      </c>
      <c r="BB1056">
        <v>13.03</v>
      </c>
      <c r="BC1056">
        <v>7.88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142</v>
      </c>
      <c r="BM1056">
        <v>152</v>
      </c>
      <c r="BN1056">
        <v>0</v>
      </c>
      <c r="BO1056" t="s">
        <v>139</v>
      </c>
      <c r="BP1056">
        <v>1</v>
      </c>
      <c r="BQ1056">
        <v>30</v>
      </c>
      <c r="BR1056">
        <v>0</v>
      </c>
      <c r="BS1056">
        <v>47.82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134</v>
      </c>
      <c r="CA1056">
        <v>55</v>
      </c>
      <c r="CB1056" t="s">
        <v>3</v>
      </c>
      <c r="CE1056">
        <v>30</v>
      </c>
      <c r="CF1056">
        <v>0</v>
      </c>
      <c r="CG1056">
        <v>0</v>
      </c>
      <c r="CM1056">
        <v>0</v>
      </c>
      <c r="CN1056" t="s">
        <v>1008</v>
      </c>
      <c r="CO1056">
        <v>0</v>
      </c>
      <c r="CP1056">
        <f t="shared" si="758"/>
        <v>0</v>
      </c>
      <c r="CQ1056">
        <f t="shared" si="759"/>
        <v>52762.12</v>
      </c>
      <c r="CR1056">
        <f>(ROUND((ROUND((((ET1056*1.05))*AV1056*1),2)*BB1056),2)+ROUND((ROUND(((AE1056-((EU1056*1.05)))*AV1056*1),2)*BS1056),2))</f>
        <v>26889.49</v>
      </c>
      <c r="CS1056">
        <f t="shared" si="760"/>
        <v>7862.56</v>
      </c>
      <c r="CT1056">
        <f t="shared" si="761"/>
        <v>160997.99</v>
      </c>
      <c r="CU1056">
        <f t="shared" si="762"/>
        <v>0</v>
      </c>
      <c r="CV1056">
        <f t="shared" si="763"/>
        <v>293.52645000000001</v>
      </c>
      <c r="CW1056">
        <f t="shared" si="764"/>
        <v>0</v>
      </c>
      <c r="CX1056">
        <f t="shared" si="765"/>
        <v>0</v>
      </c>
      <c r="CY1056">
        <f t="shared" si="766"/>
        <v>0</v>
      </c>
      <c r="CZ1056">
        <f t="shared" si="767"/>
        <v>0</v>
      </c>
      <c r="DC1056" t="s">
        <v>3</v>
      </c>
      <c r="DD1056" t="s">
        <v>3</v>
      </c>
      <c r="DE1056" t="s">
        <v>218</v>
      </c>
      <c r="DF1056" t="s">
        <v>218</v>
      </c>
      <c r="DG1056" t="s">
        <v>218</v>
      </c>
      <c r="DH1056" t="s">
        <v>3</v>
      </c>
      <c r="DI1056" t="s">
        <v>218</v>
      </c>
      <c r="DJ1056" t="s">
        <v>218</v>
      </c>
      <c r="DK1056" t="s">
        <v>3</v>
      </c>
      <c r="DL1056" t="s">
        <v>3</v>
      </c>
      <c r="DM1056" t="s">
        <v>3</v>
      </c>
      <c r="DN1056">
        <v>161</v>
      </c>
      <c r="DO1056">
        <v>107</v>
      </c>
      <c r="DP1056">
        <v>1.0469999999999999</v>
      </c>
      <c r="DQ1056">
        <v>1.002</v>
      </c>
      <c r="DU1056">
        <v>1013</v>
      </c>
      <c r="DV1056" t="s">
        <v>141</v>
      </c>
      <c r="DW1056" t="s">
        <v>141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40698538</v>
      </c>
      <c r="EF1056">
        <v>30</v>
      </c>
      <c r="EG1056" t="s">
        <v>17</v>
      </c>
      <c r="EH1056">
        <v>0</v>
      </c>
      <c r="EI1056" t="s">
        <v>3</v>
      </c>
      <c r="EJ1056">
        <v>1</v>
      </c>
      <c r="EK1056">
        <v>152</v>
      </c>
      <c r="EL1056" t="s">
        <v>143</v>
      </c>
      <c r="EM1056" t="s">
        <v>144</v>
      </c>
      <c r="EO1056" t="s">
        <v>213</v>
      </c>
      <c r="EQ1056">
        <v>132096</v>
      </c>
      <c r="ER1056">
        <v>11621.99</v>
      </c>
      <c r="ES1056">
        <v>6682.34</v>
      </c>
      <c r="ET1056">
        <v>1877.16</v>
      </c>
      <c r="EU1056">
        <v>149.56</v>
      </c>
      <c r="EV1056">
        <v>3062.49</v>
      </c>
      <c r="EW1056">
        <v>267</v>
      </c>
      <c r="EX1056">
        <v>0</v>
      </c>
      <c r="EY1056">
        <v>0</v>
      </c>
      <c r="FQ1056">
        <v>0</v>
      </c>
      <c r="FR1056">
        <v>0</v>
      </c>
      <c r="FS1056">
        <v>0</v>
      </c>
      <c r="FX1056">
        <v>161</v>
      </c>
      <c r="FY1056">
        <v>107</v>
      </c>
      <c r="GA1056" t="s">
        <v>3</v>
      </c>
      <c r="GD1056">
        <v>0</v>
      </c>
      <c r="GF1056">
        <v>1899583363</v>
      </c>
      <c r="GG1056">
        <v>2</v>
      </c>
      <c r="GH1056">
        <v>1</v>
      </c>
      <c r="GI1056">
        <v>2</v>
      </c>
      <c r="GJ1056">
        <v>0</v>
      </c>
      <c r="GK1056">
        <f>ROUND(R1056*(R12)/100,2)</f>
        <v>0</v>
      </c>
      <c r="GL1056">
        <f t="shared" si="768"/>
        <v>0</v>
      </c>
      <c r="GM1056">
        <f t="shared" si="769"/>
        <v>0</v>
      </c>
      <c r="GN1056">
        <f t="shared" si="770"/>
        <v>0</v>
      </c>
      <c r="GO1056">
        <f t="shared" si="771"/>
        <v>0</v>
      </c>
      <c r="GP1056">
        <f t="shared" si="772"/>
        <v>0</v>
      </c>
      <c r="GR1056">
        <v>0</v>
      </c>
      <c r="GS1056">
        <v>3</v>
      </c>
      <c r="GT1056">
        <v>0</v>
      </c>
      <c r="GU1056" t="s">
        <v>3</v>
      </c>
      <c r="GV1056">
        <f t="shared" si="773"/>
        <v>0</v>
      </c>
      <c r="GW1056">
        <v>1</v>
      </c>
      <c r="GX1056">
        <f t="shared" si="774"/>
        <v>0</v>
      </c>
      <c r="HA1056">
        <v>0</v>
      </c>
      <c r="HB1056">
        <v>0</v>
      </c>
      <c r="HC1056">
        <f t="shared" si="775"/>
        <v>0</v>
      </c>
      <c r="HE1056" t="s">
        <v>3</v>
      </c>
      <c r="HF1056" t="s">
        <v>3</v>
      </c>
      <c r="HM1056" t="s">
        <v>3</v>
      </c>
      <c r="HN1056" t="s">
        <v>3</v>
      </c>
      <c r="HO1056" t="s">
        <v>3</v>
      </c>
      <c r="HP1056" t="s">
        <v>3</v>
      </c>
      <c r="HQ1056" t="s">
        <v>3</v>
      </c>
      <c r="HS1056">
        <v>0</v>
      </c>
      <c r="IK1056">
        <v>0</v>
      </c>
    </row>
    <row r="1057" spans="1:245" x14ac:dyDescent="0.2">
      <c r="A1057">
        <v>18</v>
      </c>
      <c r="B1057">
        <v>1</v>
      </c>
      <c r="E1057" t="s">
        <v>3</v>
      </c>
      <c r="F1057" t="s">
        <v>145</v>
      </c>
      <c r="G1057" t="s">
        <v>177</v>
      </c>
      <c r="H1057" t="s">
        <v>61</v>
      </c>
      <c r="I1057">
        <f>I1056*J1057</f>
        <v>0</v>
      </c>
      <c r="J1057">
        <v>162</v>
      </c>
      <c r="K1057">
        <v>162</v>
      </c>
      <c r="O1057">
        <f t="shared" si="743"/>
        <v>0</v>
      </c>
      <c r="P1057">
        <f t="shared" si="744"/>
        <v>0</v>
      </c>
      <c r="Q1057">
        <f>(ROUND((ROUND(((ET1057)*AV1057*I1057),2)*BB1057),2)+ROUND((ROUND(((AE1057-(EU1057))*AV1057*I1057),2)*BS1057),2))</f>
        <v>0</v>
      </c>
      <c r="R1057">
        <f t="shared" si="745"/>
        <v>0</v>
      </c>
      <c r="S1057">
        <f t="shared" si="746"/>
        <v>0</v>
      </c>
      <c r="T1057">
        <f t="shared" si="747"/>
        <v>0</v>
      </c>
      <c r="U1057">
        <f t="shared" si="748"/>
        <v>0</v>
      </c>
      <c r="V1057">
        <f t="shared" si="749"/>
        <v>0</v>
      </c>
      <c r="W1057">
        <f t="shared" si="750"/>
        <v>0</v>
      </c>
      <c r="X1057">
        <f t="shared" si="751"/>
        <v>0</v>
      </c>
      <c r="Y1057">
        <f t="shared" si="752"/>
        <v>0</v>
      </c>
      <c r="AA1057">
        <v>-1</v>
      </c>
      <c r="AB1057">
        <f t="shared" si="753"/>
        <v>517.14</v>
      </c>
      <c r="AC1057">
        <f t="shared" si="776"/>
        <v>517.14</v>
      </c>
      <c r="AD1057">
        <f>ROUND((((ET1057)-(EU1057))+AE1057),6)</f>
        <v>0</v>
      </c>
      <c r="AE1057">
        <f>ROUND((EU1057),6)</f>
        <v>0</v>
      </c>
      <c r="AF1057">
        <f>ROUND((EV1057),6)</f>
        <v>0</v>
      </c>
      <c r="AG1057">
        <f t="shared" si="755"/>
        <v>0</v>
      </c>
      <c r="AH1057">
        <f>(EW1057)</f>
        <v>0</v>
      </c>
      <c r="AI1057">
        <f>(EX1057)</f>
        <v>0</v>
      </c>
      <c r="AJ1057">
        <f t="shared" si="757"/>
        <v>0</v>
      </c>
      <c r="AK1057">
        <v>517.14</v>
      </c>
      <c r="AL1057">
        <v>517.14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1.002</v>
      </c>
      <c r="AZ1057">
        <v>1</v>
      </c>
      <c r="BA1057">
        <v>1</v>
      </c>
      <c r="BB1057">
        <v>1</v>
      </c>
      <c r="BC1057">
        <v>12.48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178</v>
      </c>
      <c r="BM1057">
        <v>152</v>
      </c>
      <c r="BN1057">
        <v>0</v>
      </c>
      <c r="BO1057" t="s">
        <v>145</v>
      </c>
      <c r="BP1057">
        <v>1</v>
      </c>
      <c r="BQ1057">
        <v>30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30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758"/>
        <v>0</v>
      </c>
      <c r="CQ1057">
        <f t="shared" si="759"/>
        <v>6466.76</v>
      </c>
      <c r="CR1057">
        <f>(ROUND((ROUND(((ET1057)*AV1057*1),2)*BB1057),2)+ROUND((ROUND(((AE1057-(EU1057))*AV1057*1),2)*BS1057),2))</f>
        <v>0</v>
      </c>
      <c r="CS1057">
        <f t="shared" si="760"/>
        <v>0</v>
      </c>
      <c r="CT1057">
        <f t="shared" si="761"/>
        <v>0</v>
      </c>
      <c r="CU1057">
        <f t="shared" si="762"/>
        <v>0</v>
      </c>
      <c r="CV1057">
        <f t="shared" si="763"/>
        <v>0</v>
      </c>
      <c r="CW1057">
        <f t="shared" si="764"/>
        <v>0</v>
      </c>
      <c r="CX1057">
        <f t="shared" si="765"/>
        <v>0</v>
      </c>
      <c r="CY1057">
        <f t="shared" si="766"/>
        <v>0</v>
      </c>
      <c r="CZ1057">
        <f t="shared" si="767"/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161</v>
      </c>
      <c r="DO1057">
        <v>107</v>
      </c>
      <c r="DP1057">
        <v>1.0469999999999999</v>
      </c>
      <c r="DQ1057">
        <v>1.002</v>
      </c>
      <c r="DU1057">
        <v>1007</v>
      </c>
      <c r="DV1057" t="s">
        <v>61</v>
      </c>
      <c r="DW1057" t="s">
        <v>61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40698538</v>
      </c>
      <c r="EF1057">
        <v>30</v>
      </c>
      <c r="EG1057" t="s">
        <v>17</v>
      </c>
      <c r="EH1057">
        <v>0</v>
      </c>
      <c r="EI1057" t="s">
        <v>3</v>
      </c>
      <c r="EJ1057">
        <v>1</v>
      </c>
      <c r="EK1057">
        <v>152</v>
      </c>
      <c r="EL1057" t="s">
        <v>143</v>
      </c>
      <c r="EM1057" t="s">
        <v>144</v>
      </c>
      <c r="EO1057" t="s">
        <v>3</v>
      </c>
      <c r="EQ1057">
        <v>1024</v>
      </c>
      <c r="ER1057">
        <v>517.14</v>
      </c>
      <c r="ES1057">
        <v>517.14</v>
      </c>
      <c r="ET1057">
        <v>0</v>
      </c>
      <c r="EU1057">
        <v>0</v>
      </c>
      <c r="EV1057">
        <v>0</v>
      </c>
      <c r="EW1057">
        <v>0</v>
      </c>
      <c r="EX1057">
        <v>0</v>
      </c>
      <c r="FQ1057">
        <v>0</v>
      </c>
      <c r="FR1057">
        <v>0</v>
      </c>
      <c r="FS1057">
        <v>0</v>
      </c>
      <c r="FX1057">
        <v>161</v>
      </c>
      <c r="FY1057">
        <v>107</v>
      </c>
      <c r="GA1057" t="s">
        <v>3</v>
      </c>
      <c r="GD1057">
        <v>0</v>
      </c>
      <c r="GF1057">
        <v>412444006</v>
      </c>
      <c r="GG1057">
        <v>2</v>
      </c>
      <c r="GH1057">
        <v>1</v>
      </c>
      <c r="GI1057">
        <v>2</v>
      </c>
      <c r="GJ1057">
        <v>0</v>
      </c>
      <c r="GK1057">
        <f>ROUND(R1057*(R12)/100,2)</f>
        <v>0</v>
      </c>
      <c r="GL1057">
        <f t="shared" si="768"/>
        <v>0</v>
      </c>
      <c r="GM1057">
        <f t="shared" si="769"/>
        <v>0</v>
      </c>
      <c r="GN1057">
        <f t="shared" si="770"/>
        <v>0</v>
      </c>
      <c r="GO1057">
        <f t="shared" si="771"/>
        <v>0</v>
      </c>
      <c r="GP1057">
        <f t="shared" si="772"/>
        <v>0</v>
      </c>
      <c r="GR1057">
        <v>0</v>
      </c>
      <c r="GS1057">
        <v>3</v>
      </c>
      <c r="GT1057">
        <v>0</v>
      </c>
      <c r="GU1057" t="s">
        <v>3</v>
      </c>
      <c r="GV1057">
        <f t="shared" si="773"/>
        <v>0</v>
      </c>
      <c r="GW1057">
        <v>1</v>
      </c>
      <c r="GX1057">
        <f t="shared" si="774"/>
        <v>0</v>
      </c>
      <c r="HA1057">
        <v>0</v>
      </c>
      <c r="HB1057">
        <v>0</v>
      </c>
      <c r="HC1057">
        <f t="shared" si="775"/>
        <v>0</v>
      </c>
      <c r="HE1057" t="s">
        <v>3</v>
      </c>
      <c r="HF1057" t="s">
        <v>3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HS1057">
        <v>0</v>
      </c>
      <c r="IK1057">
        <v>0</v>
      </c>
    </row>
    <row r="1058" spans="1:245" x14ac:dyDescent="0.2">
      <c r="A1058">
        <v>17</v>
      </c>
      <c r="B1058">
        <v>1</v>
      </c>
      <c r="E1058" t="s">
        <v>3</v>
      </c>
      <c r="F1058" t="s">
        <v>148</v>
      </c>
      <c r="G1058" t="s">
        <v>149</v>
      </c>
      <c r="H1058" t="s">
        <v>141</v>
      </c>
      <c r="I1058">
        <v>0</v>
      </c>
      <c r="J1058">
        <v>0</v>
      </c>
      <c r="K1058">
        <v>0</v>
      </c>
      <c r="O1058">
        <f t="shared" si="743"/>
        <v>0</v>
      </c>
      <c r="P1058">
        <f t="shared" si="744"/>
        <v>0</v>
      </c>
      <c r="Q1058">
        <f>(ROUND((ROUND((((ET1058*1.05))*AV1058*I1058),2)*BB1058),2)+ROUND((ROUND(((AE1058-((EU1058*1.05)))*AV1058*I1058),2)*BS1058),2))</f>
        <v>0</v>
      </c>
      <c r="R1058">
        <f t="shared" si="745"/>
        <v>0</v>
      </c>
      <c r="S1058">
        <f t="shared" si="746"/>
        <v>0</v>
      </c>
      <c r="T1058">
        <f t="shared" si="747"/>
        <v>0</v>
      </c>
      <c r="U1058">
        <f t="shared" si="748"/>
        <v>0</v>
      </c>
      <c r="V1058">
        <f t="shared" si="749"/>
        <v>0</v>
      </c>
      <c r="W1058">
        <f t="shared" si="750"/>
        <v>0</v>
      </c>
      <c r="X1058">
        <f t="shared" si="751"/>
        <v>0</v>
      </c>
      <c r="Y1058">
        <f t="shared" si="752"/>
        <v>0</v>
      </c>
      <c r="AA1058">
        <v>-1</v>
      </c>
      <c r="AB1058">
        <f t="shared" si="753"/>
        <v>120.86499999999999</v>
      </c>
      <c r="AC1058">
        <f t="shared" si="776"/>
        <v>58.6</v>
      </c>
      <c r="AD1058">
        <f>ROUND(((((ET1058*1.05))-((EU1058*1.05)))+AE1058),6)</f>
        <v>0</v>
      </c>
      <c r="AE1058">
        <f>ROUND(((EU1058*1.05)),6)</f>
        <v>0</v>
      </c>
      <c r="AF1058">
        <f>ROUND(((EV1058*1.05)),6)</f>
        <v>62.265000000000001</v>
      </c>
      <c r="AG1058">
        <f t="shared" si="755"/>
        <v>0</v>
      </c>
      <c r="AH1058">
        <f>((EW1058*1.05))</f>
        <v>5.4285000000000005</v>
      </c>
      <c r="AI1058">
        <f>((EX1058*1.05))</f>
        <v>0</v>
      </c>
      <c r="AJ1058">
        <f t="shared" si="757"/>
        <v>0</v>
      </c>
      <c r="AK1058">
        <v>117.9</v>
      </c>
      <c r="AL1058">
        <v>58.6</v>
      </c>
      <c r="AM1058">
        <v>0</v>
      </c>
      <c r="AN1058">
        <v>0</v>
      </c>
      <c r="AO1058">
        <v>59.3</v>
      </c>
      <c r="AP1058">
        <v>0</v>
      </c>
      <c r="AQ1058">
        <v>5.17</v>
      </c>
      <c r="AR1058">
        <v>0</v>
      </c>
      <c r="AS1058">
        <v>0</v>
      </c>
      <c r="AT1058">
        <v>134</v>
      </c>
      <c r="AU1058">
        <v>55</v>
      </c>
      <c r="AV1058">
        <v>1.0469999999999999</v>
      </c>
      <c r="AW1058">
        <v>1.002</v>
      </c>
      <c r="AZ1058">
        <v>1</v>
      </c>
      <c r="BA1058">
        <v>47.82</v>
      </c>
      <c r="BB1058">
        <v>1</v>
      </c>
      <c r="BC1058">
        <v>3.64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150</v>
      </c>
      <c r="BM1058">
        <v>152</v>
      </c>
      <c r="BN1058">
        <v>0</v>
      </c>
      <c r="BO1058" t="s">
        <v>148</v>
      </c>
      <c r="BP1058">
        <v>1</v>
      </c>
      <c r="BQ1058">
        <v>30</v>
      </c>
      <c r="BR1058">
        <v>0</v>
      </c>
      <c r="BS1058">
        <v>47.82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134</v>
      </c>
      <c r="CA1058">
        <v>55</v>
      </c>
      <c r="CB1058" t="s">
        <v>3</v>
      </c>
      <c r="CE1058">
        <v>30</v>
      </c>
      <c r="CF1058">
        <v>0</v>
      </c>
      <c r="CG1058">
        <v>0</v>
      </c>
      <c r="CM1058">
        <v>0</v>
      </c>
      <c r="CN1058" t="s">
        <v>1008</v>
      </c>
      <c r="CO1058">
        <v>0</v>
      </c>
      <c r="CP1058">
        <f t="shared" si="758"/>
        <v>0</v>
      </c>
      <c r="CQ1058">
        <f t="shared" si="759"/>
        <v>213.74</v>
      </c>
      <c r="CR1058">
        <f>(ROUND((ROUND((((ET1058*1.05))*AV1058*1),2)*BB1058),2)+ROUND((ROUND(((AE1058-((EU1058*1.05)))*AV1058*1),2)*BS1058),2))</f>
        <v>0</v>
      </c>
      <c r="CS1058">
        <f t="shared" si="760"/>
        <v>0</v>
      </c>
      <c r="CT1058">
        <f t="shared" si="761"/>
        <v>3117.39</v>
      </c>
      <c r="CU1058">
        <f t="shared" si="762"/>
        <v>0</v>
      </c>
      <c r="CV1058">
        <f t="shared" si="763"/>
        <v>5.6836395</v>
      </c>
      <c r="CW1058">
        <f t="shared" si="764"/>
        <v>0</v>
      </c>
      <c r="CX1058">
        <f t="shared" si="765"/>
        <v>0</v>
      </c>
      <c r="CY1058">
        <f t="shared" si="766"/>
        <v>0</v>
      </c>
      <c r="CZ1058">
        <f t="shared" si="767"/>
        <v>0</v>
      </c>
      <c r="DC1058" t="s">
        <v>3</v>
      </c>
      <c r="DD1058" t="s">
        <v>3</v>
      </c>
      <c r="DE1058" t="s">
        <v>218</v>
      </c>
      <c r="DF1058" t="s">
        <v>218</v>
      </c>
      <c r="DG1058" t="s">
        <v>218</v>
      </c>
      <c r="DH1058" t="s">
        <v>3</v>
      </c>
      <c r="DI1058" t="s">
        <v>218</v>
      </c>
      <c r="DJ1058" t="s">
        <v>218</v>
      </c>
      <c r="DK1058" t="s">
        <v>3</v>
      </c>
      <c r="DL1058" t="s">
        <v>3</v>
      </c>
      <c r="DM1058" t="s">
        <v>3</v>
      </c>
      <c r="DN1058">
        <v>161</v>
      </c>
      <c r="DO1058">
        <v>107</v>
      </c>
      <c r="DP1058">
        <v>1.0469999999999999</v>
      </c>
      <c r="DQ1058">
        <v>1.002</v>
      </c>
      <c r="DU1058">
        <v>1013</v>
      </c>
      <c r="DV1058" t="s">
        <v>141</v>
      </c>
      <c r="DW1058" t="s">
        <v>141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40698538</v>
      </c>
      <c r="EF1058">
        <v>30</v>
      </c>
      <c r="EG1058" t="s">
        <v>17</v>
      </c>
      <c r="EH1058">
        <v>0</v>
      </c>
      <c r="EI1058" t="s">
        <v>3</v>
      </c>
      <c r="EJ1058">
        <v>1</v>
      </c>
      <c r="EK1058">
        <v>152</v>
      </c>
      <c r="EL1058" t="s">
        <v>143</v>
      </c>
      <c r="EM1058" t="s">
        <v>144</v>
      </c>
      <c r="EO1058" t="s">
        <v>213</v>
      </c>
      <c r="EQ1058">
        <v>132096</v>
      </c>
      <c r="ER1058">
        <v>117.9</v>
      </c>
      <c r="ES1058">
        <v>58.6</v>
      </c>
      <c r="ET1058">
        <v>0</v>
      </c>
      <c r="EU1058">
        <v>0</v>
      </c>
      <c r="EV1058">
        <v>59.3</v>
      </c>
      <c r="EW1058">
        <v>5.17</v>
      </c>
      <c r="EX1058">
        <v>0</v>
      </c>
      <c r="EY1058">
        <v>0</v>
      </c>
      <c r="FQ1058">
        <v>0</v>
      </c>
      <c r="FR1058">
        <v>0</v>
      </c>
      <c r="FS1058">
        <v>0</v>
      </c>
      <c r="FX1058">
        <v>161</v>
      </c>
      <c r="FY1058">
        <v>107</v>
      </c>
      <c r="GA1058" t="s">
        <v>3</v>
      </c>
      <c r="GD1058">
        <v>0</v>
      </c>
      <c r="GF1058">
        <v>36365599</v>
      </c>
      <c r="GG1058">
        <v>2</v>
      </c>
      <c r="GH1058">
        <v>1</v>
      </c>
      <c r="GI1058">
        <v>2</v>
      </c>
      <c r="GJ1058">
        <v>0</v>
      </c>
      <c r="GK1058">
        <f>ROUND(R1058*(R12)/100,2)</f>
        <v>0</v>
      </c>
      <c r="GL1058">
        <f t="shared" si="768"/>
        <v>0</v>
      </c>
      <c r="GM1058">
        <f t="shared" si="769"/>
        <v>0</v>
      </c>
      <c r="GN1058">
        <f t="shared" si="770"/>
        <v>0</v>
      </c>
      <c r="GO1058">
        <f t="shared" si="771"/>
        <v>0</v>
      </c>
      <c r="GP1058">
        <f t="shared" si="772"/>
        <v>0</v>
      </c>
      <c r="GR1058">
        <v>0</v>
      </c>
      <c r="GS1058">
        <v>3</v>
      </c>
      <c r="GT1058">
        <v>0</v>
      </c>
      <c r="GU1058" t="s">
        <v>3</v>
      </c>
      <c r="GV1058">
        <f t="shared" si="773"/>
        <v>0</v>
      </c>
      <c r="GW1058">
        <v>1</v>
      </c>
      <c r="GX1058">
        <f t="shared" si="774"/>
        <v>0</v>
      </c>
      <c r="HA1058">
        <v>0</v>
      </c>
      <c r="HB1058">
        <v>0</v>
      </c>
      <c r="HC1058">
        <f t="shared" si="775"/>
        <v>0</v>
      </c>
      <c r="HE1058" t="s">
        <v>3</v>
      </c>
      <c r="HF1058" t="s">
        <v>3</v>
      </c>
      <c r="HM1058" t="s">
        <v>3</v>
      </c>
      <c r="HN1058" t="s">
        <v>3</v>
      </c>
      <c r="HO1058" t="s">
        <v>3</v>
      </c>
      <c r="HP1058" t="s">
        <v>3</v>
      </c>
      <c r="HQ1058" t="s">
        <v>3</v>
      </c>
      <c r="HS1058">
        <v>0</v>
      </c>
      <c r="IK1058">
        <v>0</v>
      </c>
    </row>
    <row r="1059" spans="1:245" x14ac:dyDescent="0.2">
      <c r="A1059">
        <v>18</v>
      </c>
      <c r="B1059">
        <v>1</v>
      </c>
      <c r="E1059" t="s">
        <v>3</v>
      </c>
      <c r="F1059" t="s">
        <v>145</v>
      </c>
      <c r="G1059" t="s">
        <v>177</v>
      </c>
      <c r="H1059" t="s">
        <v>61</v>
      </c>
      <c r="I1059">
        <f>I1058*J1059</f>
        <v>0</v>
      </c>
      <c r="J1059">
        <v>61.199999999999996</v>
      </c>
      <c r="K1059">
        <v>61.199999999999996</v>
      </c>
      <c r="O1059">
        <f t="shared" si="743"/>
        <v>0</v>
      </c>
      <c r="P1059">
        <f t="shared" si="744"/>
        <v>0</v>
      </c>
      <c r="Q1059">
        <f>(ROUND((ROUND(((ET1059)*AV1059*I1059),2)*BB1059),2)+ROUND((ROUND(((AE1059-(EU1059))*AV1059*I1059),2)*BS1059),2))</f>
        <v>0</v>
      </c>
      <c r="R1059">
        <f t="shared" si="745"/>
        <v>0</v>
      </c>
      <c r="S1059">
        <f t="shared" si="746"/>
        <v>0</v>
      </c>
      <c r="T1059">
        <f t="shared" si="747"/>
        <v>0</v>
      </c>
      <c r="U1059">
        <f t="shared" si="748"/>
        <v>0</v>
      </c>
      <c r="V1059">
        <f t="shared" si="749"/>
        <v>0</v>
      </c>
      <c r="W1059">
        <f t="shared" si="750"/>
        <v>0</v>
      </c>
      <c r="X1059">
        <f t="shared" si="751"/>
        <v>0</v>
      </c>
      <c r="Y1059">
        <f t="shared" si="752"/>
        <v>0</v>
      </c>
      <c r="AA1059">
        <v>-1</v>
      </c>
      <c r="AB1059">
        <f t="shared" si="753"/>
        <v>517.14</v>
      </c>
      <c r="AC1059">
        <f t="shared" si="776"/>
        <v>517.14</v>
      </c>
      <c r="AD1059">
        <f>ROUND((((ET1059)-(EU1059))+AE1059),6)</f>
        <v>0</v>
      </c>
      <c r="AE1059">
        <f>ROUND((EU1059),6)</f>
        <v>0</v>
      </c>
      <c r="AF1059">
        <f>ROUND((EV1059),6)</f>
        <v>0</v>
      </c>
      <c r="AG1059">
        <f t="shared" si="755"/>
        <v>0</v>
      </c>
      <c r="AH1059">
        <f>(EW1059)</f>
        <v>0</v>
      </c>
      <c r="AI1059">
        <f>(EX1059)</f>
        <v>0</v>
      </c>
      <c r="AJ1059">
        <f t="shared" si="757"/>
        <v>0</v>
      </c>
      <c r="AK1059">
        <v>517.14</v>
      </c>
      <c r="AL1059">
        <v>517.14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1.002</v>
      </c>
      <c r="AZ1059">
        <v>1</v>
      </c>
      <c r="BA1059">
        <v>1</v>
      </c>
      <c r="BB1059">
        <v>1</v>
      </c>
      <c r="BC1059">
        <v>12.48</v>
      </c>
      <c r="BD1059" t="s">
        <v>3</v>
      </c>
      <c r="BE1059" t="s">
        <v>3</v>
      </c>
      <c r="BF1059" t="s">
        <v>3</v>
      </c>
      <c r="BG1059" t="s">
        <v>3</v>
      </c>
      <c r="BH1059">
        <v>3</v>
      </c>
      <c r="BI1059">
        <v>1</v>
      </c>
      <c r="BJ1059" t="s">
        <v>178</v>
      </c>
      <c r="BM1059">
        <v>152</v>
      </c>
      <c r="BN1059">
        <v>0</v>
      </c>
      <c r="BO1059" t="s">
        <v>145</v>
      </c>
      <c r="BP1059">
        <v>1</v>
      </c>
      <c r="BQ1059">
        <v>30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0</v>
      </c>
      <c r="CA1059">
        <v>0</v>
      </c>
      <c r="CB1059" t="s">
        <v>3</v>
      </c>
      <c r="CE1059">
        <v>30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758"/>
        <v>0</v>
      </c>
      <c r="CQ1059">
        <f t="shared" si="759"/>
        <v>6466.76</v>
      </c>
      <c r="CR1059">
        <f>(ROUND((ROUND(((ET1059)*AV1059*1),2)*BB1059),2)+ROUND((ROUND(((AE1059-(EU1059))*AV1059*1),2)*BS1059),2))</f>
        <v>0</v>
      </c>
      <c r="CS1059">
        <f t="shared" si="760"/>
        <v>0</v>
      </c>
      <c r="CT1059">
        <f t="shared" si="761"/>
        <v>0</v>
      </c>
      <c r="CU1059">
        <f t="shared" si="762"/>
        <v>0</v>
      </c>
      <c r="CV1059">
        <f t="shared" si="763"/>
        <v>0</v>
      </c>
      <c r="CW1059">
        <f t="shared" si="764"/>
        <v>0</v>
      </c>
      <c r="CX1059">
        <f t="shared" si="765"/>
        <v>0</v>
      </c>
      <c r="CY1059">
        <f t="shared" si="766"/>
        <v>0</v>
      </c>
      <c r="CZ1059">
        <f t="shared" si="767"/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161</v>
      </c>
      <c r="DO1059">
        <v>107</v>
      </c>
      <c r="DP1059">
        <v>1.0469999999999999</v>
      </c>
      <c r="DQ1059">
        <v>1.002</v>
      </c>
      <c r="DU1059">
        <v>1007</v>
      </c>
      <c r="DV1059" t="s">
        <v>61</v>
      </c>
      <c r="DW1059" t="s">
        <v>61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40698538</v>
      </c>
      <c r="EF1059">
        <v>30</v>
      </c>
      <c r="EG1059" t="s">
        <v>17</v>
      </c>
      <c r="EH1059">
        <v>0</v>
      </c>
      <c r="EI1059" t="s">
        <v>3</v>
      </c>
      <c r="EJ1059">
        <v>1</v>
      </c>
      <c r="EK1059">
        <v>152</v>
      </c>
      <c r="EL1059" t="s">
        <v>143</v>
      </c>
      <c r="EM1059" t="s">
        <v>144</v>
      </c>
      <c r="EO1059" t="s">
        <v>3</v>
      </c>
      <c r="EQ1059">
        <v>1024</v>
      </c>
      <c r="ER1059">
        <v>517.14</v>
      </c>
      <c r="ES1059">
        <v>517.14</v>
      </c>
      <c r="ET1059">
        <v>0</v>
      </c>
      <c r="EU1059">
        <v>0</v>
      </c>
      <c r="EV1059">
        <v>0</v>
      </c>
      <c r="EW1059">
        <v>0</v>
      </c>
      <c r="EX1059">
        <v>0</v>
      </c>
      <c r="FQ1059">
        <v>0</v>
      </c>
      <c r="FR1059">
        <v>0</v>
      </c>
      <c r="FS1059">
        <v>0</v>
      </c>
      <c r="FX1059">
        <v>161</v>
      </c>
      <c r="FY1059">
        <v>107</v>
      </c>
      <c r="GA1059" t="s">
        <v>3</v>
      </c>
      <c r="GD1059">
        <v>0</v>
      </c>
      <c r="GF1059">
        <v>412444006</v>
      </c>
      <c r="GG1059">
        <v>2</v>
      </c>
      <c r="GH1059">
        <v>1</v>
      </c>
      <c r="GI1059">
        <v>2</v>
      </c>
      <c r="GJ1059">
        <v>0</v>
      </c>
      <c r="GK1059">
        <f>ROUND(R1059*(R12)/100,2)</f>
        <v>0</v>
      </c>
      <c r="GL1059">
        <f t="shared" si="768"/>
        <v>0</v>
      </c>
      <c r="GM1059">
        <f t="shared" si="769"/>
        <v>0</v>
      </c>
      <c r="GN1059">
        <f t="shared" si="770"/>
        <v>0</v>
      </c>
      <c r="GO1059">
        <f t="shared" si="771"/>
        <v>0</v>
      </c>
      <c r="GP1059">
        <f t="shared" si="772"/>
        <v>0</v>
      </c>
      <c r="GR1059">
        <v>0</v>
      </c>
      <c r="GS1059">
        <v>3</v>
      </c>
      <c r="GT1059">
        <v>0</v>
      </c>
      <c r="GU1059" t="s">
        <v>3</v>
      </c>
      <c r="GV1059">
        <f t="shared" si="773"/>
        <v>0</v>
      </c>
      <c r="GW1059">
        <v>1</v>
      </c>
      <c r="GX1059">
        <f t="shared" si="774"/>
        <v>0</v>
      </c>
      <c r="HA1059">
        <v>0</v>
      </c>
      <c r="HB1059">
        <v>0</v>
      </c>
      <c r="HC1059">
        <f t="shared" si="775"/>
        <v>0</v>
      </c>
      <c r="HE1059" t="s">
        <v>3</v>
      </c>
      <c r="HF1059" t="s">
        <v>3</v>
      </c>
      <c r="HM1059" t="s">
        <v>3</v>
      </c>
      <c r="HN1059" t="s">
        <v>3</v>
      </c>
      <c r="HO1059" t="s">
        <v>3</v>
      </c>
      <c r="HP1059" t="s">
        <v>3</v>
      </c>
      <c r="HQ1059" t="s">
        <v>3</v>
      </c>
      <c r="HS1059">
        <v>0</v>
      </c>
      <c r="IK1059">
        <v>0</v>
      </c>
    </row>
    <row r="1060" spans="1:245" x14ac:dyDescent="0.2">
      <c r="A1060">
        <v>17</v>
      </c>
      <c r="B1060">
        <v>1</v>
      </c>
      <c r="E1060" t="s">
        <v>3</v>
      </c>
      <c r="F1060" t="s">
        <v>243</v>
      </c>
      <c r="G1060" t="s">
        <v>244</v>
      </c>
      <c r="H1060" t="s">
        <v>245</v>
      </c>
      <c r="I1060">
        <v>0</v>
      </c>
      <c r="J1060">
        <v>0</v>
      </c>
      <c r="K1060">
        <v>0</v>
      </c>
      <c r="O1060">
        <f t="shared" si="743"/>
        <v>0</v>
      </c>
      <c r="P1060">
        <f t="shared" si="744"/>
        <v>0</v>
      </c>
      <c r="Q1060">
        <f>(ROUND((ROUND((((ET1060*1.05))*AV1060*I1060),2)*BB1060),2)+ROUND((ROUND(((AE1060-((EU1060*1.05)))*AV1060*I1060),2)*BS1060),2))</f>
        <v>0</v>
      </c>
      <c r="R1060">
        <f t="shared" si="745"/>
        <v>0</v>
      </c>
      <c r="S1060">
        <f t="shared" si="746"/>
        <v>0</v>
      </c>
      <c r="T1060">
        <f t="shared" si="747"/>
        <v>0</v>
      </c>
      <c r="U1060">
        <f t="shared" si="748"/>
        <v>0</v>
      </c>
      <c r="V1060">
        <f t="shared" si="749"/>
        <v>0</v>
      </c>
      <c r="W1060">
        <f t="shared" si="750"/>
        <v>0</v>
      </c>
      <c r="X1060">
        <f t="shared" si="751"/>
        <v>0</v>
      </c>
      <c r="Y1060">
        <f t="shared" si="752"/>
        <v>0</v>
      </c>
      <c r="AA1060">
        <v>-1</v>
      </c>
      <c r="AB1060">
        <f t="shared" si="753"/>
        <v>599.61300000000006</v>
      </c>
      <c r="AC1060">
        <f t="shared" si="776"/>
        <v>5.25</v>
      </c>
      <c r="AD1060">
        <f>ROUND(((((ET1060*1.05))-((EU1060*1.05)))+AE1060),6)</f>
        <v>166.30950000000001</v>
      </c>
      <c r="AE1060">
        <f>ROUND(((EU1060*1.05)),6)</f>
        <v>13.65</v>
      </c>
      <c r="AF1060">
        <f>ROUND(((EV1060*1.05)),6)</f>
        <v>428.05349999999999</v>
      </c>
      <c r="AG1060">
        <f t="shared" si="755"/>
        <v>0</v>
      </c>
      <c r="AH1060">
        <f>((EW1060*1.05))</f>
        <v>40.005000000000003</v>
      </c>
      <c r="AI1060">
        <f>((EX1060*1.05))</f>
        <v>0</v>
      </c>
      <c r="AJ1060">
        <f t="shared" si="757"/>
        <v>0</v>
      </c>
      <c r="AK1060">
        <v>571.30999999999995</v>
      </c>
      <c r="AL1060">
        <v>5.25</v>
      </c>
      <c r="AM1060">
        <v>158.38999999999999</v>
      </c>
      <c r="AN1060">
        <v>13</v>
      </c>
      <c r="AO1060">
        <v>407.67</v>
      </c>
      <c r="AP1060">
        <v>0</v>
      </c>
      <c r="AQ1060">
        <v>38.1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246</v>
      </c>
      <c r="BM1060">
        <v>161</v>
      </c>
      <c r="BN1060">
        <v>0</v>
      </c>
      <c r="BO1060" t="s">
        <v>3</v>
      </c>
      <c r="BP1060">
        <v>0</v>
      </c>
      <c r="BQ1060">
        <v>30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0</v>
      </c>
      <c r="CA1060">
        <v>0</v>
      </c>
      <c r="CB1060" t="s">
        <v>3</v>
      </c>
      <c r="CE1060">
        <v>30</v>
      </c>
      <c r="CF1060">
        <v>0</v>
      </c>
      <c r="CG1060">
        <v>0</v>
      </c>
      <c r="CM1060">
        <v>0</v>
      </c>
      <c r="CN1060" t="s">
        <v>1008</v>
      </c>
      <c r="CO1060">
        <v>0</v>
      </c>
      <c r="CP1060">
        <f t="shared" si="758"/>
        <v>0</v>
      </c>
      <c r="CQ1060">
        <f t="shared" si="759"/>
        <v>5.25</v>
      </c>
      <c r="CR1060">
        <f>(ROUND((ROUND((((ET1060*1.05))*AV1060*1),2)*BB1060),2)+ROUND((ROUND(((AE1060-((EU1060*1.05)))*AV1060*1),2)*BS1060),2))</f>
        <v>166.31</v>
      </c>
      <c r="CS1060">
        <f t="shared" si="760"/>
        <v>13.65</v>
      </c>
      <c r="CT1060">
        <f t="shared" si="761"/>
        <v>428.05</v>
      </c>
      <c r="CU1060">
        <f t="shared" si="762"/>
        <v>0</v>
      </c>
      <c r="CV1060">
        <f t="shared" si="763"/>
        <v>40.005000000000003</v>
      </c>
      <c r="CW1060">
        <f t="shared" si="764"/>
        <v>0</v>
      </c>
      <c r="CX1060">
        <f t="shared" si="765"/>
        <v>0</v>
      </c>
      <c r="CY1060">
        <f t="shared" si="766"/>
        <v>0</v>
      </c>
      <c r="CZ1060">
        <f t="shared" si="767"/>
        <v>0</v>
      </c>
      <c r="DC1060" t="s">
        <v>3</v>
      </c>
      <c r="DD1060" t="s">
        <v>3</v>
      </c>
      <c r="DE1060" t="s">
        <v>218</v>
      </c>
      <c r="DF1060" t="s">
        <v>218</v>
      </c>
      <c r="DG1060" t="s">
        <v>218</v>
      </c>
      <c r="DH1060" t="s">
        <v>3</v>
      </c>
      <c r="DI1060" t="s">
        <v>218</v>
      </c>
      <c r="DJ1060" t="s">
        <v>218</v>
      </c>
      <c r="DK1060" t="s">
        <v>3</v>
      </c>
      <c r="DL1060" t="s">
        <v>3</v>
      </c>
      <c r="DM1060" t="s">
        <v>3</v>
      </c>
      <c r="DN1060">
        <v>134</v>
      </c>
      <c r="DO1060">
        <v>83</v>
      </c>
      <c r="DP1060">
        <v>1.0469999999999999</v>
      </c>
      <c r="DQ1060">
        <v>1.006</v>
      </c>
      <c r="DU1060">
        <v>1013</v>
      </c>
      <c r="DV1060" t="s">
        <v>245</v>
      </c>
      <c r="DW1060" t="s">
        <v>245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40698547</v>
      </c>
      <c r="EF1060">
        <v>30</v>
      </c>
      <c r="EG1060" t="s">
        <v>17</v>
      </c>
      <c r="EH1060">
        <v>0</v>
      </c>
      <c r="EI1060" t="s">
        <v>3</v>
      </c>
      <c r="EJ1060">
        <v>1</v>
      </c>
      <c r="EK1060">
        <v>161</v>
      </c>
      <c r="EL1060" t="s">
        <v>247</v>
      </c>
      <c r="EM1060" t="s">
        <v>248</v>
      </c>
      <c r="EO1060" t="s">
        <v>213</v>
      </c>
      <c r="EQ1060">
        <v>132096</v>
      </c>
      <c r="ER1060">
        <v>571.30999999999995</v>
      </c>
      <c r="ES1060">
        <v>5.25</v>
      </c>
      <c r="ET1060">
        <v>158.38999999999999</v>
      </c>
      <c r="EU1060">
        <v>13</v>
      </c>
      <c r="EV1060">
        <v>407.67</v>
      </c>
      <c r="EW1060">
        <v>38.1</v>
      </c>
      <c r="EX1060">
        <v>0</v>
      </c>
      <c r="EY1060">
        <v>0</v>
      </c>
      <c r="FQ1060">
        <v>0</v>
      </c>
      <c r="FR1060">
        <v>0</v>
      </c>
      <c r="FS1060">
        <v>0</v>
      </c>
      <c r="FX1060">
        <v>134</v>
      </c>
      <c r="FY1060">
        <v>83</v>
      </c>
      <c r="GA1060" t="s">
        <v>3</v>
      </c>
      <c r="GD1060">
        <v>1</v>
      </c>
      <c r="GF1060">
        <v>1869123832</v>
      </c>
      <c r="GG1060">
        <v>2</v>
      </c>
      <c r="GH1060">
        <v>1</v>
      </c>
      <c r="GI1060">
        <v>-2</v>
      </c>
      <c r="GJ1060">
        <v>0</v>
      </c>
      <c r="GK1060">
        <v>0</v>
      </c>
      <c r="GL1060">
        <f t="shared" si="768"/>
        <v>0</v>
      </c>
      <c r="GM1060">
        <f>ROUND(O1060+X1060+Y1060,2)+GX1060</f>
        <v>0</v>
      </c>
      <c r="GN1060">
        <f t="shared" si="770"/>
        <v>0</v>
      </c>
      <c r="GO1060">
        <f t="shared" si="771"/>
        <v>0</v>
      </c>
      <c r="GP1060">
        <f t="shared" si="772"/>
        <v>0</v>
      </c>
      <c r="GR1060">
        <v>0</v>
      </c>
      <c r="GS1060">
        <v>3</v>
      </c>
      <c r="GT1060">
        <v>0</v>
      </c>
      <c r="GU1060" t="s">
        <v>3</v>
      </c>
      <c r="GV1060">
        <f t="shared" si="773"/>
        <v>0</v>
      </c>
      <c r="GW1060">
        <v>1</v>
      </c>
      <c r="GX1060">
        <f t="shared" si="774"/>
        <v>0</v>
      </c>
      <c r="HA1060">
        <v>0</v>
      </c>
      <c r="HB1060">
        <v>0</v>
      </c>
      <c r="HC1060">
        <f t="shared" si="775"/>
        <v>0</v>
      </c>
      <c r="HE1060" t="s">
        <v>3</v>
      </c>
      <c r="HF1060" t="s">
        <v>3</v>
      </c>
      <c r="HM1060" t="s">
        <v>3</v>
      </c>
      <c r="HN1060" t="s">
        <v>3</v>
      </c>
      <c r="HO1060" t="s">
        <v>3</v>
      </c>
      <c r="HP1060" t="s">
        <v>3</v>
      </c>
      <c r="HQ1060" t="s">
        <v>3</v>
      </c>
      <c r="HS1060">
        <v>0</v>
      </c>
      <c r="IK1060">
        <v>0</v>
      </c>
    </row>
    <row r="1061" spans="1:245" x14ac:dyDescent="0.2">
      <c r="A1061">
        <v>18</v>
      </c>
      <c r="B1061">
        <v>1</v>
      </c>
      <c r="E1061" t="s">
        <v>3</v>
      </c>
      <c r="F1061" t="s">
        <v>249</v>
      </c>
      <c r="G1061" t="s">
        <v>250</v>
      </c>
      <c r="H1061" t="s">
        <v>225</v>
      </c>
      <c r="I1061">
        <f>I1060*J1061</f>
        <v>0</v>
      </c>
      <c r="J1061">
        <v>0.2</v>
      </c>
      <c r="K1061">
        <v>0.2</v>
      </c>
      <c r="O1061">
        <f t="shared" si="743"/>
        <v>0</v>
      </c>
      <c r="P1061">
        <f t="shared" si="744"/>
        <v>0</v>
      </c>
      <c r="Q1061">
        <f>(ROUND((ROUND(((ET1061)*AV1061*I1061),2)*BB1061),2)+ROUND((ROUND(((AE1061-(EU1061))*AV1061*I1061),2)*BS1061),2))</f>
        <v>0</v>
      </c>
      <c r="R1061">
        <f t="shared" si="745"/>
        <v>0</v>
      </c>
      <c r="S1061">
        <f t="shared" si="746"/>
        <v>0</v>
      </c>
      <c r="T1061">
        <f t="shared" si="747"/>
        <v>0</v>
      </c>
      <c r="U1061">
        <f t="shared" si="748"/>
        <v>0</v>
      </c>
      <c r="V1061">
        <f t="shared" si="749"/>
        <v>0</v>
      </c>
      <c r="W1061">
        <f t="shared" si="750"/>
        <v>0</v>
      </c>
      <c r="X1061">
        <f t="shared" si="751"/>
        <v>0</v>
      </c>
      <c r="Y1061">
        <f t="shared" si="752"/>
        <v>0</v>
      </c>
      <c r="AA1061">
        <v>-1</v>
      </c>
      <c r="AB1061">
        <f t="shared" si="753"/>
        <v>117.94</v>
      </c>
      <c r="AC1061">
        <f t="shared" si="776"/>
        <v>117.94</v>
      </c>
      <c r="AD1061">
        <f>ROUND((((ET1061)-(EU1061))+AE1061),6)</f>
        <v>0</v>
      </c>
      <c r="AE1061">
        <f>ROUND((EU1061),6)</f>
        <v>0</v>
      </c>
      <c r="AF1061">
        <f>ROUND((EV1061),6)</f>
        <v>0</v>
      </c>
      <c r="AG1061">
        <f t="shared" si="755"/>
        <v>0</v>
      </c>
      <c r="AH1061">
        <f>(EW1061)</f>
        <v>0</v>
      </c>
      <c r="AI1061">
        <f>(EX1061)</f>
        <v>0</v>
      </c>
      <c r="AJ1061">
        <f t="shared" si="757"/>
        <v>0</v>
      </c>
      <c r="AK1061">
        <v>117.94</v>
      </c>
      <c r="AL1061">
        <v>117.94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9.0299999999999994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251</v>
      </c>
      <c r="BM1061">
        <v>161</v>
      </c>
      <c r="BN1061">
        <v>0</v>
      </c>
      <c r="BO1061" t="s">
        <v>249</v>
      </c>
      <c r="BP1061">
        <v>1</v>
      </c>
      <c r="BQ1061">
        <v>30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30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758"/>
        <v>0</v>
      </c>
      <c r="CQ1061">
        <f t="shared" si="759"/>
        <v>1065</v>
      </c>
      <c r="CR1061">
        <f>(ROUND((ROUND(((ET1061)*AV1061*1),2)*BB1061),2)+ROUND((ROUND(((AE1061-(EU1061))*AV1061*1),2)*BS1061),2))</f>
        <v>0</v>
      </c>
      <c r="CS1061">
        <f t="shared" si="760"/>
        <v>0</v>
      </c>
      <c r="CT1061">
        <f t="shared" si="761"/>
        <v>0</v>
      </c>
      <c r="CU1061">
        <f t="shared" si="762"/>
        <v>0</v>
      </c>
      <c r="CV1061">
        <f t="shared" si="763"/>
        <v>0</v>
      </c>
      <c r="CW1061">
        <f t="shared" si="764"/>
        <v>0</v>
      </c>
      <c r="CX1061">
        <f t="shared" si="765"/>
        <v>0</v>
      </c>
      <c r="CY1061">
        <f t="shared" si="766"/>
        <v>0</v>
      </c>
      <c r="CZ1061">
        <f t="shared" si="767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134</v>
      </c>
      <c r="DO1061">
        <v>83</v>
      </c>
      <c r="DP1061">
        <v>1.0469999999999999</v>
      </c>
      <c r="DQ1061">
        <v>1.006</v>
      </c>
      <c r="DU1061">
        <v>1005</v>
      </c>
      <c r="DV1061" t="s">
        <v>225</v>
      </c>
      <c r="DW1061" t="s">
        <v>225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40698547</v>
      </c>
      <c r="EF1061">
        <v>30</v>
      </c>
      <c r="EG1061" t="s">
        <v>17</v>
      </c>
      <c r="EH1061">
        <v>0</v>
      </c>
      <c r="EI1061" t="s">
        <v>3</v>
      </c>
      <c r="EJ1061">
        <v>1</v>
      </c>
      <c r="EK1061">
        <v>161</v>
      </c>
      <c r="EL1061" t="s">
        <v>247</v>
      </c>
      <c r="EM1061" t="s">
        <v>248</v>
      </c>
      <c r="EO1061" t="s">
        <v>3</v>
      </c>
      <c r="EQ1061">
        <v>1024</v>
      </c>
      <c r="ER1061">
        <v>117.94</v>
      </c>
      <c r="ES1061">
        <v>117.94</v>
      </c>
      <c r="ET1061">
        <v>0</v>
      </c>
      <c r="EU1061">
        <v>0</v>
      </c>
      <c r="EV1061">
        <v>0</v>
      </c>
      <c r="EW1061">
        <v>0</v>
      </c>
      <c r="EX1061">
        <v>0</v>
      </c>
      <c r="FQ1061">
        <v>0</v>
      </c>
      <c r="FR1061">
        <v>0</v>
      </c>
      <c r="FS1061">
        <v>0</v>
      </c>
      <c r="FX1061">
        <v>134</v>
      </c>
      <c r="FY1061">
        <v>83</v>
      </c>
      <c r="GA1061" t="s">
        <v>3</v>
      </c>
      <c r="GD1061">
        <v>0</v>
      </c>
      <c r="GF1061">
        <v>1313026270</v>
      </c>
      <c r="GG1061">
        <v>2</v>
      </c>
      <c r="GH1061">
        <v>1</v>
      </c>
      <c r="GI1061">
        <v>2</v>
      </c>
      <c r="GJ1061">
        <v>0</v>
      </c>
      <c r="GK1061">
        <f>ROUND(R1061*(R12)/100,2)</f>
        <v>0</v>
      </c>
      <c r="GL1061">
        <f t="shared" si="768"/>
        <v>0</v>
      </c>
      <c r="GM1061">
        <f>ROUND(O1061+X1061+Y1061+GK1061,2)+GX1061</f>
        <v>0</v>
      </c>
      <c r="GN1061">
        <f t="shared" si="770"/>
        <v>0</v>
      </c>
      <c r="GO1061">
        <f t="shared" si="771"/>
        <v>0</v>
      </c>
      <c r="GP1061">
        <f t="shared" si="772"/>
        <v>0</v>
      </c>
      <c r="GR1061">
        <v>0</v>
      </c>
      <c r="GS1061">
        <v>3</v>
      </c>
      <c r="GT1061">
        <v>0</v>
      </c>
      <c r="GU1061" t="s">
        <v>3</v>
      </c>
      <c r="GV1061">
        <f t="shared" si="773"/>
        <v>0</v>
      </c>
      <c r="GW1061">
        <v>1</v>
      </c>
      <c r="GX1061">
        <f t="shared" si="774"/>
        <v>0</v>
      </c>
      <c r="HA1061">
        <v>0</v>
      </c>
      <c r="HB1061">
        <v>0</v>
      </c>
      <c r="HC1061">
        <f t="shared" si="775"/>
        <v>0</v>
      </c>
      <c r="HE1061" t="s">
        <v>3</v>
      </c>
      <c r="HF1061" t="s">
        <v>3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HS1061">
        <v>0</v>
      </c>
      <c r="IK1061">
        <v>0</v>
      </c>
    </row>
    <row r="1063" spans="1:245" x14ac:dyDescent="0.2">
      <c r="A1063" s="2">
        <v>51</v>
      </c>
      <c r="B1063" s="2">
        <f>B1035</f>
        <v>1</v>
      </c>
      <c r="C1063" s="2">
        <f>A1035</f>
        <v>4</v>
      </c>
      <c r="D1063" s="2">
        <f>ROW(A1035)</f>
        <v>1035</v>
      </c>
      <c r="E1063" s="2"/>
      <c r="F1063" s="2" t="str">
        <f>IF(F1035&lt;&gt;"",F1035,"")</f>
        <v>Восстановление экопарковки</v>
      </c>
      <c r="G1063" s="2" t="str">
        <f>IF(G1035&lt;&gt;"",G1035,"")</f>
        <v>Восстановление экопарковки</v>
      </c>
      <c r="H1063" s="2">
        <v>0</v>
      </c>
      <c r="I1063" s="2"/>
      <c r="J1063" s="2"/>
      <c r="K1063" s="2"/>
      <c r="L1063" s="2"/>
      <c r="M1063" s="2"/>
      <c r="N1063" s="2"/>
      <c r="O1063" s="2">
        <f t="shared" ref="O1063:T1063" si="779">ROUND(AB1063,2)</f>
        <v>35848.400000000001</v>
      </c>
      <c r="P1063" s="2">
        <f t="shared" si="779"/>
        <v>10004.780000000001</v>
      </c>
      <c r="Q1063" s="2">
        <f t="shared" si="779"/>
        <v>1232.0999999999999</v>
      </c>
      <c r="R1063" s="2">
        <f t="shared" si="779"/>
        <v>334.26</v>
      </c>
      <c r="S1063" s="2">
        <f t="shared" si="779"/>
        <v>24611.52</v>
      </c>
      <c r="T1063" s="2">
        <f t="shared" si="779"/>
        <v>0</v>
      </c>
      <c r="U1063" s="2">
        <f>AH1063</f>
        <v>46.601588361300003</v>
      </c>
      <c r="V1063" s="2">
        <f>AI1063</f>
        <v>0</v>
      </c>
      <c r="W1063" s="2">
        <f>ROUND(AJ1063,2)</f>
        <v>0</v>
      </c>
      <c r="X1063" s="2">
        <f>ROUND(AK1063,2)</f>
        <v>23394.85</v>
      </c>
      <c r="Y1063" s="2">
        <f>ROUND(AL1063,2)</f>
        <v>11300.98</v>
      </c>
      <c r="Z1063" s="2"/>
      <c r="AA1063" s="2"/>
      <c r="AB1063" s="2">
        <f>ROUND(SUMIF(AA1039:AA1061,"=44842498",O1039:O1061),2)</f>
        <v>35848.400000000001</v>
      </c>
      <c r="AC1063" s="2">
        <f>ROUND(SUMIF(AA1039:AA1061,"=44842498",P1039:P1061),2)</f>
        <v>10004.780000000001</v>
      </c>
      <c r="AD1063" s="2">
        <f>ROUND(SUMIF(AA1039:AA1061,"=44842498",Q1039:Q1061),2)</f>
        <v>1232.0999999999999</v>
      </c>
      <c r="AE1063" s="2">
        <f>ROUND(SUMIF(AA1039:AA1061,"=44842498",R1039:R1061),2)</f>
        <v>334.26</v>
      </c>
      <c r="AF1063" s="2">
        <f>ROUND(SUMIF(AA1039:AA1061,"=44842498",S1039:S1061),2)</f>
        <v>24611.52</v>
      </c>
      <c r="AG1063" s="2">
        <f>ROUND(SUMIF(AA1039:AA1061,"=44842498",T1039:T1061),2)</f>
        <v>0</v>
      </c>
      <c r="AH1063" s="2">
        <f>SUMIF(AA1039:AA1061,"=44842498",U1039:U1061)</f>
        <v>46.601588361300003</v>
      </c>
      <c r="AI1063" s="2">
        <f>SUMIF(AA1039:AA1061,"=44842498",V1039:V1061)</f>
        <v>0</v>
      </c>
      <c r="AJ1063" s="2">
        <f>ROUND(SUMIF(AA1039:AA1061,"=44842498",W1039:W1061),2)</f>
        <v>0</v>
      </c>
      <c r="AK1063" s="2">
        <f>ROUND(SUMIF(AA1039:AA1061,"=44842498",X1039:X1061),2)</f>
        <v>23394.85</v>
      </c>
      <c r="AL1063" s="2">
        <f>ROUND(SUMIF(AA1039:AA1061,"=44842498",Y1039:Y1061),2)</f>
        <v>11300.98</v>
      </c>
      <c r="AM1063" s="2"/>
      <c r="AN1063" s="2"/>
      <c r="AO1063" s="2">
        <f t="shared" ref="AO1063:BD1063" si="780">ROUND(BX1063,2)</f>
        <v>0</v>
      </c>
      <c r="AP1063" s="2">
        <f t="shared" si="780"/>
        <v>0</v>
      </c>
      <c r="AQ1063" s="2">
        <f t="shared" si="780"/>
        <v>0</v>
      </c>
      <c r="AR1063" s="2">
        <f t="shared" si="780"/>
        <v>71079.039999999994</v>
      </c>
      <c r="AS1063" s="2">
        <f t="shared" si="780"/>
        <v>71079.039999999994</v>
      </c>
      <c r="AT1063" s="2">
        <f t="shared" si="780"/>
        <v>0</v>
      </c>
      <c r="AU1063" s="2">
        <f t="shared" si="780"/>
        <v>0</v>
      </c>
      <c r="AV1063" s="2">
        <f t="shared" si="780"/>
        <v>10004.780000000001</v>
      </c>
      <c r="AW1063" s="2">
        <f t="shared" si="780"/>
        <v>10004.780000000001</v>
      </c>
      <c r="AX1063" s="2">
        <f t="shared" si="780"/>
        <v>0</v>
      </c>
      <c r="AY1063" s="2">
        <f t="shared" si="780"/>
        <v>10004.780000000001</v>
      </c>
      <c r="AZ1063" s="2">
        <f t="shared" si="780"/>
        <v>0</v>
      </c>
      <c r="BA1063" s="2">
        <f t="shared" si="780"/>
        <v>0</v>
      </c>
      <c r="BB1063" s="2">
        <f t="shared" si="780"/>
        <v>0</v>
      </c>
      <c r="BC1063" s="2">
        <f t="shared" si="780"/>
        <v>0</v>
      </c>
      <c r="BD1063" s="2">
        <f t="shared" si="780"/>
        <v>0</v>
      </c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>
        <f>ROUND(SUMIF(AA1039:AA1061,"=44842498",FQ1039:FQ1061),2)</f>
        <v>0</v>
      </c>
      <c r="BY1063" s="2">
        <f>ROUND(SUMIF(AA1039:AA1061,"=44842498",FR1039:FR1061),2)</f>
        <v>0</v>
      </c>
      <c r="BZ1063" s="2">
        <f>ROUND(SUMIF(AA1039:AA1061,"=44842498",GL1039:GL1061),2)</f>
        <v>0</v>
      </c>
      <c r="CA1063" s="2">
        <f>ROUND(SUMIF(AA1039:AA1061,"=44842498",GM1039:GM1061),2)</f>
        <v>71079.039999999994</v>
      </c>
      <c r="CB1063" s="2">
        <f>ROUND(SUMIF(AA1039:AA1061,"=44842498",GN1039:GN1061),2)</f>
        <v>71079.039999999994</v>
      </c>
      <c r="CC1063" s="2">
        <f>ROUND(SUMIF(AA1039:AA1061,"=44842498",GO1039:GO1061),2)</f>
        <v>0</v>
      </c>
      <c r="CD1063" s="2">
        <f>ROUND(SUMIF(AA1039:AA1061,"=44842498",GP1039:GP1061),2)</f>
        <v>0</v>
      </c>
      <c r="CE1063" s="2">
        <f>AC1063-BX1063</f>
        <v>10004.780000000001</v>
      </c>
      <c r="CF1063" s="2">
        <f>AC1063-BY1063</f>
        <v>10004.780000000001</v>
      </c>
      <c r="CG1063" s="2">
        <f>BX1063-BZ1063</f>
        <v>0</v>
      </c>
      <c r="CH1063" s="2">
        <f>AC1063-BX1063-BY1063+BZ1063</f>
        <v>10004.780000000001</v>
      </c>
      <c r="CI1063" s="2">
        <f>BY1063-BZ1063</f>
        <v>0</v>
      </c>
      <c r="CJ1063" s="2">
        <f>ROUND(SUMIF(AA1039:AA1061,"=44842498",GX1039:GX1061),2)</f>
        <v>0</v>
      </c>
      <c r="CK1063" s="2">
        <f>ROUND(SUMIF(AA1039:AA1061,"=44842498",GY1039:GY1061),2)</f>
        <v>0</v>
      </c>
      <c r="CL1063" s="2">
        <f>ROUND(SUMIF(AA1039:AA1061,"=44842498",GZ1039:GZ1061),2)</f>
        <v>0</v>
      </c>
      <c r="CM1063" s="2">
        <f>ROUND(SUMIF(AA1039:AA1061,"=44842498",HD1039:HD1061),2)</f>
        <v>0</v>
      </c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>
        <v>0</v>
      </c>
    </row>
    <row r="1065" spans="1:245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201</v>
      </c>
      <c r="F1065" s="4">
        <f>ROUND(Source!O1063,O1065)</f>
        <v>35848.400000000001</v>
      </c>
      <c r="G1065" s="4" t="s">
        <v>75</v>
      </c>
      <c r="H1065" s="4" t="s">
        <v>76</v>
      </c>
      <c r="I1065" s="4"/>
      <c r="J1065" s="4"/>
      <c r="K1065" s="4">
        <v>201</v>
      </c>
      <c r="L1065" s="4">
        <v>1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35848.400000000001</v>
      </c>
      <c r="X1065" s="4">
        <v>1</v>
      </c>
      <c r="Y1065" s="4">
        <v>35848.400000000001</v>
      </c>
      <c r="Z1065" s="4"/>
      <c r="AA1065" s="4"/>
      <c r="AB1065" s="4"/>
    </row>
    <row r="1066" spans="1:245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202</v>
      </c>
      <c r="F1066" s="4">
        <f>ROUND(Source!P1063,O1066)</f>
        <v>10004.780000000001</v>
      </c>
      <c r="G1066" s="4" t="s">
        <v>77</v>
      </c>
      <c r="H1066" s="4" t="s">
        <v>78</v>
      </c>
      <c r="I1066" s="4"/>
      <c r="J1066" s="4"/>
      <c r="K1066" s="4">
        <v>202</v>
      </c>
      <c r="L1066" s="4">
        <v>2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10004.780000000001</v>
      </c>
      <c r="X1066" s="4">
        <v>1</v>
      </c>
      <c r="Y1066" s="4">
        <v>10004.780000000001</v>
      </c>
      <c r="Z1066" s="4"/>
      <c r="AA1066" s="4"/>
      <c r="AB1066" s="4"/>
    </row>
    <row r="1067" spans="1:245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222</v>
      </c>
      <c r="F1067" s="4">
        <f>ROUND(Source!AO1063,O1067)</f>
        <v>0</v>
      </c>
      <c r="G1067" s="4" t="s">
        <v>79</v>
      </c>
      <c r="H1067" s="4" t="s">
        <v>80</v>
      </c>
      <c r="I1067" s="4"/>
      <c r="J1067" s="4"/>
      <c r="K1067" s="4">
        <v>222</v>
      </c>
      <c r="L1067" s="4">
        <v>3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45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225</v>
      </c>
      <c r="F1068" s="4">
        <f>ROUND(Source!AV1063,O1068)</f>
        <v>10004.780000000001</v>
      </c>
      <c r="G1068" s="4" t="s">
        <v>81</v>
      </c>
      <c r="H1068" s="4" t="s">
        <v>82</v>
      </c>
      <c r="I1068" s="4"/>
      <c r="J1068" s="4"/>
      <c r="K1068" s="4">
        <v>225</v>
      </c>
      <c r="L1068" s="4">
        <v>4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10004.780000000001</v>
      </c>
      <c r="X1068" s="4">
        <v>1</v>
      </c>
      <c r="Y1068" s="4">
        <v>10004.780000000001</v>
      </c>
      <c r="Z1068" s="4"/>
      <c r="AA1068" s="4"/>
      <c r="AB1068" s="4"/>
    </row>
    <row r="1069" spans="1:245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226</v>
      </c>
      <c r="F1069" s="4">
        <f>ROUND(Source!AW1063,O1069)</f>
        <v>10004.780000000001</v>
      </c>
      <c r="G1069" s="4" t="s">
        <v>83</v>
      </c>
      <c r="H1069" s="4" t="s">
        <v>84</v>
      </c>
      <c r="I1069" s="4"/>
      <c r="J1069" s="4"/>
      <c r="K1069" s="4">
        <v>226</v>
      </c>
      <c r="L1069" s="4">
        <v>5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10004.780000000001</v>
      </c>
      <c r="X1069" s="4">
        <v>1</v>
      </c>
      <c r="Y1069" s="4">
        <v>10004.780000000001</v>
      </c>
      <c r="Z1069" s="4"/>
      <c r="AA1069" s="4"/>
      <c r="AB1069" s="4"/>
    </row>
    <row r="1070" spans="1:245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227</v>
      </c>
      <c r="F1070" s="4">
        <f>ROUND(Source!AX1063,O1070)</f>
        <v>0</v>
      </c>
      <c r="G1070" s="4" t="s">
        <v>85</v>
      </c>
      <c r="H1070" s="4" t="s">
        <v>86</v>
      </c>
      <c r="I1070" s="4"/>
      <c r="J1070" s="4"/>
      <c r="K1070" s="4">
        <v>227</v>
      </c>
      <c r="L1070" s="4">
        <v>6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45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228</v>
      </c>
      <c r="F1071" s="4">
        <f>ROUND(Source!AY1063,O1071)</f>
        <v>10004.780000000001</v>
      </c>
      <c r="G1071" s="4" t="s">
        <v>87</v>
      </c>
      <c r="H1071" s="4" t="s">
        <v>88</v>
      </c>
      <c r="I1071" s="4"/>
      <c r="J1071" s="4"/>
      <c r="K1071" s="4">
        <v>228</v>
      </c>
      <c r="L1071" s="4">
        <v>7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10004.780000000001</v>
      </c>
      <c r="X1071" s="4">
        <v>1</v>
      </c>
      <c r="Y1071" s="4">
        <v>10004.780000000001</v>
      </c>
      <c r="Z1071" s="4"/>
      <c r="AA1071" s="4"/>
      <c r="AB1071" s="4"/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216</v>
      </c>
      <c r="F1072" s="4">
        <f>ROUND(Source!AP1063,O1072)</f>
        <v>0</v>
      </c>
      <c r="G1072" s="4" t="s">
        <v>89</v>
      </c>
      <c r="H1072" s="4" t="s">
        <v>90</v>
      </c>
      <c r="I1072" s="4"/>
      <c r="J1072" s="4"/>
      <c r="K1072" s="4">
        <v>216</v>
      </c>
      <c r="L1072" s="4">
        <v>8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223</v>
      </c>
      <c r="F1073" s="4">
        <f>ROUND(Source!AQ1063,O1073)</f>
        <v>0</v>
      </c>
      <c r="G1073" s="4" t="s">
        <v>91</v>
      </c>
      <c r="H1073" s="4" t="s">
        <v>92</v>
      </c>
      <c r="I1073" s="4"/>
      <c r="J1073" s="4"/>
      <c r="K1073" s="4">
        <v>223</v>
      </c>
      <c r="L1073" s="4">
        <v>9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229</v>
      </c>
      <c r="F1074" s="4">
        <f>ROUND(Source!AZ1063,O1074)</f>
        <v>0</v>
      </c>
      <c r="G1074" s="4" t="s">
        <v>93</v>
      </c>
      <c r="H1074" s="4" t="s">
        <v>94</v>
      </c>
      <c r="I1074" s="4"/>
      <c r="J1074" s="4"/>
      <c r="K1074" s="4">
        <v>229</v>
      </c>
      <c r="L1074" s="4">
        <v>10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203</v>
      </c>
      <c r="F1075" s="4">
        <f>ROUND(Source!Q1063,O1075)</f>
        <v>1232.0999999999999</v>
      </c>
      <c r="G1075" s="4" t="s">
        <v>95</v>
      </c>
      <c r="H1075" s="4" t="s">
        <v>96</v>
      </c>
      <c r="I1075" s="4"/>
      <c r="J1075" s="4"/>
      <c r="K1075" s="4">
        <v>203</v>
      </c>
      <c r="L1075" s="4">
        <v>11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1232.0999999999999</v>
      </c>
      <c r="X1075" s="4">
        <v>1</v>
      </c>
      <c r="Y1075" s="4">
        <v>1232.0999999999999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231</v>
      </c>
      <c r="F1076" s="4">
        <f>ROUND(Source!BB1063,O1076)</f>
        <v>0</v>
      </c>
      <c r="G1076" s="4" t="s">
        <v>97</v>
      </c>
      <c r="H1076" s="4" t="s">
        <v>98</v>
      </c>
      <c r="I1076" s="4"/>
      <c r="J1076" s="4"/>
      <c r="K1076" s="4">
        <v>231</v>
      </c>
      <c r="L1076" s="4">
        <v>12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204</v>
      </c>
      <c r="F1077" s="4">
        <f>ROUND(Source!R1063,O1077)</f>
        <v>334.26</v>
      </c>
      <c r="G1077" s="4" t="s">
        <v>99</v>
      </c>
      <c r="H1077" s="4" t="s">
        <v>100</v>
      </c>
      <c r="I1077" s="4"/>
      <c r="J1077" s="4"/>
      <c r="K1077" s="4">
        <v>204</v>
      </c>
      <c r="L1077" s="4">
        <v>13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334.26</v>
      </c>
      <c r="X1077" s="4">
        <v>1</v>
      </c>
      <c r="Y1077" s="4">
        <v>334.26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205</v>
      </c>
      <c r="F1078" s="4">
        <f>ROUND(Source!S1063,O1078)</f>
        <v>24611.52</v>
      </c>
      <c r="G1078" s="4" t="s">
        <v>101</v>
      </c>
      <c r="H1078" s="4" t="s">
        <v>102</v>
      </c>
      <c r="I1078" s="4"/>
      <c r="J1078" s="4"/>
      <c r="K1078" s="4">
        <v>205</v>
      </c>
      <c r="L1078" s="4">
        <v>14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24611.52</v>
      </c>
      <c r="X1078" s="4">
        <v>1</v>
      </c>
      <c r="Y1078" s="4">
        <v>24611.52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232</v>
      </c>
      <c r="F1079" s="4">
        <f>ROUND(Source!BC1063,O1079)</f>
        <v>0</v>
      </c>
      <c r="G1079" s="4" t="s">
        <v>103</v>
      </c>
      <c r="H1079" s="4" t="s">
        <v>104</v>
      </c>
      <c r="I1079" s="4"/>
      <c r="J1079" s="4"/>
      <c r="K1079" s="4">
        <v>232</v>
      </c>
      <c r="L1079" s="4">
        <v>15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214</v>
      </c>
      <c r="F1080" s="4">
        <f>ROUND(Source!AS1063,O1080)</f>
        <v>71079.039999999994</v>
      </c>
      <c r="G1080" s="4" t="s">
        <v>105</v>
      </c>
      <c r="H1080" s="4" t="s">
        <v>106</v>
      </c>
      <c r="I1080" s="4"/>
      <c r="J1080" s="4"/>
      <c r="K1080" s="4">
        <v>214</v>
      </c>
      <c r="L1080" s="4">
        <v>16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71079.039999999994</v>
      </c>
      <c r="X1080" s="4">
        <v>1</v>
      </c>
      <c r="Y1080" s="4">
        <v>71079.039999999994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215</v>
      </c>
      <c r="F1081" s="4">
        <f>ROUND(Source!AT1063,O1081)</f>
        <v>0</v>
      </c>
      <c r="G1081" s="4" t="s">
        <v>107</v>
      </c>
      <c r="H1081" s="4" t="s">
        <v>108</v>
      </c>
      <c r="I1081" s="4"/>
      <c r="J1081" s="4"/>
      <c r="K1081" s="4">
        <v>215</v>
      </c>
      <c r="L1081" s="4">
        <v>17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217</v>
      </c>
      <c r="F1082" s="4">
        <f>ROUND(Source!AU1063,O1082)</f>
        <v>0</v>
      </c>
      <c r="G1082" s="4" t="s">
        <v>109</v>
      </c>
      <c r="H1082" s="4" t="s">
        <v>110</v>
      </c>
      <c r="I1082" s="4"/>
      <c r="J1082" s="4"/>
      <c r="K1082" s="4">
        <v>217</v>
      </c>
      <c r="L1082" s="4">
        <v>18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230</v>
      </c>
      <c r="F1083" s="4">
        <f>ROUND(Source!BA1063,O1083)</f>
        <v>0</v>
      </c>
      <c r="G1083" s="4" t="s">
        <v>111</v>
      </c>
      <c r="H1083" s="4" t="s">
        <v>112</v>
      </c>
      <c r="I1083" s="4"/>
      <c r="J1083" s="4"/>
      <c r="K1083" s="4">
        <v>230</v>
      </c>
      <c r="L1083" s="4">
        <v>19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206</v>
      </c>
      <c r="F1084" s="4">
        <f>ROUND(Source!T1063,O1084)</f>
        <v>0</v>
      </c>
      <c r="G1084" s="4" t="s">
        <v>113</v>
      </c>
      <c r="H1084" s="4" t="s">
        <v>114</v>
      </c>
      <c r="I1084" s="4"/>
      <c r="J1084" s="4"/>
      <c r="K1084" s="4">
        <v>206</v>
      </c>
      <c r="L1084" s="4">
        <v>20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207</v>
      </c>
      <c r="F1085" s="4">
        <f>Source!U1063</f>
        <v>46.601588361300003</v>
      </c>
      <c r="G1085" s="4" t="s">
        <v>115</v>
      </c>
      <c r="H1085" s="4" t="s">
        <v>116</v>
      </c>
      <c r="I1085" s="4"/>
      <c r="J1085" s="4"/>
      <c r="K1085" s="4">
        <v>207</v>
      </c>
      <c r="L1085" s="4">
        <v>21</v>
      </c>
      <c r="M1085" s="4">
        <v>3</v>
      </c>
      <c r="N1085" s="4" t="s">
        <v>3</v>
      </c>
      <c r="O1085" s="4">
        <v>-1</v>
      </c>
      <c r="P1085" s="4"/>
      <c r="Q1085" s="4"/>
      <c r="R1085" s="4"/>
      <c r="S1085" s="4"/>
      <c r="T1085" s="4"/>
      <c r="U1085" s="4"/>
      <c r="V1085" s="4"/>
      <c r="W1085" s="4">
        <v>46.601588361299996</v>
      </c>
      <c r="X1085" s="4">
        <v>1</v>
      </c>
      <c r="Y1085" s="4">
        <v>46.601588361299996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208</v>
      </c>
      <c r="F1086" s="4">
        <f>Source!V1063</f>
        <v>0</v>
      </c>
      <c r="G1086" s="4" t="s">
        <v>117</v>
      </c>
      <c r="H1086" s="4" t="s">
        <v>118</v>
      </c>
      <c r="I1086" s="4"/>
      <c r="J1086" s="4"/>
      <c r="K1086" s="4">
        <v>208</v>
      </c>
      <c r="L1086" s="4">
        <v>22</v>
      </c>
      <c r="M1086" s="4">
        <v>3</v>
      </c>
      <c r="N1086" s="4" t="s">
        <v>3</v>
      </c>
      <c r="O1086" s="4">
        <v>-1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209</v>
      </c>
      <c r="F1087" s="4">
        <f>ROUND(Source!W1063,O1087)</f>
        <v>0</v>
      </c>
      <c r="G1087" s="4" t="s">
        <v>119</v>
      </c>
      <c r="H1087" s="4" t="s">
        <v>120</v>
      </c>
      <c r="I1087" s="4"/>
      <c r="J1087" s="4"/>
      <c r="K1087" s="4">
        <v>209</v>
      </c>
      <c r="L1087" s="4">
        <v>23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233</v>
      </c>
      <c r="F1088" s="4">
        <f>ROUND(Source!BD1063,O1088)</f>
        <v>0</v>
      </c>
      <c r="G1088" s="4" t="s">
        <v>121</v>
      </c>
      <c r="H1088" s="4" t="s">
        <v>122</v>
      </c>
      <c r="I1088" s="4"/>
      <c r="J1088" s="4"/>
      <c r="K1088" s="4">
        <v>233</v>
      </c>
      <c r="L1088" s="4">
        <v>24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45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210</v>
      </c>
      <c r="F1089" s="4">
        <f>ROUND(Source!X1063,O1089)</f>
        <v>23394.85</v>
      </c>
      <c r="G1089" s="4" t="s">
        <v>123</v>
      </c>
      <c r="H1089" s="4" t="s">
        <v>124</v>
      </c>
      <c r="I1089" s="4"/>
      <c r="J1089" s="4"/>
      <c r="K1089" s="4">
        <v>210</v>
      </c>
      <c r="L1089" s="4">
        <v>25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23394.85</v>
      </c>
      <c r="X1089" s="4">
        <v>1</v>
      </c>
      <c r="Y1089" s="4">
        <v>23394.85</v>
      </c>
      <c r="Z1089" s="4"/>
      <c r="AA1089" s="4"/>
      <c r="AB1089" s="4"/>
    </row>
    <row r="1090" spans="1:245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211</v>
      </c>
      <c r="F1090" s="4">
        <f>ROUND(Source!Y1063,O1090)</f>
        <v>11300.98</v>
      </c>
      <c r="G1090" s="4" t="s">
        <v>125</v>
      </c>
      <c r="H1090" s="4" t="s">
        <v>126</v>
      </c>
      <c r="I1090" s="4"/>
      <c r="J1090" s="4"/>
      <c r="K1090" s="4">
        <v>211</v>
      </c>
      <c r="L1090" s="4">
        <v>26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11300.98</v>
      </c>
      <c r="X1090" s="4">
        <v>1</v>
      </c>
      <c r="Y1090" s="4">
        <v>11300.98</v>
      </c>
      <c r="Z1090" s="4"/>
      <c r="AA1090" s="4"/>
      <c r="AB1090" s="4"/>
    </row>
    <row r="1091" spans="1:245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224</v>
      </c>
      <c r="F1091" s="4">
        <f>ROUND(Source!AR1063,O1091)</f>
        <v>71079.039999999994</v>
      </c>
      <c r="G1091" s="4" t="s">
        <v>127</v>
      </c>
      <c r="H1091" s="4" t="s">
        <v>128</v>
      </c>
      <c r="I1091" s="4"/>
      <c r="J1091" s="4"/>
      <c r="K1091" s="4">
        <v>224</v>
      </c>
      <c r="L1091" s="4">
        <v>27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71079.039999999994</v>
      </c>
      <c r="X1091" s="4">
        <v>1</v>
      </c>
      <c r="Y1091" s="4">
        <v>71079.039999999994</v>
      </c>
      <c r="Z1091" s="4"/>
      <c r="AA1091" s="4"/>
      <c r="AB1091" s="4"/>
    </row>
    <row r="1093" spans="1:245" x14ac:dyDescent="0.2">
      <c r="A1093" s="1">
        <v>4</v>
      </c>
      <c r="B1093" s="1">
        <v>1</v>
      </c>
      <c r="C1093" s="1"/>
      <c r="D1093" s="1">
        <f>ROW(A1110)</f>
        <v>1110</v>
      </c>
      <c r="E1093" s="1"/>
      <c r="F1093" s="1" t="s">
        <v>252</v>
      </c>
      <c r="G1093" s="1" t="s">
        <v>252</v>
      </c>
      <c r="H1093" s="1" t="s">
        <v>3</v>
      </c>
      <c r="I1093" s="1">
        <v>0</v>
      </c>
      <c r="J1093" s="1"/>
      <c r="K1093" s="1">
        <v>1</v>
      </c>
      <c r="L1093" s="1"/>
      <c r="M1093" s="1" t="s">
        <v>3</v>
      </c>
      <c r="N1093" s="1"/>
      <c r="O1093" s="1"/>
      <c r="P1093" s="1"/>
      <c r="Q1093" s="1"/>
      <c r="R1093" s="1"/>
      <c r="S1093" s="1">
        <v>0</v>
      </c>
      <c r="T1093" s="1"/>
      <c r="U1093" s="1" t="s">
        <v>3</v>
      </c>
      <c r="V1093" s="1">
        <v>0</v>
      </c>
      <c r="W1093" s="1"/>
      <c r="X1093" s="1"/>
      <c r="Y1093" s="1"/>
      <c r="Z1093" s="1"/>
      <c r="AA1093" s="1"/>
      <c r="AB1093" s="1" t="s">
        <v>3</v>
      </c>
      <c r="AC1093" s="1" t="s">
        <v>3</v>
      </c>
      <c r="AD1093" s="1" t="s">
        <v>3</v>
      </c>
      <c r="AE1093" s="1" t="s">
        <v>3</v>
      </c>
      <c r="AF1093" s="1" t="s">
        <v>3</v>
      </c>
      <c r="AG1093" s="1" t="s">
        <v>3</v>
      </c>
      <c r="AH1093" s="1"/>
      <c r="AI1093" s="1"/>
      <c r="AJ1093" s="1"/>
      <c r="AK1093" s="1"/>
      <c r="AL1093" s="1"/>
      <c r="AM1093" s="1"/>
      <c r="AN1093" s="1"/>
      <c r="AO1093" s="1"/>
      <c r="AP1093" s="1" t="s">
        <v>3</v>
      </c>
      <c r="AQ1093" s="1" t="s">
        <v>3</v>
      </c>
      <c r="AR1093" s="1" t="s">
        <v>3</v>
      </c>
      <c r="AS1093" s="1"/>
      <c r="AT1093" s="1"/>
      <c r="AU1093" s="1"/>
      <c r="AV1093" s="1"/>
      <c r="AW1093" s="1"/>
      <c r="AX1093" s="1"/>
      <c r="AY1093" s="1"/>
      <c r="AZ1093" s="1" t="s">
        <v>3</v>
      </c>
      <c r="BA1093" s="1"/>
      <c r="BB1093" s="1" t="s">
        <v>3</v>
      </c>
      <c r="BC1093" s="1" t="s">
        <v>3</v>
      </c>
      <c r="BD1093" s="1" t="s">
        <v>3</v>
      </c>
      <c r="BE1093" s="1" t="s">
        <v>3</v>
      </c>
      <c r="BF1093" s="1" t="s">
        <v>3</v>
      </c>
      <c r="BG1093" s="1" t="s">
        <v>3</v>
      </c>
      <c r="BH1093" s="1" t="s">
        <v>3</v>
      </c>
      <c r="BI1093" s="1" t="s">
        <v>3</v>
      </c>
      <c r="BJ1093" s="1" t="s">
        <v>3</v>
      </c>
      <c r="BK1093" s="1" t="s">
        <v>3</v>
      </c>
      <c r="BL1093" s="1" t="s">
        <v>3</v>
      </c>
      <c r="BM1093" s="1" t="s">
        <v>3</v>
      </c>
      <c r="BN1093" s="1" t="s">
        <v>3</v>
      </c>
      <c r="BO1093" s="1" t="s">
        <v>3</v>
      </c>
      <c r="BP1093" s="1" t="s">
        <v>3</v>
      </c>
      <c r="BQ1093" s="1"/>
      <c r="BR1093" s="1"/>
      <c r="BS1093" s="1"/>
      <c r="BT1093" s="1"/>
      <c r="BU1093" s="1"/>
      <c r="BV1093" s="1"/>
      <c r="BW1093" s="1"/>
      <c r="BX1093" s="1">
        <v>0</v>
      </c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>
        <v>0</v>
      </c>
    </row>
    <row r="1095" spans="1:245" x14ac:dyDescent="0.2">
      <c r="A1095" s="2">
        <v>52</v>
      </c>
      <c r="B1095" s="2">
        <f t="shared" ref="B1095:G1095" si="781">B1110</f>
        <v>1</v>
      </c>
      <c r="C1095" s="2">
        <f t="shared" si="781"/>
        <v>4</v>
      </c>
      <c r="D1095" s="2">
        <f t="shared" si="781"/>
        <v>1093</v>
      </c>
      <c r="E1095" s="2">
        <f t="shared" si="781"/>
        <v>0</v>
      </c>
      <c r="F1095" s="2" t="str">
        <f t="shared" si="781"/>
        <v>Восстановление газонов</v>
      </c>
      <c r="G1095" s="2" t="str">
        <f t="shared" si="781"/>
        <v>Восстановление газонов</v>
      </c>
      <c r="H1095" s="2"/>
      <c r="I1095" s="2"/>
      <c r="J1095" s="2"/>
      <c r="K1095" s="2"/>
      <c r="L1095" s="2"/>
      <c r="M1095" s="2"/>
      <c r="N1095" s="2"/>
      <c r="O1095" s="2">
        <f t="shared" ref="O1095:AT1095" si="782">O1110</f>
        <v>4432.3</v>
      </c>
      <c r="P1095" s="2">
        <f t="shared" si="782"/>
        <v>1702.73</v>
      </c>
      <c r="Q1095" s="2">
        <f t="shared" si="782"/>
        <v>0</v>
      </c>
      <c r="R1095" s="2">
        <f t="shared" si="782"/>
        <v>0</v>
      </c>
      <c r="S1095" s="2">
        <f t="shared" si="782"/>
        <v>2729.57</v>
      </c>
      <c r="T1095" s="2">
        <f t="shared" si="782"/>
        <v>0</v>
      </c>
      <c r="U1095" s="2">
        <f t="shared" si="782"/>
        <v>5.4299700000000009</v>
      </c>
      <c r="V1095" s="2">
        <f t="shared" si="782"/>
        <v>0</v>
      </c>
      <c r="W1095" s="2">
        <f t="shared" si="782"/>
        <v>0</v>
      </c>
      <c r="X1095" s="2">
        <f t="shared" si="782"/>
        <v>2866.04</v>
      </c>
      <c r="Y1095" s="2">
        <f t="shared" si="782"/>
        <v>1310.19</v>
      </c>
      <c r="Z1095" s="2">
        <f t="shared" si="782"/>
        <v>0</v>
      </c>
      <c r="AA1095" s="2">
        <f t="shared" si="782"/>
        <v>0</v>
      </c>
      <c r="AB1095" s="2">
        <f t="shared" si="782"/>
        <v>4432.3</v>
      </c>
      <c r="AC1095" s="2">
        <f t="shared" si="782"/>
        <v>1702.73</v>
      </c>
      <c r="AD1095" s="2">
        <f t="shared" si="782"/>
        <v>0</v>
      </c>
      <c r="AE1095" s="2">
        <f t="shared" si="782"/>
        <v>0</v>
      </c>
      <c r="AF1095" s="2">
        <f t="shared" si="782"/>
        <v>2729.57</v>
      </c>
      <c r="AG1095" s="2">
        <f t="shared" si="782"/>
        <v>0</v>
      </c>
      <c r="AH1095" s="2">
        <f t="shared" si="782"/>
        <v>5.4299700000000009</v>
      </c>
      <c r="AI1095" s="2">
        <f t="shared" si="782"/>
        <v>0</v>
      </c>
      <c r="AJ1095" s="2">
        <f t="shared" si="782"/>
        <v>0</v>
      </c>
      <c r="AK1095" s="2">
        <f t="shared" si="782"/>
        <v>2866.04</v>
      </c>
      <c r="AL1095" s="2">
        <f t="shared" si="782"/>
        <v>1310.19</v>
      </c>
      <c r="AM1095" s="2">
        <f t="shared" si="782"/>
        <v>0</v>
      </c>
      <c r="AN1095" s="2">
        <f t="shared" si="782"/>
        <v>0</v>
      </c>
      <c r="AO1095" s="2">
        <f t="shared" si="782"/>
        <v>0</v>
      </c>
      <c r="AP1095" s="2">
        <f t="shared" si="782"/>
        <v>0</v>
      </c>
      <c r="AQ1095" s="2">
        <f t="shared" si="782"/>
        <v>0</v>
      </c>
      <c r="AR1095" s="2">
        <f t="shared" si="782"/>
        <v>8608.5300000000007</v>
      </c>
      <c r="AS1095" s="2">
        <f t="shared" si="782"/>
        <v>8608.5300000000007</v>
      </c>
      <c r="AT1095" s="2">
        <f t="shared" si="782"/>
        <v>0</v>
      </c>
      <c r="AU1095" s="2">
        <f t="shared" ref="AU1095:BZ1095" si="783">AU1110</f>
        <v>0</v>
      </c>
      <c r="AV1095" s="2">
        <f t="shared" si="783"/>
        <v>1702.73</v>
      </c>
      <c r="AW1095" s="2">
        <f t="shared" si="783"/>
        <v>1702.73</v>
      </c>
      <c r="AX1095" s="2">
        <f t="shared" si="783"/>
        <v>0</v>
      </c>
      <c r="AY1095" s="2">
        <f t="shared" si="783"/>
        <v>1702.73</v>
      </c>
      <c r="AZ1095" s="2">
        <f t="shared" si="783"/>
        <v>0</v>
      </c>
      <c r="BA1095" s="2">
        <f t="shared" si="783"/>
        <v>0</v>
      </c>
      <c r="BB1095" s="2">
        <f t="shared" si="783"/>
        <v>0</v>
      </c>
      <c r="BC1095" s="2">
        <f t="shared" si="783"/>
        <v>0</v>
      </c>
      <c r="BD1095" s="2">
        <f t="shared" si="783"/>
        <v>0</v>
      </c>
      <c r="BE1095" s="2">
        <f t="shared" si="783"/>
        <v>0</v>
      </c>
      <c r="BF1095" s="2">
        <f t="shared" si="783"/>
        <v>0</v>
      </c>
      <c r="BG1095" s="2">
        <f t="shared" si="783"/>
        <v>0</v>
      </c>
      <c r="BH1095" s="2">
        <f t="shared" si="783"/>
        <v>0</v>
      </c>
      <c r="BI1095" s="2">
        <f t="shared" si="783"/>
        <v>0</v>
      </c>
      <c r="BJ1095" s="2">
        <f t="shared" si="783"/>
        <v>0</v>
      </c>
      <c r="BK1095" s="2">
        <f t="shared" si="783"/>
        <v>0</v>
      </c>
      <c r="BL1095" s="2">
        <f t="shared" si="783"/>
        <v>0</v>
      </c>
      <c r="BM1095" s="2">
        <f t="shared" si="783"/>
        <v>0</v>
      </c>
      <c r="BN1095" s="2">
        <f t="shared" si="783"/>
        <v>0</v>
      </c>
      <c r="BO1095" s="2">
        <f t="shared" si="783"/>
        <v>0</v>
      </c>
      <c r="BP1095" s="2">
        <f t="shared" si="783"/>
        <v>0</v>
      </c>
      <c r="BQ1095" s="2">
        <f t="shared" si="783"/>
        <v>0</v>
      </c>
      <c r="BR1095" s="2">
        <f t="shared" si="783"/>
        <v>0</v>
      </c>
      <c r="BS1095" s="2">
        <f t="shared" si="783"/>
        <v>0</v>
      </c>
      <c r="BT1095" s="2">
        <f t="shared" si="783"/>
        <v>0</v>
      </c>
      <c r="BU1095" s="2">
        <f t="shared" si="783"/>
        <v>0</v>
      </c>
      <c r="BV1095" s="2">
        <f t="shared" si="783"/>
        <v>0</v>
      </c>
      <c r="BW1095" s="2">
        <f t="shared" si="783"/>
        <v>0</v>
      </c>
      <c r="BX1095" s="2">
        <f t="shared" si="783"/>
        <v>0</v>
      </c>
      <c r="BY1095" s="2">
        <f t="shared" si="783"/>
        <v>0</v>
      </c>
      <c r="BZ1095" s="2">
        <f t="shared" si="783"/>
        <v>0</v>
      </c>
      <c r="CA1095" s="2">
        <f t="shared" ref="CA1095:DF1095" si="784">CA1110</f>
        <v>8608.5300000000007</v>
      </c>
      <c r="CB1095" s="2">
        <f t="shared" si="784"/>
        <v>8608.5300000000007</v>
      </c>
      <c r="CC1095" s="2">
        <f t="shared" si="784"/>
        <v>0</v>
      </c>
      <c r="CD1095" s="2">
        <f t="shared" si="784"/>
        <v>0</v>
      </c>
      <c r="CE1095" s="2">
        <f t="shared" si="784"/>
        <v>1702.73</v>
      </c>
      <c r="CF1095" s="2">
        <f t="shared" si="784"/>
        <v>1702.73</v>
      </c>
      <c r="CG1095" s="2">
        <f t="shared" si="784"/>
        <v>0</v>
      </c>
      <c r="CH1095" s="2">
        <f t="shared" si="784"/>
        <v>1702.73</v>
      </c>
      <c r="CI1095" s="2">
        <f t="shared" si="784"/>
        <v>0</v>
      </c>
      <c r="CJ1095" s="2">
        <f t="shared" si="784"/>
        <v>0</v>
      </c>
      <c r="CK1095" s="2">
        <f t="shared" si="784"/>
        <v>0</v>
      </c>
      <c r="CL1095" s="2">
        <f t="shared" si="784"/>
        <v>0</v>
      </c>
      <c r="CM1095" s="2">
        <f t="shared" si="784"/>
        <v>0</v>
      </c>
      <c r="CN1095" s="2">
        <f t="shared" si="784"/>
        <v>0</v>
      </c>
      <c r="CO1095" s="2">
        <f t="shared" si="784"/>
        <v>0</v>
      </c>
      <c r="CP1095" s="2">
        <f t="shared" si="784"/>
        <v>0</v>
      </c>
      <c r="CQ1095" s="2">
        <f t="shared" si="784"/>
        <v>0</v>
      </c>
      <c r="CR1095" s="2">
        <f t="shared" si="784"/>
        <v>0</v>
      </c>
      <c r="CS1095" s="2">
        <f t="shared" si="784"/>
        <v>0</v>
      </c>
      <c r="CT1095" s="2">
        <f t="shared" si="784"/>
        <v>0</v>
      </c>
      <c r="CU1095" s="2">
        <f t="shared" si="784"/>
        <v>0</v>
      </c>
      <c r="CV1095" s="2">
        <f t="shared" si="784"/>
        <v>0</v>
      </c>
      <c r="CW1095" s="2">
        <f t="shared" si="784"/>
        <v>0</v>
      </c>
      <c r="CX1095" s="2">
        <f t="shared" si="784"/>
        <v>0</v>
      </c>
      <c r="CY1095" s="2">
        <f t="shared" si="784"/>
        <v>0</v>
      </c>
      <c r="CZ1095" s="2">
        <f t="shared" si="784"/>
        <v>0</v>
      </c>
      <c r="DA1095" s="2">
        <f t="shared" si="784"/>
        <v>0</v>
      </c>
      <c r="DB1095" s="2">
        <f t="shared" si="784"/>
        <v>0</v>
      </c>
      <c r="DC1095" s="2">
        <f t="shared" si="784"/>
        <v>0</v>
      </c>
      <c r="DD1095" s="2">
        <f t="shared" si="784"/>
        <v>0</v>
      </c>
      <c r="DE1095" s="2">
        <f t="shared" si="784"/>
        <v>0</v>
      </c>
      <c r="DF1095" s="2">
        <f t="shared" si="784"/>
        <v>0</v>
      </c>
      <c r="DG1095" s="3">
        <f t="shared" ref="DG1095:EL1095" si="785">DG1110</f>
        <v>0</v>
      </c>
      <c r="DH1095" s="3">
        <f t="shared" si="785"/>
        <v>0</v>
      </c>
      <c r="DI1095" s="3">
        <f t="shared" si="785"/>
        <v>0</v>
      </c>
      <c r="DJ1095" s="3">
        <f t="shared" si="785"/>
        <v>0</v>
      </c>
      <c r="DK1095" s="3">
        <f t="shared" si="785"/>
        <v>0</v>
      </c>
      <c r="DL1095" s="3">
        <f t="shared" si="785"/>
        <v>0</v>
      </c>
      <c r="DM1095" s="3">
        <f t="shared" si="785"/>
        <v>0</v>
      </c>
      <c r="DN1095" s="3">
        <f t="shared" si="785"/>
        <v>0</v>
      </c>
      <c r="DO1095" s="3">
        <f t="shared" si="785"/>
        <v>0</v>
      </c>
      <c r="DP1095" s="3">
        <f t="shared" si="785"/>
        <v>0</v>
      </c>
      <c r="DQ1095" s="3">
        <f t="shared" si="785"/>
        <v>0</v>
      </c>
      <c r="DR1095" s="3">
        <f t="shared" si="785"/>
        <v>0</v>
      </c>
      <c r="DS1095" s="3">
        <f t="shared" si="785"/>
        <v>0</v>
      </c>
      <c r="DT1095" s="3">
        <f t="shared" si="785"/>
        <v>0</v>
      </c>
      <c r="DU1095" s="3">
        <f t="shared" si="785"/>
        <v>0</v>
      </c>
      <c r="DV1095" s="3">
        <f t="shared" si="785"/>
        <v>0</v>
      </c>
      <c r="DW1095" s="3">
        <f t="shared" si="785"/>
        <v>0</v>
      </c>
      <c r="DX1095" s="3">
        <f t="shared" si="785"/>
        <v>0</v>
      </c>
      <c r="DY1095" s="3">
        <f t="shared" si="785"/>
        <v>0</v>
      </c>
      <c r="DZ1095" s="3">
        <f t="shared" si="785"/>
        <v>0</v>
      </c>
      <c r="EA1095" s="3">
        <f t="shared" si="785"/>
        <v>0</v>
      </c>
      <c r="EB1095" s="3">
        <f t="shared" si="785"/>
        <v>0</v>
      </c>
      <c r="EC1095" s="3">
        <f t="shared" si="785"/>
        <v>0</v>
      </c>
      <c r="ED1095" s="3">
        <f t="shared" si="785"/>
        <v>0</v>
      </c>
      <c r="EE1095" s="3">
        <f t="shared" si="785"/>
        <v>0</v>
      </c>
      <c r="EF1095" s="3">
        <f t="shared" si="785"/>
        <v>0</v>
      </c>
      <c r="EG1095" s="3">
        <f t="shared" si="785"/>
        <v>0</v>
      </c>
      <c r="EH1095" s="3">
        <f t="shared" si="785"/>
        <v>0</v>
      </c>
      <c r="EI1095" s="3">
        <f t="shared" si="785"/>
        <v>0</v>
      </c>
      <c r="EJ1095" s="3">
        <f t="shared" si="785"/>
        <v>0</v>
      </c>
      <c r="EK1095" s="3">
        <f t="shared" si="785"/>
        <v>0</v>
      </c>
      <c r="EL1095" s="3">
        <f t="shared" si="785"/>
        <v>0</v>
      </c>
      <c r="EM1095" s="3">
        <f t="shared" ref="EM1095:FR1095" si="786">EM1110</f>
        <v>0</v>
      </c>
      <c r="EN1095" s="3">
        <f t="shared" si="786"/>
        <v>0</v>
      </c>
      <c r="EO1095" s="3">
        <f t="shared" si="786"/>
        <v>0</v>
      </c>
      <c r="EP1095" s="3">
        <f t="shared" si="786"/>
        <v>0</v>
      </c>
      <c r="EQ1095" s="3">
        <f t="shared" si="786"/>
        <v>0</v>
      </c>
      <c r="ER1095" s="3">
        <f t="shared" si="786"/>
        <v>0</v>
      </c>
      <c r="ES1095" s="3">
        <f t="shared" si="786"/>
        <v>0</v>
      </c>
      <c r="ET1095" s="3">
        <f t="shared" si="786"/>
        <v>0</v>
      </c>
      <c r="EU1095" s="3">
        <f t="shared" si="786"/>
        <v>0</v>
      </c>
      <c r="EV1095" s="3">
        <f t="shared" si="786"/>
        <v>0</v>
      </c>
      <c r="EW1095" s="3">
        <f t="shared" si="786"/>
        <v>0</v>
      </c>
      <c r="EX1095" s="3">
        <f t="shared" si="786"/>
        <v>0</v>
      </c>
      <c r="EY1095" s="3">
        <f t="shared" si="786"/>
        <v>0</v>
      </c>
      <c r="EZ1095" s="3">
        <f t="shared" si="786"/>
        <v>0</v>
      </c>
      <c r="FA1095" s="3">
        <f t="shared" si="786"/>
        <v>0</v>
      </c>
      <c r="FB1095" s="3">
        <f t="shared" si="786"/>
        <v>0</v>
      </c>
      <c r="FC1095" s="3">
        <f t="shared" si="786"/>
        <v>0</v>
      </c>
      <c r="FD1095" s="3">
        <f t="shared" si="786"/>
        <v>0</v>
      </c>
      <c r="FE1095" s="3">
        <f t="shared" si="786"/>
        <v>0</v>
      </c>
      <c r="FF1095" s="3">
        <f t="shared" si="786"/>
        <v>0</v>
      </c>
      <c r="FG1095" s="3">
        <f t="shared" si="786"/>
        <v>0</v>
      </c>
      <c r="FH1095" s="3">
        <f t="shared" si="786"/>
        <v>0</v>
      </c>
      <c r="FI1095" s="3">
        <f t="shared" si="786"/>
        <v>0</v>
      </c>
      <c r="FJ1095" s="3">
        <f t="shared" si="786"/>
        <v>0</v>
      </c>
      <c r="FK1095" s="3">
        <f t="shared" si="786"/>
        <v>0</v>
      </c>
      <c r="FL1095" s="3">
        <f t="shared" si="786"/>
        <v>0</v>
      </c>
      <c r="FM1095" s="3">
        <f t="shared" si="786"/>
        <v>0</v>
      </c>
      <c r="FN1095" s="3">
        <f t="shared" si="786"/>
        <v>0</v>
      </c>
      <c r="FO1095" s="3">
        <f t="shared" si="786"/>
        <v>0</v>
      </c>
      <c r="FP1095" s="3">
        <f t="shared" si="786"/>
        <v>0</v>
      </c>
      <c r="FQ1095" s="3">
        <f t="shared" si="786"/>
        <v>0</v>
      </c>
      <c r="FR1095" s="3">
        <f t="shared" si="786"/>
        <v>0</v>
      </c>
      <c r="FS1095" s="3">
        <f t="shared" ref="FS1095:GX1095" si="787">FS1110</f>
        <v>0</v>
      </c>
      <c r="FT1095" s="3">
        <f t="shared" si="787"/>
        <v>0</v>
      </c>
      <c r="FU1095" s="3">
        <f t="shared" si="787"/>
        <v>0</v>
      </c>
      <c r="FV1095" s="3">
        <f t="shared" si="787"/>
        <v>0</v>
      </c>
      <c r="FW1095" s="3">
        <f t="shared" si="787"/>
        <v>0</v>
      </c>
      <c r="FX1095" s="3">
        <f t="shared" si="787"/>
        <v>0</v>
      </c>
      <c r="FY1095" s="3">
        <f t="shared" si="787"/>
        <v>0</v>
      </c>
      <c r="FZ1095" s="3">
        <f t="shared" si="787"/>
        <v>0</v>
      </c>
      <c r="GA1095" s="3">
        <f t="shared" si="787"/>
        <v>0</v>
      </c>
      <c r="GB1095" s="3">
        <f t="shared" si="787"/>
        <v>0</v>
      </c>
      <c r="GC1095" s="3">
        <f t="shared" si="787"/>
        <v>0</v>
      </c>
      <c r="GD1095" s="3">
        <f t="shared" si="787"/>
        <v>0</v>
      </c>
      <c r="GE1095" s="3">
        <f t="shared" si="787"/>
        <v>0</v>
      </c>
      <c r="GF1095" s="3">
        <f t="shared" si="787"/>
        <v>0</v>
      </c>
      <c r="GG1095" s="3">
        <f t="shared" si="787"/>
        <v>0</v>
      </c>
      <c r="GH1095" s="3">
        <f t="shared" si="787"/>
        <v>0</v>
      </c>
      <c r="GI1095" s="3">
        <f t="shared" si="787"/>
        <v>0</v>
      </c>
      <c r="GJ1095" s="3">
        <f t="shared" si="787"/>
        <v>0</v>
      </c>
      <c r="GK1095" s="3">
        <f t="shared" si="787"/>
        <v>0</v>
      </c>
      <c r="GL1095" s="3">
        <f t="shared" si="787"/>
        <v>0</v>
      </c>
      <c r="GM1095" s="3">
        <f t="shared" si="787"/>
        <v>0</v>
      </c>
      <c r="GN1095" s="3">
        <f t="shared" si="787"/>
        <v>0</v>
      </c>
      <c r="GO1095" s="3">
        <f t="shared" si="787"/>
        <v>0</v>
      </c>
      <c r="GP1095" s="3">
        <f t="shared" si="787"/>
        <v>0</v>
      </c>
      <c r="GQ1095" s="3">
        <f t="shared" si="787"/>
        <v>0</v>
      </c>
      <c r="GR1095" s="3">
        <f t="shared" si="787"/>
        <v>0</v>
      </c>
      <c r="GS1095" s="3">
        <f t="shared" si="787"/>
        <v>0</v>
      </c>
      <c r="GT1095" s="3">
        <f t="shared" si="787"/>
        <v>0</v>
      </c>
      <c r="GU1095" s="3">
        <f t="shared" si="787"/>
        <v>0</v>
      </c>
      <c r="GV1095" s="3">
        <f t="shared" si="787"/>
        <v>0</v>
      </c>
      <c r="GW1095" s="3">
        <f t="shared" si="787"/>
        <v>0</v>
      </c>
      <c r="GX1095" s="3">
        <f t="shared" si="787"/>
        <v>0</v>
      </c>
    </row>
    <row r="1097" spans="1:245" x14ac:dyDescent="0.2">
      <c r="A1097">
        <v>17</v>
      </c>
      <c r="B1097">
        <v>1</v>
      </c>
      <c r="E1097" t="s">
        <v>180</v>
      </c>
      <c r="F1097" t="s">
        <v>253</v>
      </c>
      <c r="G1097" t="s">
        <v>254</v>
      </c>
      <c r="H1097" t="s">
        <v>208</v>
      </c>
      <c r="I1097">
        <f>ROUND((15*0.75)/100*0,9)</f>
        <v>0</v>
      </c>
      <c r="J1097">
        <v>0</v>
      </c>
      <c r="K1097">
        <f>ROUND((15*0.75)/100*0,9)</f>
        <v>0</v>
      </c>
      <c r="O1097">
        <f t="shared" ref="O1097:O1108" si="788">ROUND(CP1097,2)</f>
        <v>0</v>
      </c>
      <c r="P1097">
        <f t="shared" ref="P1097:P1108" si="789">ROUND((ROUND((AC1097*AW1097*I1097),2)*BC1097),2)</f>
        <v>0</v>
      </c>
      <c r="Q1097">
        <f>(ROUND((ROUND((((ET1097*1.05))*AV1097*I1097),2)*BB1097),2)+ROUND((ROUND(((AE1097-((EU1097*1.05)))*AV1097*I1097),2)*BS1097),2))</f>
        <v>0</v>
      </c>
      <c r="R1097">
        <f t="shared" ref="R1097:R1108" si="790">ROUND((ROUND((AE1097*AV1097*I1097),2)*BS1097),2)</f>
        <v>0</v>
      </c>
      <c r="S1097">
        <f t="shared" ref="S1097:S1108" si="791">ROUND((ROUND((AF1097*AV1097*I1097),2)*BA1097),2)</f>
        <v>0</v>
      </c>
      <c r="T1097">
        <f t="shared" ref="T1097:T1108" si="792">ROUND(CU1097*I1097,2)</f>
        <v>0</v>
      </c>
      <c r="U1097">
        <f t="shared" ref="U1097:U1108" si="793">CV1097*I1097</f>
        <v>0</v>
      </c>
      <c r="V1097">
        <f t="shared" ref="V1097:V1108" si="794">CW1097*I1097</f>
        <v>0</v>
      </c>
      <c r="W1097">
        <f t="shared" ref="W1097:W1108" si="795">ROUND(CX1097*I1097,2)</f>
        <v>0</v>
      </c>
      <c r="X1097">
        <f t="shared" ref="X1097:X1108" si="796">ROUND(CY1097,2)</f>
        <v>0</v>
      </c>
      <c r="Y1097">
        <f t="shared" ref="Y1097:Y1108" si="797">ROUND(CZ1097,2)</f>
        <v>0</v>
      </c>
      <c r="AA1097">
        <v>44842498</v>
      </c>
      <c r="AB1097">
        <f t="shared" ref="AB1097:AB1108" si="798">ROUND((AC1097+AD1097+AF1097),6)</f>
        <v>297.96899999999999</v>
      </c>
      <c r="AC1097">
        <f t="shared" ref="AC1097:AC1108" si="799">ROUND((ES1097),6)</f>
        <v>0</v>
      </c>
      <c r="AD1097">
        <f>ROUND(((((ET1097*1.05))-((EU1097*1.05)))+AE1097),6)</f>
        <v>5.25</v>
      </c>
      <c r="AE1097">
        <f>ROUND(((EU1097*1.05)),6)</f>
        <v>0.66149999999999998</v>
      </c>
      <c r="AF1097">
        <f>ROUND(((EV1097*1.05)),6)</f>
        <v>292.71899999999999</v>
      </c>
      <c r="AG1097">
        <f t="shared" ref="AG1097:AG1108" si="800">ROUND((AP1097),6)</f>
        <v>0</v>
      </c>
      <c r="AH1097">
        <f>((EW1097*1.05))</f>
        <v>28.119000000000003</v>
      </c>
      <c r="AI1097">
        <f>((EX1097*1.05))</f>
        <v>0</v>
      </c>
      <c r="AJ1097">
        <f t="shared" ref="AJ1097:AJ1108" si="801">(AS1097)</f>
        <v>0</v>
      </c>
      <c r="AK1097">
        <v>283.77999999999997</v>
      </c>
      <c r="AL1097">
        <v>0</v>
      </c>
      <c r="AM1097">
        <v>5</v>
      </c>
      <c r="AN1097">
        <v>0.63</v>
      </c>
      <c r="AO1097">
        <v>278.77999999999997</v>
      </c>
      <c r="AP1097">
        <v>0</v>
      </c>
      <c r="AQ1097">
        <v>26.78</v>
      </c>
      <c r="AR1097">
        <v>0</v>
      </c>
      <c r="AS1097">
        <v>0</v>
      </c>
      <c r="AT1097">
        <v>105</v>
      </c>
      <c r="AU1097">
        <v>48</v>
      </c>
      <c r="AV1097">
        <v>1</v>
      </c>
      <c r="AW1097">
        <v>1</v>
      </c>
      <c r="AZ1097">
        <v>1</v>
      </c>
      <c r="BA1097">
        <v>47.82</v>
      </c>
      <c r="BB1097">
        <v>14.79</v>
      </c>
      <c r="BC1097">
        <v>1</v>
      </c>
      <c r="BD1097" t="s">
        <v>3</v>
      </c>
      <c r="BE1097" t="s">
        <v>3</v>
      </c>
      <c r="BF1097" t="s">
        <v>3</v>
      </c>
      <c r="BG1097" t="s">
        <v>3</v>
      </c>
      <c r="BH1097">
        <v>0</v>
      </c>
      <c r="BI1097">
        <v>1</v>
      </c>
      <c r="BJ1097" t="s">
        <v>255</v>
      </c>
      <c r="BM1097">
        <v>295</v>
      </c>
      <c r="BN1097">
        <v>0</v>
      </c>
      <c r="BO1097" t="s">
        <v>253</v>
      </c>
      <c r="BP1097">
        <v>1</v>
      </c>
      <c r="BQ1097">
        <v>30</v>
      </c>
      <c r="BR1097">
        <v>0</v>
      </c>
      <c r="BS1097">
        <v>47.82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105</v>
      </c>
      <c r="CA1097">
        <v>48</v>
      </c>
      <c r="CB1097" t="s">
        <v>3</v>
      </c>
      <c r="CE1097">
        <v>30</v>
      </c>
      <c r="CF1097">
        <v>0</v>
      </c>
      <c r="CG1097">
        <v>0</v>
      </c>
      <c r="CM1097">
        <v>0</v>
      </c>
      <c r="CN1097" t="s">
        <v>1008</v>
      </c>
      <c r="CO1097">
        <v>0</v>
      </c>
      <c r="CP1097">
        <f t="shared" ref="CP1097:CP1108" si="802">(P1097+Q1097+S1097)</f>
        <v>0</v>
      </c>
      <c r="CQ1097">
        <f t="shared" ref="CQ1097:CQ1108" si="803">ROUND((ROUND((AC1097*AW1097*1),2)*BC1097),2)</f>
        <v>0</v>
      </c>
      <c r="CR1097">
        <f>(ROUND((ROUND((((ET1097*1.05))*AV1097*1),2)*BB1097),2)+ROUND((ROUND(((AE1097-((EU1097*1.05)))*AV1097*1),2)*BS1097),2))</f>
        <v>77.650000000000006</v>
      </c>
      <c r="CS1097">
        <f t="shared" ref="CS1097:CS1108" si="804">ROUND((ROUND((AE1097*AV1097*1),2)*BS1097),2)</f>
        <v>31.56</v>
      </c>
      <c r="CT1097">
        <f t="shared" ref="CT1097:CT1108" si="805">ROUND((ROUND((AF1097*AV1097*1),2)*BA1097),2)</f>
        <v>13997.87</v>
      </c>
      <c r="CU1097">
        <f t="shared" ref="CU1097:CU1108" si="806">AG1097</f>
        <v>0</v>
      </c>
      <c r="CV1097">
        <f t="shared" ref="CV1097:CV1108" si="807">(AH1097*AV1097)</f>
        <v>28.119000000000003</v>
      </c>
      <c r="CW1097">
        <f t="shared" ref="CW1097:CW1108" si="808">AI1097</f>
        <v>0</v>
      </c>
      <c r="CX1097">
        <f t="shared" ref="CX1097:CX1108" si="809">AJ1097</f>
        <v>0</v>
      </c>
      <c r="CY1097">
        <f t="shared" ref="CY1097:CY1108" si="810">S1097*(BZ1097/100)</f>
        <v>0</v>
      </c>
      <c r="CZ1097">
        <f t="shared" ref="CZ1097:CZ1108" si="811">S1097*(CA1097/100)</f>
        <v>0</v>
      </c>
      <c r="DC1097" t="s">
        <v>3</v>
      </c>
      <c r="DD1097" t="s">
        <v>3</v>
      </c>
      <c r="DE1097" t="s">
        <v>218</v>
      </c>
      <c r="DF1097" t="s">
        <v>218</v>
      </c>
      <c r="DG1097" t="s">
        <v>218</v>
      </c>
      <c r="DH1097" t="s">
        <v>3</v>
      </c>
      <c r="DI1097" t="s">
        <v>218</v>
      </c>
      <c r="DJ1097" t="s">
        <v>218</v>
      </c>
      <c r="DK1097" t="s">
        <v>3</v>
      </c>
      <c r="DL1097" t="s">
        <v>3</v>
      </c>
      <c r="DM1097" t="s">
        <v>3</v>
      </c>
      <c r="DN1097">
        <v>187</v>
      </c>
      <c r="DO1097">
        <v>101</v>
      </c>
      <c r="DP1097">
        <v>1</v>
      </c>
      <c r="DQ1097">
        <v>1</v>
      </c>
      <c r="DU1097">
        <v>1005</v>
      </c>
      <c r="DV1097" t="s">
        <v>208</v>
      </c>
      <c r="DW1097" t="s">
        <v>208</v>
      </c>
      <c r="DX1097">
        <v>100</v>
      </c>
      <c r="DZ1097" t="s">
        <v>3</v>
      </c>
      <c r="EA1097" t="s">
        <v>3</v>
      </c>
      <c r="EB1097" t="s">
        <v>3</v>
      </c>
      <c r="EC1097" t="s">
        <v>3</v>
      </c>
      <c r="EE1097">
        <v>40698681</v>
      </c>
      <c r="EF1097">
        <v>30</v>
      </c>
      <c r="EG1097" t="s">
        <v>17</v>
      </c>
      <c r="EH1097">
        <v>0</v>
      </c>
      <c r="EI1097" t="s">
        <v>3</v>
      </c>
      <c r="EJ1097">
        <v>1</v>
      </c>
      <c r="EK1097">
        <v>295</v>
      </c>
      <c r="EL1097" t="s">
        <v>256</v>
      </c>
      <c r="EM1097" t="s">
        <v>257</v>
      </c>
      <c r="EO1097" t="s">
        <v>213</v>
      </c>
      <c r="EQ1097">
        <v>131072</v>
      </c>
      <c r="ER1097">
        <v>283.77999999999997</v>
      </c>
      <c r="ES1097">
        <v>0</v>
      </c>
      <c r="ET1097">
        <v>5</v>
      </c>
      <c r="EU1097">
        <v>0.63</v>
      </c>
      <c r="EV1097">
        <v>278.77999999999997</v>
      </c>
      <c r="EW1097">
        <v>26.78</v>
      </c>
      <c r="EX1097">
        <v>0</v>
      </c>
      <c r="EY1097">
        <v>0</v>
      </c>
      <c r="FQ1097">
        <v>0</v>
      </c>
      <c r="FR1097">
        <v>0</v>
      </c>
      <c r="FS1097">
        <v>0</v>
      </c>
      <c r="FX1097">
        <v>187</v>
      </c>
      <c r="FY1097">
        <v>101</v>
      </c>
      <c r="GA1097" t="s">
        <v>3</v>
      </c>
      <c r="GD1097">
        <v>0</v>
      </c>
      <c r="GF1097">
        <v>-1222944186</v>
      </c>
      <c r="GG1097">
        <v>2</v>
      </c>
      <c r="GH1097">
        <v>1</v>
      </c>
      <c r="GI1097">
        <v>2</v>
      </c>
      <c r="GJ1097">
        <v>0</v>
      </c>
      <c r="GK1097">
        <f>ROUND(R1097*(R12)/100,2)</f>
        <v>0</v>
      </c>
      <c r="GL1097">
        <f t="shared" ref="GL1097:GL1108" si="812">ROUND(IF(AND(BH1097=3,BI1097=3,FS1097&lt;&gt;0),P1097,0),2)</f>
        <v>0</v>
      </c>
      <c r="GM1097">
        <f t="shared" ref="GM1097:GM1108" si="813">ROUND(O1097+X1097+Y1097+GK1097,2)+GX1097</f>
        <v>0</v>
      </c>
      <c r="GN1097">
        <f t="shared" ref="GN1097:GN1108" si="814">IF(OR(BI1097=0,BI1097=1),GM1097-GX1097,0)</f>
        <v>0</v>
      </c>
      <c r="GO1097">
        <f t="shared" ref="GO1097:GO1108" si="815">IF(BI1097=2,GM1097-GX1097,0)</f>
        <v>0</v>
      </c>
      <c r="GP1097">
        <f t="shared" ref="GP1097:GP1108" si="816">IF(BI1097=4,GM1097-GX1097,0)</f>
        <v>0</v>
      </c>
      <c r="GR1097">
        <v>0</v>
      </c>
      <c r="GS1097">
        <v>3</v>
      </c>
      <c r="GT1097">
        <v>0</v>
      </c>
      <c r="GU1097" t="s">
        <v>3</v>
      </c>
      <c r="GV1097">
        <f t="shared" ref="GV1097:GV1108" si="817">ROUND((GT1097),6)</f>
        <v>0</v>
      </c>
      <c r="GW1097">
        <v>1</v>
      </c>
      <c r="GX1097">
        <f t="shared" ref="GX1097:GX1108" si="818">ROUND(HC1097*I1097,2)</f>
        <v>0</v>
      </c>
      <c r="HA1097">
        <v>0</v>
      </c>
      <c r="HB1097">
        <v>0</v>
      </c>
      <c r="HC1097">
        <f t="shared" ref="HC1097:HC1108" si="819">GV1097*GW1097</f>
        <v>0</v>
      </c>
      <c r="HE1097" t="s">
        <v>3</v>
      </c>
      <c r="HF1097" t="s">
        <v>3</v>
      </c>
      <c r="HM1097" t="s">
        <v>3</v>
      </c>
      <c r="HN1097" t="s">
        <v>3</v>
      </c>
      <c r="HO1097" t="s">
        <v>3</v>
      </c>
      <c r="HP1097" t="s">
        <v>3</v>
      </c>
      <c r="HQ1097" t="s">
        <v>3</v>
      </c>
      <c r="HS1097">
        <v>0</v>
      </c>
      <c r="IK1097">
        <v>0</v>
      </c>
    </row>
    <row r="1098" spans="1:245" x14ac:dyDescent="0.2">
      <c r="A1098">
        <v>18</v>
      </c>
      <c r="B1098">
        <v>1</v>
      </c>
      <c r="E1098" t="s">
        <v>181</v>
      </c>
      <c r="F1098" t="s">
        <v>233</v>
      </c>
      <c r="G1098" t="s">
        <v>234</v>
      </c>
      <c r="H1098" t="s">
        <v>61</v>
      </c>
      <c r="I1098">
        <f>I1097*J1098</f>
        <v>0</v>
      </c>
      <c r="J1098">
        <v>15</v>
      </c>
      <c r="K1098">
        <v>15</v>
      </c>
      <c r="O1098">
        <f t="shared" si="788"/>
        <v>0</v>
      </c>
      <c r="P1098">
        <f t="shared" si="789"/>
        <v>0</v>
      </c>
      <c r="Q1098">
        <f>(ROUND((ROUND(((ET1098)*AV1098*I1098),2)*BB1098),2)+ROUND((ROUND(((AE1098-(EU1098))*AV1098*I1098),2)*BS1098),2))</f>
        <v>0</v>
      </c>
      <c r="R1098">
        <f t="shared" si="790"/>
        <v>0</v>
      </c>
      <c r="S1098">
        <f t="shared" si="791"/>
        <v>0</v>
      </c>
      <c r="T1098">
        <f t="shared" si="792"/>
        <v>0</v>
      </c>
      <c r="U1098">
        <f t="shared" si="793"/>
        <v>0</v>
      </c>
      <c r="V1098">
        <f t="shared" si="794"/>
        <v>0</v>
      </c>
      <c r="W1098">
        <f t="shared" si="795"/>
        <v>0</v>
      </c>
      <c r="X1098">
        <f t="shared" si="796"/>
        <v>0</v>
      </c>
      <c r="Y1098">
        <f t="shared" si="797"/>
        <v>0</v>
      </c>
      <c r="AA1098">
        <v>44842498</v>
      </c>
      <c r="AB1098">
        <f t="shared" si="798"/>
        <v>146.84</v>
      </c>
      <c r="AC1098">
        <f t="shared" si="799"/>
        <v>146.84</v>
      </c>
      <c r="AD1098">
        <f>ROUND((((ET1098)-(EU1098))+AE1098),6)</f>
        <v>0</v>
      </c>
      <c r="AE1098">
        <f>ROUND((EU1098),6)</f>
        <v>0</v>
      </c>
      <c r="AF1098">
        <f>ROUND((EV1098),6)</f>
        <v>0</v>
      </c>
      <c r="AG1098">
        <f t="shared" si="800"/>
        <v>0</v>
      </c>
      <c r="AH1098">
        <f>(EW1098)</f>
        <v>0</v>
      </c>
      <c r="AI1098">
        <f>(EX1098)</f>
        <v>0</v>
      </c>
      <c r="AJ1098">
        <f t="shared" si="801"/>
        <v>0</v>
      </c>
      <c r="AK1098">
        <v>146.84</v>
      </c>
      <c r="AL1098">
        <v>146.84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1</v>
      </c>
      <c r="AW1098">
        <v>1</v>
      </c>
      <c r="AZ1098">
        <v>1</v>
      </c>
      <c r="BA1098">
        <v>1</v>
      </c>
      <c r="BB1098">
        <v>1</v>
      </c>
      <c r="BC1098">
        <v>8.16</v>
      </c>
      <c r="BD1098" t="s">
        <v>3</v>
      </c>
      <c r="BE1098" t="s">
        <v>3</v>
      </c>
      <c r="BF1098" t="s">
        <v>3</v>
      </c>
      <c r="BG1098" t="s">
        <v>3</v>
      </c>
      <c r="BH1098">
        <v>3</v>
      </c>
      <c r="BI1098">
        <v>1</v>
      </c>
      <c r="BJ1098" t="s">
        <v>235</v>
      </c>
      <c r="BM1098">
        <v>295</v>
      </c>
      <c r="BN1098">
        <v>0</v>
      </c>
      <c r="BO1098" t="s">
        <v>233</v>
      </c>
      <c r="BP1098">
        <v>1</v>
      </c>
      <c r="BQ1098">
        <v>30</v>
      </c>
      <c r="BR1098">
        <v>0</v>
      </c>
      <c r="BS1098">
        <v>1</v>
      </c>
      <c r="BT1098">
        <v>1</v>
      </c>
      <c r="BU1098">
        <v>1</v>
      </c>
      <c r="BV1098">
        <v>1</v>
      </c>
      <c r="BW1098">
        <v>1</v>
      </c>
      <c r="BX1098">
        <v>1</v>
      </c>
      <c r="BY1098" t="s">
        <v>3</v>
      </c>
      <c r="BZ1098">
        <v>0</v>
      </c>
      <c r="CA1098">
        <v>0</v>
      </c>
      <c r="CB1098" t="s">
        <v>3</v>
      </c>
      <c r="CE1098">
        <v>30</v>
      </c>
      <c r="CF1098">
        <v>0</v>
      </c>
      <c r="CG1098">
        <v>0</v>
      </c>
      <c r="CM1098">
        <v>0</v>
      </c>
      <c r="CN1098" t="s">
        <v>3</v>
      </c>
      <c r="CO1098">
        <v>0</v>
      </c>
      <c r="CP1098">
        <f t="shared" si="802"/>
        <v>0</v>
      </c>
      <c r="CQ1098">
        <f t="shared" si="803"/>
        <v>1198.21</v>
      </c>
      <c r="CR1098">
        <f>(ROUND((ROUND(((ET1098)*AV1098*1),2)*BB1098),2)+ROUND((ROUND(((AE1098-(EU1098))*AV1098*1),2)*BS1098),2))</f>
        <v>0</v>
      </c>
      <c r="CS1098">
        <f t="shared" si="804"/>
        <v>0</v>
      </c>
      <c r="CT1098">
        <f t="shared" si="805"/>
        <v>0</v>
      </c>
      <c r="CU1098">
        <f t="shared" si="806"/>
        <v>0</v>
      </c>
      <c r="CV1098">
        <f t="shared" si="807"/>
        <v>0</v>
      </c>
      <c r="CW1098">
        <f t="shared" si="808"/>
        <v>0</v>
      </c>
      <c r="CX1098">
        <f t="shared" si="809"/>
        <v>0</v>
      </c>
      <c r="CY1098">
        <f t="shared" si="810"/>
        <v>0</v>
      </c>
      <c r="CZ1098">
        <f t="shared" si="811"/>
        <v>0</v>
      </c>
      <c r="DC1098" t="s">
        <v>3</v>
      </c>
      <c r="DD1098" t="s">
        <v>3</v>
      </c>
      <c r="DE1098" t="s">
        <v>3</v>
      </c>
      <c r="DF1098" t="s">
        <v>3</v>
      </c>
      <c r="DG1098" t="s">
        <v>3</v>
      </c>
      <c r="DH1098" t="s">
        <v>3</v>
      </c>
      <c r="DI1098" t="s">
        <v>3</v>
      </c>
      <c r="DJ1098" t="s">
        <v>3</v>
      </c>
      <c r="DK1098" t="s">
        <v>3</v>
      </c>
      <c r="DL1098" t="s">
        <v>3</v>
      </c>
      <c r="DM1098" t="s">
        <v>3</v>
      </c>
      <c r="DN1098">
        <v>187</v>
      </c>
      <c r="DO1098">
        <v>101</v>
      </c>
      <c r="DP1098">
        <v>1</v>
      </c>
      <c r="DQ1098">
        <v>1</v>
      </c>
      <c r="DU1098">
        <v>1007</v>
      </c>
      <c r="DV1098" t="s">
        <v>61</v>
      </c>
      <c r="DW1098" t="s">
        <v>61</v>
      </c>
      <c r="DX1098">
        <v>1</v>
      </c>
      <c r="DZ1098" t="s">
        <v>3</v>
      </c>
      <c r="EA1098" t="s">
        <v>3</v>
      </c>
      <c r="EB1098" t="s">
        <v>3</v>
      </c>
      <c r="EC1098" t="s">
        <v>3</v>
      </c>
      <c r="EE1098">
        <v>40698681</v>
      </c>
      <c r="EF1098">
        <v>30</v>
      </c>
      <c r="EG1098" t="s">
        <v>17</v>
      </c>
      <c r="EH1098">
        <v>0</v>
      </c>
      <c r="EI1098" t="s">
        <v>3</v>
      </c>
      <c r="EJ1098">
        <v>1</v>
      </c>
      <c r="EK1098">
        <v>295</v>
      </c>
      <c r="EL1098" t="s">
        <v>256</v>
      </c>
      <c r="EM1098" t="s">
        <v>257</v>
      </c>
      <c r="EO1098" t="s">
        <v>3</v>
      </c>
      <c r="EQ1098">
        <v>0</v>
      </c>
      <c r="ER1098">
        <v>146.84</v>
      </c>
      <c r="ES1098">
        <v>146.84</v>
      </c>
      <c r="ET1098">
        <v>0</v>
      </c>
      <c r="EU1098">
        <v>0</v>
      </c>
      <c r="EV1098">
        <v>0</v>
      </c>
      <c r="EW1098">
        <v>0</v>
      </c>
      <c r="EX1098">
        <v>0</v>
      </c>
      <c r="FQ1098">
        <v>0</v>
      </c>
      <c r="FR1098">
        <v>0</v>
      </c>
      <c r="FS1098">
        <v>0</v>
      </c>
      <c r="FX1098">
        <v>187</v>
      </c>
      <c r="FY1098">
        <v>101</v>
      </c>
      <c r="GA1098" t="s">
        <v>3</v>
      </c>
      <c r="GD1098">
        <v>0</v>
      </c>
      <c r="GF1098">
        <v>92320855</v>
      </c>
      <c r="GG1098">
        <v>2</v>
      </c>
      <c r="GH1098">
        <v>1</v>
      </c>
      <c r="GI1098">
        <v>2</v>
      </c>
      <c r="GJ1098">
        <v>0</v>
      </c>
      <c r="GK1098">
        <f>ROUND(R1098*(R12)/100,2)</f>
        <v>0</v>
      </c>
      <c r="GL1098">
        <f t="shared" si="812"/>
        <v>0</v>
      </c>
      <c r="GM1098">
        <f t="shared" si="813"/>
        <v>0</v>
      </c>
      <c r="GN1098">
        <f t="shared" si="814"/>
        <v>0</v>
      </c>
      <c r="GO1098">
        <f t="shared" si="815"/>
        <v>0</v>
      </c>
      <c r="GP1098">
        <f t="shared" si="816"/>
        <v>0</v>
      </c>
      <c r="GR1098">
        <v>0</v>
      </c>
      <c r="GS1098">
        <v>3</v>
      </c>
      <c r="GT1098">
        <v>0</v>
      </c>
      <c r="GU1098" t="s">
        <v>3</v>
      </c>
      <c r="GV1098">
        <f t="shared" si="817"/>
        <v>0</v>
      </c>
      <c r="GW1098">
        <v>1</v>
      </c>
      <c r="GX1098">
        <f t="shared" si="818"/>
        <v>0</v>
      </c>
      <c r="HA1098">
        <v>0</v>
      </c>
      <c r="HB1098">
        <v>0</v>
      </c>
      <c r="HC1098">
        <f t="shared" si="819"/>
        <v>0</v>
      </c>
      <c r="HE1098" t="s">
        <v>3</v>
      </c>
      <c r="HF1098" t="s">
        <v>3</v>
      </c>
      <c r="HM1098" t="s">
        <v>3</v>
      </c>
      <c r="HN1098" t="s">
        <v>3</v>
      </c>
      <c r="HO1098" t="s">
        <v>3</v>
      </c>
      <c r="HP1098" t="s">
        <v>3</v>
      </c>
      <c r="HQ1098" t="s">
        <v>3</v>
      </c>
      <c r="HS1098">
        <v>0</v>
      </c>
      <c r="IK1098">
        <v>0</v>
      </c>
    </row>
    <row r="1099" spans="1:245" x14ac:dyDescent="0.2">
      <c r="A1099">
        <v>17</v>
      </c>
      <c r="B1099">
        <v>1</v>
      </c>
      <c r="E1099" t="s">
        <v>36</v>
      </c>
      <c r="F1099" t="s">
        <v>214</v>
      </c>
      <c r="G1099" t="s">
        <v>215</v>
      </c>
      <c r="H1099" t="s">
        <v>208</v>
      </c>
      <c r="I1099">
        <v>0</v>
      </c>
      <c r="J1099">
        <v>0</v>
      </c>
      <c r="K1099">
        <v>0</v>
      </c>
      <c r="O1099">
        <f t="shared" si="788"/>
        <v>0</v>
      </c>
      <c r="P1099">
        <f t="shared" si="789"/>
        <v>0</v>
      </c>
      <c r="Q1099">
        <f>(ROUND((ROUND((((ET1099*1.05))*AV1099*I1099),2)*BB1099),2)+ROUND((ROUND(((AE1099-((EU1099*1.05)))*AV1099*I1099),2)*BS1099),2))</f>
        <v>0</v>
      </c>
      <c r="R1099">
        <f t="shared" si="790"/>
        <v>0</v>
      </c>
      <c r="S1099">
        <f t="shared" si="791"/>
        <v>0</v>
      </c>
      <c r="T1099">
        <f t="shared" si="792"/>
        <v>0</v>
      </c>
      <c r="U1099">
        <f t="shared" si="793"/>
        <v>0</v>
      </c>
      <c r="V1099">
        <f t="shared" si="794"/>
        <v>0</v>
      </c>
      <c r="W1099">
        <f t="shared" si="795"/>
        <v>0</v>
      </c>
      <c r="X1099">
        <f t="shared" si="796"/>
        <v>0</v>
      </c>
      <c r="Y1099">
        <f t="shared" si="797"/>
        <v>0</v>
      </c>
      <c r="AA1099">
        <v>44842498</v>
      </c>
      <c r="AB1099">
        <f t="shared" si="798"/>
        <v>1037.923</v>
      </c>
      <c r="AC1099">
        <f t="shared" si="799"/>
        <v>32.380000000000003</v>
      </c>
      <c r="AD1099">
        <f>ROUND(((((ET1099*1.05))-((EU1099*1.05)))+AE1099),6)</f>
        <v>187.83449999999999</v>
      </c>
      <c r="AE1099">
        <f>ROUND(((EU1099*1.05)),6)</f>
        <v>12.914999999999999</v>
      </c>
      <c r="AF1099">
        <f>ROUND(((EV1099*1.05)),6)</f>
        <v>817.70849999999996</v>
      </c>
      <c r="AG1099">
        <f t="shared" si="800"/>
        <v>0</v>
      </c>
      <c r="AH1099">
        <f>((EW1099*1.05))</f>
        <v>71.589000000000013</v>
      </c>
      <c r="AI1099">
        <f>((EX1099*1.05))</f>
        <v>0</v>
      </c>
      <c r="AJ1099">
        <f t="shared" si="801"/>
        <v>0</v>
      </c>
      <c r="AK1099">
        <v>990.04</v>
      </c>
      <c r="AL1099">
        <v>32.380000000000003</v>
      </c>
      <c r="AM1099">
        <v>178.89</v>
      </c>
      <c r="AN1099">
        <v>12.3</v>
      </c>
      <c r="AO1099">
        <v>778.77</v>
      </c>
      <c r="AP1099">
        <v>0</v>
      </c>
      <c r="AQ1099">
        <v>68.180000000000007</v>
      </c>
      <c r="AR1099">
        <v>0</v>
      </c>
      <c r="AS1099">
        <v>0</v>
      </c>
      <c r="AT1099">
        <v>105</v>
      </c>
      <c r="AU1099">
        <v>48</v>
      </c>
      <c r="AV1099">
        <v>1</v>
      </c>
      <c r="AW1099">
        <v>1</v>
      </c>
      <c r="AZ1099">
        <v>1</v>
      </c>
      <c r="BA1099">
        <v>47.82</v>
      </c>
      <c r="BB1099">
        <v>12.25</v>
      </c>
      <c r="BC1099">
        <v>7.33</v>
      </c>
      <c r="BD1099" t="s">
        <v>3</v>
      </c>
      <c r="BE1099" t="s">
        <v>3</v>
      </c>
      <c r="BF1099" t="s">
        <v>3</v>
      </c>
      <c r="BG1099" t="s">
        <v>3</v>
      </c>
      <c r="BH1099">
        <v>0</v>
      </c>
      <c r="BI1099">
        <v>1</v>
      </c>
      <c r="BJ1099" t="s">
        <v>216</v>
      </c>
      <c r="BM1099">
        <v>1724</v>
      </c>
      <c r="BN1099">
        <v>0</v>
      </c>
      <c r="BO1099" t="s">
        <v>214</v>
      </c>
      <c r="BP1099">
        <v>1</v>
      </c>
      <c r="BQ1099">
        <v>30</v>
      </c>
      <c r="BR1099">
        <v>0</v>
      </c>
      <c r="BS1099">
        <v>47.82</v>
      </c>
      <c r="BT1099">
        <v>1</v>
      </c>
      <c r="BU1099">
        <v>1</v>
      </c>
      <c r="BV1099">
        <v>1</v>
      </c>
      <c r="BW1099">
        <v>1</v>
      </c>
      <c r="BX1099">
        <v>1</v>
      </c>
      <c r="BY1099" t="s">
        <v>3</v>
      </c>
      <c r="BZ1099">
        <v>105</v>
      </c>
      <c r="CA1099">
        <v>48</v>
      </c>
      <c r="CB1099" t="s">
        <v>3</v>
      </c>
      <c r="CE1099">
        <v>30</v>
      </c>
      <c r="CF1099">
        <v>0</v>
      </c>
      <c r="CG1099">
        <v>0</v>
      </c>
      <c r="CM1099">
        <v>0</v>
      </c>
      <c r="CN1099" t="s">
        <v>1008</v>
      </c>
      <c r="CO1099">
        <v>0</v>
      </c>
      <c r="CP1099">
        <f t="shared" si="802"/>
        <v>0</v>
      </c>
      <c r="CQ1099">
        <f t="shared" si="803"/>
        <v>237.35</v>
      </c>
      <c r="CR1099">
        <f>(ROUND((ROUND((((ET1099*1.05))*AV1099*1),2)*BB1099),2)+ROUND((ROUND(((AE1099-((EU1099*1.05)))*AV1099*1),2)*BS1099),2))</f>
        <v>2300.92</v>
      </c>
      <c r="CS1099">
        <f t="shared" si="804"/>
        <v>617.83000000000004</v>
      </c>
      <c r="CT1099">
        <f t="shared" si="805"/>
        <v>39102.89</v>
      </c>
      <c r="CU1099">
        <f t="shared" si="806"/>
        <v>0</v>
      </c>
      <c r="CV1099">
        <f t="shared" si="807"/>
        <v>71.589000000000013</v>
      </c>
      <c r="CW1099">
        <f t="shared" si="808"/>
        <v>0</v>
      </c>
      <c r="CX1099">
        <f t="shared" si="809"/>
        <v>0</v>
      </c>
      <c r="CY1099">
        <f t="shared" si="810"/>
        <v>0</v>
      </c>
      <c r="CZ1099">
        <f t="shared" si="811"/>
        <v>0</v>
      </c>
      <c r="DC1099" t="s">
        <v>3</v>
      </c>
      <c r="DD1099" t="s">
        <v>3</v>
      </c>
      <c r="DE1099" t="s">
        <v>218</v>
      </c>
      <c r="DF1099" t="s">
        <v>218</v>
      </c>
      <c r="DG1099" t="s">
        <v>218</v>
      </c>
      <c r="DH1099" t="s">
        <v>3</v>
      </c>
      <c r="DI1099" t="s">
        <v>218</v>
      </c>
      <c r="DJ1099" t="s">
        <v>218</v>
      </c>
      <c r="DK1099" t="s">
        <v>3</v>
      </c>
      <c r="DL1099" t="s">
        <v>3</v>
      </c>
      <c r="DM1099" t="s">
        <v>3</v>
      </c>
      <c r="DN1099">
        <v>187</v>
      </c>
      <c r="DO1099">
        <v>101</v>
      </c>
      <c r="DP1099">
        <v>1</v>
      </c>
      <c r="DQ1099">
        <v>1</v>
      </c>
      <c r="DU1099">
        <v>1005</v>
      </c>
      <c r="DV1099" t="s">
        <v>208</v>
      </c>
      <c r="DW1099" t="s">
        <v>208</v>
      </c>
      <c r="DX1099">
        <v>100</v>
      </c>
      <c r="DZ1099" t="s">
        <v>3</v>
      </c>
      <c r="EA1099" t="s">
        <v>3</v>
      </c>
      <c r="EB1099" t="s">
        <v>3</v>
      </c>
      <c r="EC1099" t="s">
        <v>3</v>
      </c>
      <c r="EE1099">
        <v>40700110</v>
      </c>
      <c r="EF1099">
        <v>30</v>
      </c>
      <c r="EG1099" t="s">
        <v>17</v>
      </c>
      <c r="EH1099">
        <v>0</v>
      </c>
      <c r="EI1099" t="s">
        <v>3</v>
      </c>
      <c r="EJ1099">
        <v>1</v>
      </c>
      <c r="EK1099">
        <v>1724</v>
      </c>
      <c r="EL1099" t="s">
        <v>219</v>
      </c>
      <c r="EM1099" t="s">
        <v>220</v>
      </c>
      <c r="EO1099" t="s">
        <v>213</v>
      </c>
      <c r="EQ1099">
        <v>131072</v>
      </c>
      <c r="ER1099">
        <v>990.04</v>
      </c>
      <c r="ES1099">
        <v>32.380000000000003</v>
      </c>
      <c r="ET1099">
        <v>178.89</v>
      </c>
      <c r="EU1099">
        <v>12.3</v>
      </c>
      <c r="EV1099">
        <v>778.77</v>
      </c>
      <c r="EW1099">
        <v>68.180000000000007</v>
      </c>
      <c r="EX1099">
        <v>0</v>
      </c>
      <c r="EY1099">
        <v>0</v>
      </c>
      <c r="FQ1099">
        <v>0</v>
      </c>
      <c r="FR1099">
        <v>0</v>
      </c>
      <c r="FS1099">
        <v>0</v>
      </c>
      <c r="FX1099">
        <v>187</v>
      </c>
      <c r="FY1099">
        <v>101</v>
      </c>
      <c r="GA1099" t="s">
        <v>3</v>
      </c>
      <c r="GD1099">
        <v>0</v>
      </c>
      <c r="GF1099">
        <v>329620138</v>
      </c>
      <c r="GG1099">
        <v>2</v>
      </c>
      <c r="GH1099">
        <v>1</v>
      </c>
      <c r="GI1099">
        <v>2</v>
      </c>
      <c r="GJ1099">
        <v>0</v>
      </c>
      <c r="GK1099">
        <f>ROUND(R1099*(R12)/100,2)</f>
        <v>0</v>
      </c>
      <c r="GL1099">
        <f t="shared" si="812"/>
        <v>0</v>
      </c>
      <c r="GM1099">
        <f t="shared" si="813"/>
        <v>0</v>
      </c>
      <c r="GN1099">
        <f t="shared" si="814"/>
        <v>0</v>
      </c>
      <c r="GO1099">
        <f t="shared" si="815"/>
        <v>0</v>
      </c>
      <c r="GP1099">
        <f t="shared" si="816"/>
        <v>0</v>
      </c>
      <c r="GR1099">
        <v>0</v>
      </c>
      <c r="GS1099">
        <v>3</v>
      </c>
      <c r="GT1099">
        <v>0</v>
      </c>
      <c r="GU1099" t="s">
        <v>3</v>
      </c>
      <c r="GV1099">
        <f t="shared" si="817"/>
        <v>0</v>
      </c>
      <c r="GW1099">
        <v>1</v>
      </c>
      <c r="GX1099">
        <f t="shared" si="818"/>
        <v>0</v>
      </c>
      <c r="HA1099">
        <v>0</v>
      </c>
      <c r="HB1099">
        <v>0</v>
      </c>
      <c r="HC1099">
        <f t="shared" si="819"/>
        <v>0</v>
      </c>
      <c r="HE1099" t="s">
        <v>3</v>
      </c>
      <c r="HF1099" t="s">
        <v>3</v>
      </c>
      <c r="HM1099" t="s">
        <v>3</v>
      </c>
      <c r="HN1099" t="s">
        <v>3</v>
      </c>
      <c r="HO1099" t="s">
        <v>3</v>
      </c>
      <c r="HP1099" t="s">
        <v>3</v>
      </c>
      <c r="HQ1099" t="s">
        <v>3</v>
      </c>
      <c r="HS1099">
        <v>0</v>
      </c>
      <c r="IK1099">
        <v>0</v>
      </c>
    </row>
    <row r="1100" spans="1:245" x14ac:dyDescent="0.2">
      <c r="A1100">
        <v>18</v>
      </c>
      <c r="B1100">
        <v>1</v>
      </c>
      <c r="E1100" t="s">
        <v>258</v>
      </c>
      <c r="F1100" t="s">
        <v>223</v>
      </c>
      <c r="G1100" t="s">
        <v>224</v>
      </c>
      <c r="H1100" t="s">
        <v>225</v>
      </c>
      <c r="I1100">
        <f>I1099*J1100</f>
        <v>0</v>
      </c>
      <c r="J1100">
        <v>100</v>
      </c>
      <c r="K1100">
        <v>100</v>
      </c>
      <c r="O1100">
        <f t="shared" si="788"/>
        <v>0</v>
      </c>
      <c r="P1100">
        <f t="shared" si="789"/>
        <v>0</v>
      </c>
      <c r="Q1100">
        <f>(ROUND((ROUND(((ET1100)*AV1100*I1100),2)*BB1100),2)+ROUND((ROUND(((AE1100-(EU1100))*AV1100*I1100),2)*BS1100),2))</f>
        <v>0</v>
      </c>
      <c r="R1100">
        <f t="shared" si="790"/>
        <v>0</v>
      </c>
      <c r="S1100">
        <f t="shared" si="791"/>
        <v>0</v>
      </c>
      <c r="T1100">
        <f t="shared" si="792"/>
        <v>0</v>
      </c>
      <c r="U1100">
        <f t="shared" si="793"/>
        <v>0</v>
      </c>
      <c r="V1100">
        <f t="shared" si="794"/>
        <v>0</v>
      </c>
      <c r="W1100">
        <f t="shared" si="795"/>
        <v>0</v>
      </c>
      <c r="X1100">
        <f t="shared" si="796"/>
        <v>0</v>
      </c>
      <c r="Y1100">
        <f t="shared" si="797"/>
        <v>0</v>
      </c>
      <c r="AA1100">
        <v>44842498</v>
      </c>
      <c r="AB1100">
        <f t="shared" si="798"/>
        <v>231.72</v>
      </c>
      <c r="AC1100">
        <f t="shared" si="799"/>
        <v>231.72</v>
      </c>
      <c r="AD1100">
        <f>ROUND((((ET1100)-(EU1100))+AE1100),6)</f>
        <v>0</v>
      </c>
      <c r="AE1100">
        <f t="shared" ref="AE1100:AF1102" si="820">ROUND((EU1100),6)</f>
        <v>0</v>
      </c>
      <c r="AF1100">
        <f t="shared" si="820"/>
        <v>0</v>
      </c>
      <c r="AG1100">
        <f t="shared" si="800"/>
        <v>0</v>
      </c>
      <c r="AH1100">
        <f t="shared" ref="AH1100:AI1102" si="821">(EW1100)</f>
        <v>0</v>
      </c>
      <c r="AI1100">
        <f t="shared" si="821"/>
        <v>0</v>
      </c>
      <c r="AJ1100">
        <f t="shared" si="801"/>
        <v>0</v>
      </c>
      <c r="AK1100">
        <v>231.72</v>
      </c>
      <c r="AL1100">
        <v>231.72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1</v>
      </c>
      <c r="AW1100">
        <v>1</v>
      </c>
      <c r="AZ1100">
        <v>1</v>
      </c>
      <c r="BA1100">
        <v>1</v>
      </c>
      <c r="BB1100">
        <v>1</v>
      </c>
      <c r="BC1100">
        <v>4.46</v>
      </c>
      <c r="BD1100" t="s">
        <v>3</v>
      </c>
      <c r="BE1100" t="s">
        <v>3</v>
      </c>
      <c r="BF1100" t="s">
        <v>3</v>
      </c>
      <c r="BG1100" t="s">
        <v>3</v>
      </c>
      <c r="BH1100">
        <v>3</v>
      </c>
      <c r="BI1100">
        <v>1</v>
      </c>
      <c r="BJ1100" t="s">
        <v>226</v>
      </c>
      <c r="BM1100">
        <v>1724</v>
      </c>
      <c r="BN1100">
        <v>0</v>
      </c>
      <c r="BO1100" t="s">
        <v>223</v>
      </c>
      <c r="BP1100">
        <v>1</v>
      </c>
      <c r="BQ1100">
        <v>30</v>
      </c>
      <c r="BR1100">
        <v>0</v>
      </c>
      <c r="BS1100">
        <v>1</v>
      </c>
      <c r="BT1100">
        <v>1</v>
      </c>
      <c r="BU1100">
        <v>1</v>
      </c>
      <c r="BV1100">
        <v>1</v>
      </c>
      <c r="BW1100">
        <v>1</v>
      </c>
      <c r="BX1100">
        <v>1</v>
      </c>
      <c r="BY1100" t="s">
        <v>3</v>
      </c>
      <c r="BZ1100">
        <v>0</v>
      </c>
      <c r="CA1100">
        <v>0</v>
      </c>
      <c r="CB1100" t="s">
        <v>3</v>
      </c>
      <c r="CE1100">
        <v>30</v>
      </c>
      <c r="CF1100">
        <v>0</v>
      </c>
      <c r="CG1100">
        <v>0</v>
      </c>
      <c r="CM1100">
        <v>0</v>
      </c>
      <c r="CN1100" t="s">
        <v>3</v>
      </c>
      <c r="CO1100">
        <v>0</v>
      </c>
      <c r="CP1100">
        <f t="shared" si="802"/>
        <v>0</v>
      </c>
      <c r="CQ1100">
        <f t="shared" si="803"/>
        <v>1033.47</v>
      </c>
      <c r="CR1100">
        <f>(ROUND((ROUND(((ET1100)*AV1100*1),2)*BB1100),2)+ROUND((ROUND(((AE1100-(EU1100))*AV1100*1),2)*BS1100),2))</f>
        <v>0</v>
      </c>
      <c r="CS1100">
        <f t="shared" si="804"/>
        <v>0</v>
      </c>
      <c r="CT1100">
        <f t="shared" si="805"/>
        <v>0</v>
      </c>
      <c r="CU1100">
        <f t="shared" si="806"/>
        <v>0</v>
      </c>
      <c r="CV1100">
        <f t="shared" si="807"/>
        <v>0</v>
      </c>
      <c r="CW1100">
        <f t="shared" si="808"/>
        <v>0</v>
      </c>
      <c r="CX1100">
        <f t="shared" si="809"/>
        <v>0</v>
      </c>
      <c r="CY1100">
        <f t="shared" si="810"/>
        <v>0</v>
      </c>
      <c r="CZ1100">
        <f t="shared" si="811"/>
        <v>0</v>
      </c>
      <c r="DC1100" t="s">
        <v>3</v>
      </c>
      <c r="DD1100" t="s">
        <v>3</v>
      </c>
      <c r="DE1100" t="s">
        <v>3</v>
      </c>
      <c r="DF1100" t="s">
        <v>3</v>
      </c>
      <c r="DG1100" t="s">
        <v>3</v>
      </c>
      <c r="DH1100" t="s">
        <v>3</v>
      </c>
      <c r="DI1100" t="s">
        <v>3</v>
      </c>
      <c r="DJ1100" t="s">
        <v>3</v>
      </c>
      <c r="DK1100" t="s">
        <v>3</v>
      </c>
      <c r="DL1100" t="s">
        <v>3</v>
      </c>
      <c r="DM1100" t="s">
        <v>3</v>
      </c>
      <c r="DN1100">
        <v>187</v>
      </c>
      <c r="DO1100">
        <v>101</v>
      </c>
      <c r="DP1100">
        <v>1</v>
      </c>
      <c r="DQ1100">
        <v>1</v>
      </c>
      <c r="DU1100">
        <v>1005</v>
      </c>
      <c r="DV1100" t="s">
        <v>225</v>
      </c>
      <c r="DW1100" t="s">
        <v>225</v>
      </c>
      <c r="DX1100">
        <v>1</v>
      </c>
      <c r="DZ1100" t="s">
        <v>3</v>
      </c>
      <c r="EA1100" t="s">
        <v>3</v>
      </c>
      <c r="EB1100" t="s">
        <v>3</v>
      </c>
      <c r="EC1100" t="s">
        <v>3</v>
      </c>
      <c r="EE1100">
        <v>40700110</v>
      </c>
      <c r="EF1100">
        <v>30</v>
      </c>
      <c r="EG1100" t="s">
        <v>17</v>
      </c>
      <c r="EH1100">
        <v>0</v>
      </c>
      <c r="EI1100" t="s">
        <v>3</v>
      </c>
      <c r="EJ1100">
        <v>1</v>
      </c>
      <c r="EK1100">
        <v>1724</v>
      </c>
      <c r="EL1100" t="s">
        <v>219</v>
      </c>
      <c r="EM1100" t="s">
        <v>220</v>
      </c>
      <c r="EO1100" t="s">
        <v>3</v>
      </c>
      <c r="EQ1100">
        <v>0</v>
      </c>
      <c r="ER1100">
        <v>231.72</v>
      </c>
      <c r="ES1100">
        <v>231.72</v>
      </c>
      <c r="ET1100">
        <v>0</v>
      </c>
      <c r="EU1100">
        <v>0</v>
      </c>
      <c r="EV1100">
        <v>0</v>
      </c>
      <c r="EW1100">
        <v>0</v>
      </c>
      <c r="EX1100">
        <v>0</v>
      </c>
      <c r="FQ1100">
        <v>0</v>
      </c>
      <c r="FR1100">
        <v>0</v>
      </c>
      <c r="FS1100">
        <v>0</v>
      </c>
      <c r="FX1100">
        <v>187</v>
      </c>
      <c r="FY1100">
        <v>101</v>
      </c>
      <c r="GA1100" t="s">
        <v>3</v>
      </c>
      <c r="GD1100">
        <v>0</v>
      </c>
      <c r="GF1100">
        <v>191451144</v>
      </c>
      <c r="GG1100">
        <v>2</v>
      </c>
      <c r="GH1100">
        <v>1</v>
      </c>
      <c r="GI1100">
        <v>2</v>
      </c>
      <c r="GJ1100">
        <v>0</v>
      </c>
      <c r="GK1100">
        <f>ROUND(R1100*(R12)/100,2)</f>
        <v>0</v>
      </c>
      <c r="GL1100">
        <f t="shared" si="812"/>
        <v>0</v>
      </c>
      <c r="GM1100">
        <f t="shared" si="813"/>
        <v>0</v>
      </c>
      <c r="GN1100">
        <f t="shared" si="814"/>
        <v>0</v>
      </c>
      <c r="GO1100">
        <f t="shared" si="815"/>
        <v>0</v>
      </c>
      <c r="GP1100">
        <f t="shared" si="816"/>
        <v>0</v>
      </c>
      <c r="GR1100">
        <v>0</v>
      </c>
      <c r="GS1100">
        <v>3</v>
      </c>
      <c r="GT1100">
        <v>0</v>
      </c>
      <c r="GU1100" t="s">
        <v>3</v>
      </c>
      <c r="GV1100">
        <f t="shared" si="817"/>
        <v>0</v>
      </c>
      <c r="GW1100">
        <v>1</v>
      </c>
      <c r="GX1100">
        <f t="shared" si="818"/>
        <v>0</v>
      </c>
      <c r="HA1100">
        <v>0</v>
      </c>
      <c r="HB1100">
        <v>0</v>
      </c>
      <c r="HC1100">
        <f t="shared" si="819"/>
        <v>0</v>
      </c>
      <c r="HE1100" t="s">
        <v>3</v>
      </c>
      <c r="HF1100" t="s">
        <v>3</v>
      </c>
      <c r="HM1100" t="s">
        <v>3</v>
      </c>
      <c r="HN1100" t="s">
        <v>3</v>
      </c>
      <c r="HO1100" t="s">
        <v>3</v>
      </c>
      <c r="HP1100" t="s">
        <v>3</v>
      </c>
      <c r="HQ1100" t="s">
        <v>3</v>
      </c>
      <c r="HS1100">
        <v>0</v>
      </c>
      <c r="IK1100">
        <v>0</v>
      </c>
    </row>
    <row r="1101" spans="1:245" x14ac:dyDescent="0.2">
      <c r="A1101">
        <v>18</v>
      </c>
      <c r="B1101">
        <v>1</v>
      </c>
      <c r="E1101" t="s">
        <v>259</v>
      </c>
      <c r="F1101" t="s">
        <v>228</v>
      </c>
      <c r="G1101" t="s">
        <v>229</v>
      </c>
      <c r="H1101" t="s">
        <v>230</v>
      </c>
      <c r="I1101">
        <f>I1099*J1101</f>
        <v>0</v>
      </c>
      <c r="J1101">
        <v>1.83</v>
      </c>
      <c r="K1101">
        <v>1.83</v>
      </c>
      <c r="O1101">
        <f t="shared" si="788"/>
        <v>0</v>
      </c>
      <c r="P1101">
        <f t="shared" si="789"/>
        <v>0</v>
      </c>
      <c r="Q1101">
        <f>(ROUND((ROUND(((ET1101)*AV1101*I1101),2)*BB1101),2)+ROUND((ROUND(((AE1101-(EU1101))*AV1101*I1101),2)*BS1101),2))</f>
        <v>0</v>
      </c>
      <c r="R1101">
        <f t="shared" si="790"/>
        <v>0</v>
      </c>
      <c r="S1101">
        <f t="shared" si="791"/>
        <v>0</v>
      </c>
      <c r="T1101">
        <f t="shared" si="792"/>
        <v>0</v>
      </c>
      <c r="U1101">
        <f t="shared" si="793"/>
        <v>0</v>
      </c>
      <c r="V1101">
        <f t="shared" si="794"/>
        <v>0</v>
      </c>
      <c r="W1101">
        <f t="shared" si="795"/>
        <v>0</v>
      </c>
      <c r="X1101">
        <f t="shared" si="796"/>
        <v>0</v>
      </c>
      <c r="Y1101">
        <f t="shared" si="797"/>
        <v>0</v>
      </c>
      <c r="AA1101">
        <v>44842498</v>
      </c>
      <c r="AB1101">
        <f t="shared" si="798"/>
        <v>57.93</v>
      </c>
      <c r="AC1101">
        <f t="shared" si="799"/>
        <v>57.93</v>
      </c>
      <c r="AD1101">
        <f>ROUND((((ET1101)-(EU1101))+AE1101),6)</f>
        <v>0</v>
      </c>
      <c r="AE1101">
        <f t="shared" si="820"/>
        <v>0</v>
      </c>
      <c r="AF1101">
        <f t="shared" si="820"/>
        <v>0</v>
      </c>
      <c r="AG1101">
        <f t="shared" si="800"/>
        <v>0</v>
      </c>
      <c r="AH1101">
        <f t="shared" si="821"/>
        <v>0</v>
      </c>
      <c r="AI1101">
        <f t="shared" si="821"/>
        <v>0</v>
      </c>
      <c r="AJ1101">
        <f t="shared" si="801"/>
        <v>0</v>
      </c>
      <c r="AK1101">
        <v>57.93</v>
      </c>
      <c r="AL1101">
        <v>57.93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1</v>
      </c>
      <c r="AW1101">
        <v>1</v>
      </c>
      <c r="AZ1101">
        <v>1</v>
      </c>
      <c r="BA1101">
        <v>1</v>
      </c>
      <c r="BB1101">
        <v>1</v>
      </c>
      <c r="BC1101">
        <v>2.58</v>
      </c>
      <c r="BD1101" t="s">
        <v>3</v>
      </c>
      <c r="BE1101" t="s">
        <v>3</v>
      </c>
      <c r="BF1101" t="s">
        <v>3</v>
      </c>
      <c r="BG1101" t="s">
        <v>3</v>
      </c>
      <c r="BH1101">
        <v>3</v>
      </c>
      <c r="BI1101">
        <v>1</v>
      </c>
      <c r="BJ1101" t="s">
        <v>231</v>
      </c>
      <c r="BM1101">
        <v>1724</v>
      </c>
      <c r="BN1101">
        <v>0</v>
      </c>
      <c r="BO1101" t="s">
        <v>228</v>
      </c>
      <c r="BP1101">
        <v>1</v>
      </c>
      <c r="BQ1101">
        <v>30</v>
      </c>
      <c r="BR1101">
        <v>0</v>
      </c>
      <c r="BS1101">
        <v>1</v>
      </c>
      <c r="BT1101">
        <v>1</v>
      </c>
      <c r="BU1101">
        <v>1</v>
      </c>
      <c r="BV1101">
        <v>1</v>
      </c>
      <c r="BW1101">
        <v>1</v>
      </c>
      <c r="BX1101">
        <v>1</v>
      </c>
      <c r="BY1101" t="s">
        <v>3</v>
      </c>
      <c r="BZ1101">
        <v>0</v>
      </c>
      <c r="CA1101">
        <v>0</v>
      </c>
      <c r="CB1101" t="s">
        <v>3</v>
      </c>
      <c r="CE1101">
        <v>30</v>
      </c>
      <c r="CF1101">
        <v>0</v>
      </c>
      <c r="CG1101">
        <v>0</v>
      </c>
      <c r="CM1101">
        <v>0</v>
      </c>
      <c r="CN1101" t="s">
        <v>3</v>
      </c>
      <c r="CO1101">
        <v>0</v>
      </c>
      <c r="CP1101">
        <f t="shared" si="802"/>
        <v>0</v>
      </c>
      <c r="CQ1101">
        <f t="shared" si="803"/>
        <v>149.46</v>
      </c>
      <c r="CR1101">
        <f>(ROUND((ROUND(((ET1101)*AV1101*1),2)*BB1101),2)+ROUND((ROUND(((AE1101-(EU1101))*AV1101*1),2)*BS1101),2))</f>
        <v>0</v>
      </c>
      <c r="CS1101">
        <f t="shared" si="804"/>
        <v>0</v>
      </c>
      <c r="CT1101">
        <f t="shared" si="805"/>
        <v>0</v>
      </c>
      <c r="CU1101">
        <f t="shared" si="806"/>
        <v>0</v>
      </c>
      <c r="CV1101">
        <f t="shared" si="807"/>
        <v>0</v>
      </c>
      <c r="CW1101">
        <f t="shared" si="808"/>
        <v>0</v>
      </c>
      <c r="CX1101">
        <f t="shared" si="809"/>
        <v>0</v>
      </c>
      <c r="CY1101">
        <f t="shared" si="810"/>
        <v>0</v>
      </c>
      <c r="CZ1101">
        <f t="shared" si="811"/>
        <v>0</v>
      </c>
      <c r="DC1101" t="s">
        <v>3</v>
      </c>
      <c r="DD1101" t="s">
        <v>3</v>
      </c>
      <c r="DE1101" t="s">
        <v>3</v>
      </c>
      <c r="DF1101" t="s">
        <v>3</v>
      </c>
      <c r="DG1101" t="s">
        <v>3</v>
      </c>
      <c r="DH1101" t="s">
        <v>3</v>
      </c>
      <c r="DI1101" t="s">
        <v>3</v>
      </c>
      <c r="DJ1101" t="s">
        <v>3</v>
      </c>
      <c r="DK1101" t="s">
        <v>3</v>
      </c>
      <c r="DL1101" t="s">
        <v>3</v>
      </c>
      <c r="DM1101" t="s">
        <v>3</v>
      </c>
      <c r="DN1101">
        <v>187</v>
      </c>
      <c r="DO1101">
        <v>101</v>
      </c>
      <c r="DP1101">
        <v>1</v>
      </c>
      <c r="DQ1101">
        <v>1</v>
      </c>
      <c r="DU1101">
        <v>1009</v>
      </c>
      <c r="DV1101" t="s">
        <v>230</v>
      </c>
      <c r="DW1101" t="s">
        <v>230</v>
      </c>
      <c r="DX1101">
        <v>1</v>
      </c>
      <c r="DZ1101" t="s">
        <v>3</v>
      </c>
      <c r="EA1101" t="s">
        <v>3</v>
      </c>
      <c r="EB1101" t="s">
        <v>3</v>
      </c>
      <c r="EC1101" t="s">
        <v>3</v>
      </c>
      <c r="EE1101">
        <v>40700110</v>
      </c>
      <c r="EF1101">
        <v>30</v>
      </c>
      <c r="EG1101" t="s">
        <v>17</v>
      </c>
      <c r="EH1101">
        <v>0</v>
      </c>
      <c r="EI1101" t="s">
        <v>3</v>
      </c>
      <c r="EJ1101">
        <v>1</v>
      </c>
      <c r="EK1101">
        <v>1724</v>
      </c>
      <c r="EL1101" t="s">
        <v>219</v>
      </c>
      <c r="EM1101" t="s">
        <v>220</v>
      </c>
      <c r="EO1101" t="s">
        <v>3</v>
      </c>
      <c r="EQ1101">
        <v>0</v>
      </c>
      <c r="ER1101">
        <v>57.93</v>
      </c>
      <c r="ES1101">
        <v>57.93</v>
      </c>
      <c r="ET1101">
        <v>0</v>
      </c>
      <c r="EU1101">
        <v>0</v>
      </c>
      <c r="EV1101">
        <v>0</v>
      </c>
      <c r="EW1101">
        <v>0</v>
      </c>
      <c r="EX1101">
        <v>0</v>
      </c>
      <c r="FQ1101">
        <v>0</v>
      </c>
      <c r="FR1101">
        <v>0</v>
      </c>
      <c r="FS1101">
        <v>0</v>
      </c>
      <c r="FX1101">
        <v>187</v>
      </c>
      <c r="FY1101">
        <v>101</v>
      </c>
      <c r="GA1101" t="s">
        <v>3</v>
      </c>
      <c r="GD1101">
        <v>0</v>
      </c>
      <c r="GF1101">
        <v>735025367</v>
      </c>
      <c r="GG1101">
        <v>2</v>
      </c>
      <c r="GH1101">
        <v>1</v>
      </c>
      <c r="GI1101">
        <v>2</v>
      </c>
      <c r="GJ1101">
        <v>0</v>
      </c>
      <c r="GK1101">
        <f>ROUND(R1101*(R12)/100,2)</f>
        <v>0</v>
      </c>
      <c r="GL1101">
        <f t="shared" si="812"/>
        <v>0</v>
      </c>
      <c r="GM1101">
        <f t="shared" si="813"/>
        <v>0</v>
      </c>
      <c r="GN1101">
        <f t="shared" si="814"/>
        <v>0</v>
      </c>
      <c r="GO1101">
        <f t="shared" si="815"/>
        <v>0</v>
      </c>
      <c r="GP1101">
        <f t="shared" si="816"/>
        <v>0</v>
      </c>
      <c r="GR1101">
        <v>0</v>
      </c>
      <c r="GS1101">
        <v>3</v>
      </c>
      <c r="GT1101">
        <v>0</v>
      </c>
      <c r="GU1101" t="s">
        <v>3</v>
      </c>
      <c r="GV1101">
        <f t="shared" si="817"/>
        <v>0</v>
      </c>
      <c r="GW1101">
        <v>1</v>
      </c>
      <c r="GX1101">
        <f t="shared" si="818"/>
        <v>0</v>
      </c>
      <c r="HA1101">
        <v>0</v>
      </c>
      <c r="HB1101">
        <v>0</v>
      </c>
      <c r="HC1101">
        <f t="shared" si="819"/>
        <v>0</v>
      </c>
      <c r="HE1101" t="s">
        <v>3</v>
      </c>
      <c r="HF1101" t="s">
        <v>3</v>
      </c>
      <c r="HM1101" t="s">
        <v>3</v>
      </c>
      <c r="HN1101" t="s">
        <v>3</v>
      </c>
      <c r="HO1101" t="s">
        <v>3</v>
      </c>
      <c r="HP1101" t="s">
        <v>3</v>
      </c>
      <c r="HQ1101" t="s">
        <v>3</v>
      </c>
      <c r="HS1101">
        <v>0</v>
      </c>
      <c r="IK1101">
        <v>0</v>
      </c>
    </row>
    <row r="1102" spans="1:245" x14ac:dyDescent="0.2">
      <c r="A1102">
        <v>18</v>
      </c>
      <c r="B1102">
        <v>1</v>
      </c>
      <c r="E1102" t="s">
        <v>260</v>
      </c>
      <c r="F1102" t="s">
        <v>233</v>
      </c>
      <c r="G1102" t="s">
        <v>234</v>
      </c>
      <c r="H1102" t="s">
        <v>61</v>
      </c>
      <c r="I1102">
        <f>I1099*J1102</f>
        <v>0</v>
      </c>
      <c r="J1102">
        <v>5</v>
      </c>
      <c r="K1102">
        <v>5</v>
      </c>
      <c r="O1102">
        <f t="shared" si="788"/>
        <v>0</v>
      </c>
      <c r="P1102">
        <f t="shared" si="789"/>
        <v>0</v>
      </c>
      <c r="Q1102">
        <f>(ROUND((ROUND(((ET1102)*AV1102*I1102),2)*BB1102),2)+ROUND((ROUND(((AE1102-(EU1102))*AV1102*I1102),2)*BS1102),2))</f>
        <v>0</v>
      </c>
      <c r="R1102">
        <f t="shared" si="790"/>
        <v>0</v>
      </c>
      <c r="S1102">
        <f t="shared" si="791"/>
        <v>0</v>
      </c>
      <c r="T1102">
        <f t="shared" si="792"/>
        <v>0</v>
      </c>
      <c r="U1102">
        <f t="shared" si="793"/>
        <v>0</v>
      </c>
      <c r="V1102">
        <f t="shared" si="794"/>
        <v>0</v>
      </c>
      <c r="W1102">
        <f t="shared" si="795"/>
        <v>0</v>
      </c>
      <c r="X1102">
        <f t="shared" si="796"/>
        <v>0</v>
      </c>
      <c r="Y1102">
        <f t="shared" si="797"/>
        <v>0</v>
      </c>
      <c r="AA1102">
        <v>44842498</v>
      </c>
      <c r="AB1102">
        <f t="shared" si="798"/>
        <v>146.84</v>
      </c>
      <c r="AC1102">
        <f t="shared" si="799"/>
        <v>146.84</v>
      </c>
      <c r="AD1102">
        <f>ROUND((((ET1102)-(EU1102))+AE1102),6)</f>
        <v>0</v>
      </c>
      <c r="AE1102">
        <f t="shared" si="820"/>
        <v>0</v>
      </c>
      <c r="AF1102">
        <f t="shared" si="820"/>
        <v>0</v>
      </c>
      <c r="AG1102">
        <f t="shared" si="800"/>
        <v>0</v>
      </c>
      <c r="AH1102">
        <f t="shared" si="821"/>
        <v>0</v>
      </c>
      <c r="AI1102">
        <f t="shared" si="821"/>
        <v>0</v>
      </c>
      <c r="AJ1102">
        <f t="shared" si="801"/>
        <v>0</v>
      </c>
      <c r="AK1102">
        <v>146.84</v>
      </c>
      <c r="AL1102">
        <v>146.84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1</v>
      </c>
      <c r="AW1102">
        <v>1</v>
      </c>
      <c r="AZ1102">
        <v>1</v>
      </c>
      <c r="BA1102">
        <v>1</v>
      </c>
      <c r="BB1102">
        <v>1</v>
      </c>
      <c r="BC1102">
        <v>8.16</v>
      </c>
      <c r="BD1102" t="s">
        <v>3</v>
      </c>
      <c r="BE1102" t="s">
        <v>3</v>
      </c>
      <c r="BF1102" t="s">
        <v>3</v>
      </c>
      <c r="BG1102" t="s">
        <v>3</v>
      </c>
      <c r="BH1102">
        <v>3</v>
      </c>
      <c r="BI1102">
        <v>1</v>
      </c>
      <c r="BJ1102" t="s">
        <v>235</v>
      </c>
      <c r="BM1102">
        <v>1724</v>
      </c>
      <c r="BN1102">
        <v>0</v>
      </c>
      <c r="BO1102" t="s">
        <v>233</v>
      </c>
      <c r="BP1102">
        <v>1</v>
      </c>
      <c r="BQ1102">
        <v>30</v>
      </c>
      <c r="BR1102">
        <v>0</v>
      </c>
      <c r="BS1102">
        <v>1</v>
      </c>
      <c r="BT1102">
        <v>1</v>
      </c>
      <c r="BU1102">
        <v>1</v>
      </c>
      <c r="BV1102">
        <v>1</v>
      </c>
      <c r="BW1102">
        <v>1</v>
      </c>
      <c r="BX1102">
        <v>1</v>
      </c>
      <c r="BY1102" t="s">
        <v>3</v>
      </c>
      <c r="BZ1102">
        <v>0</v>
      </c>
      <c r="CA1102">
        <v>0</v>
      </c>
      <c r="CB1102" t="s">
        <v>3</v>
      </c>
      <c r="CE1102">
        <v>30</v>
      </c>
      <c r="CF1102">
        <v>0</v>
      </c>
      <c r="CG1102">
        <v>0</v>
      </c>
      <c r="CM1102">
        <v>0</v>
      </c>
      <c r="CN1102" t="s">
        <v>3</v>
      </c>
      <c r="CO1102">
        <v>0</v>
      </c>
      <c r="CP1102">
        <f t="shared" si="802"/>
        <v>0</v>
      </c>
      <c r="CQ1102">
        <f t="shared" si="803"/>
        <v>1198.21</v>
      </c>
      <c r="CR1102">
        <f>(ROUND((ROUND(((ET1102)*AV1102*1),2)*BB1102),2)+ROUND((ROUND(((AE1102-(EU1102))*AV1102*1),2)*BS1102),2))</f>
        <v>0</v>
      </c>
      <c r="CS1102">
        <f t="shared" si="804"/>
        <v>0</v>
      </c>
      <c r="CT1102">
        <f t="shared" si="805"/>
        <v>0</v>
      </c>
      <c r="CU1102">
        <f t="shared" si="806"/>
        <v>0</v>
      </c>
      <c r="CV1102">
        <f t="shared" si="807"/>
        <v>0</v>
      </c>
      <c r="CW1102">
        <f t="shared" si="808"/>
        <v>0</v>
      </c>
      <c r="CX1102">
        <f t="shared" si="809"/>
        <v>0</v>
      </c>
      <c r="CY1102">
        <f t="shared" si="810"/>
        <v>0</v>
      </c>
      <c r="CZ1102">
        <f t="shared" si="811"/>
        <v>0</v>
      </c>
      <c r="DC1102" t="s">
        <v>3</v>
      </c>
      <c r="DD1102" t="s">
        <v>3</v>
      </c>
      <c r="DE1102" t="s">
        <v>3</v>
      </c>
      <c r="DF1102" t="s">
        <v>3</v>
      </c>
      <c r="DG1102" t="s">
        <v>3</v>
      </c>
      <c r="DH1102" t="s">
        <v>3</v>
      </c>
      <c r="DI1102" t="s">
        <v>3</v>
      </c>
      <c r="DJ1102" t="s">
        <v>3</v>
      </c>
      <c r="DK1102" t="s">
        <v>3</v>
      </c>
      <c r="DL1102" t="s">
        <v>3</v>
      </c>
      <c r="DM1102" t="s">
        <v>3</v>
      </c>
      <c r="DN1102">
        <v>187</v>
      </c>
      <c r="DO1102">
        <v>101</v>
      </c>
      <c r="DP1102">
        <v>1</v>
      </c>
      <c r="DQ1102">
        <v>1</v>
      </c>
      <c r="DU1102">
        <v>1007</v>
      </c>
      <c r="DV1102" t="s">
        <v>61</v>
      </c>
      <c r="DW1102" t="s">
        <v>61</v>
      </c>
      <c r="DX1102">
        <v>1</v>
      </c>
      <c r="DZ1102" t="s">
        <v>3</v>
      </c>
      <c r="EA1102" t="s">
        <v>3</v>
      </c>
      <c r="EB1102" t="s">
        <v>3</v>
      </c>
      <c r="EC1102" t="s">
        <v>3</v>
      </c>
      <c r="EE1102">
        <v>40700110</v>
      </c>
      <c r="EF1102">
        <v>30</v>
      </c>
      <c r="EG1102" t="s">
        <v>17</v>
      </c>
      <c r="EH1102">
        <v>0</v>
      </c>
      <c r="EI1102" t="s">
        <v>3</v>
      </c>
      <c r="EJ1102">
        <v>1</v>
      </c>
      <c r="EK1102">
        <v>1724</v>
      </c>
      <c r="EL1102" t="s">
        <v>219</v>
      </c>
      <c r="EM1102" t="s">
        <v>220</v>
      </c>
      <c r="EO1102" t="s">
        <v>3</v>
      </c>
      <c r="EQ1102">
        <v>0</v>
      </c>
      <c r="ER1102">
        <v>146.84</v>
      </c>
      <c r="ES1102">
        <v>146.84</v>
      </c>
      <c r="ET1102">
        <v>0</v>
      </c>
      <c r="EU1102">
        <v>0</v>
      </c>
      <c r="EV1102">
        <v>0</v>
      </c>
      <c r="EW1102">
        <v>0</v>
      </c>
      <c r="EX1102">
        <v>0</v>
      </c>
      <c r="FQ1102">
        <v>0</v>
      </c>
      <c r="FR1102">
        <v>0</v>
      </c>
      <c r="FS1102">
        <v>0</v>
      </c>
      <c r="FX1102">
        <v>187</v>
      </c>
      <c r="FY1102">
        <v>101</v>
      </c>
      <c r="GA1102" t="s">
        <v>3</v>
      </c>
      <c r="GD1102">
        <v>0</v>
      </c>
      <c r="GF1102">
        <v>92320855</v>
      </c>
      <c r="GG1102">
        <v>2</v>
      </c>
      <c r="GH1102">
        <v>1</v>
      </c>
      <c r="GI1102">
        <v>2</v>
      </c>
      <c r="GJ1102">
        <v>0</v>
      </c>
      <c r="GK1102">
        <f>ROUND(R1102*(R12)/100,2)</f>
        <v>0</v>
      </c>
      <c r="GL1102">
        <f t="shared" si="812"/>
        <v>0</v>
      </c>
      <c r="GM1102">
        <f t="shared" si="813"/>
        <v>0</v>
      </c>
      <c r="GN1102">
        <f t="shared" si="814"/>
        <v>0</v>
      </c>
      <c r="GO1102">
        <f t="shared" si="815"/>
        <v>0</v>
      </c>
      <c r="GP1102">
        <f t="shared" si="816"/>
        <v>0</v>
      </c>
      <c r="GR1102">
        <v>0</v>
      </c>
      <c r="GS1102">
        <v>3</v>
      </c>
      <c r="GT1102">
        <v>0</v>
      </c>
      <c r="GU1102" t="s">
        <v>3</v>
      </c>
      <c r="GV1102">
        <f t="shared" si="817"/>
        <v>0</v>
      </c>
      <c r="GW1102">
        <v>1</v>
      </c>
      <c r="GX1102">
        <f t="shared" si="818"/>
        <v>0</v>
      </c>
      <c r="HA1102">
        <v>0</v>
      </c>
      <c r="HB1102">
        <v>0</v>
      </c>
      <c r="HC1102">
        <f t="shared" si="819"/>
        <v>0</v>
      </c>
      <c r="HE1102" t="s">
        <v>3</v>
      </c>
      <c r="HF1102" t="s">
        <v>3</v>
      </c>
      <c r="HM1102" t="s">
        <v>3</v>
      </c>
      <c r="HN1102" t="s">
        <v>3</v>
      </c>
      <c r="HO1102" t="s">
        <v>3</v>
      </c>
      <c r="HP1102" t="s">
        <v>3</v>
      </c>
      <c r="HQ1102" t="s">
        <v>3</v>
      </c>
      <c r="HS1102">
        <v>0</v>
      </c>
      <c r="IK1102">
        <v>0</v>
      </c>
    </row>
    <row r="1103" spans="1:245" x14ac:dyDescent="0.2">
      <c r="A1103">
        <v>17</v>
      </c>
      <c r="B1103">
        <v>1</v>
      </c>
      <c r="E1103" t="s">
        <v>41</v>
      </c>
      <c r="F1103" t="s">
        <v>261</v>
      </c>
      <c r="G1103" t="s">
        <v>262</v>
      </c>
      <c r="H1103" t="s">
        <v>208</v>
      </c>
      <c r="I1103">
        <f>ROUND(13/100,9)</f>
        <v>0.13</v>
      </c>
      <c r="J1103">
        <v>0</v>
      </c>
      <c r="K1103">
        <f>ROUND(13/100,9)</f>
        <v>0.13</v>
      </c>
      <c r="O1103">
        <f t="shared" si="788"/>
        <v>2718.09</v>
      </c>
      <c r="P1103">
        <f t="shared" si="789"/>
        <v>0</v>
      </c>
      <c r="Q1103">
        <f>(ROUND((ROUND((((ET1103*1.05))*AV1103*I1103),2)*BB1103),2)+ROUND((ROUND(((AE1103-((EU1103*1.05)))*AV1103*I1103),2)*BS1103),2))</f>
        <v>0</v>
      </c>
      <c r="R1103">
        <f t="shared" si="790"/>
        <v>0</v>
      </c>
      <c r="S1103">
        <f t="shared" si="791"/>
        <v>2718.09</v>
      </c>
      <c r="T1103">
        <f t="shared" si="792"/>
        <v>0</v>
      </c>
      <c r="U1103">
        <f t="shared" si="793"/>
        <v>5.46</v>
      </c>
      <c r="V1103">
        <f t="shared" si="794"/>
        <v>0</v>
      </c>
      <c r="W1103">
        <f t="shared" si="795"/>
        <v>0</v>
      </c>
      <c r="X1103">
        <f t="shared" si="796"/>
        <v>2853.99</v>
      </c>
      <c r="Y1103">
        <f t="shared" si="797"/>
        <v>1304.68</v>
      </c>
      <c r="AA1103">
        <v>44842498</v>
      </c>
      <c r="AB1103">
        <f t="shared" si="798"/>
        <v>437.22</v>
      </c>
      <c r="AC1103">
        <f t="shared" si="799"/>
        <v>0</v>
      </c>
      <c r="AD1103">
        <f>ROUND(((((ET1103*1.05))-((EU1103*1.05)))+AE1103),6)</f>
        <v>0</v>
      </c>
      <c r="AE1103">
        <f>ROUND(((EU1103*1.05)),6)</f>
        <v>0</v>
      </c>
      <c r="AF1103">
        <f>ROUND(((EV1103*1.05)),6)</f>
        <v>437.22</v>
      </c>
      <c r="AG1103">
        <f t="shared" si="800"/>
        <v>0</v>
      </c>
      <c r="AH1103">
        <f>((EW1103*1.05))</f>
        <v>42</v>
      </c>
      <c r="AI1103">
        <f>((EX1103*1.05))</f>
        <v>0</v>
      </c>
      <c r="AJ1103">
        <f t="shared" si="801"/>
        <v>0</v>
      </c>
      <c r="AK1103">
        <v>416.4</v>
      </c>
      <c r="AL1103">
        <v>0</v>
      </c>
      <c r="AM1103">
        <v>0</v>
      </c>
      <c r="AN1103">
        <v>0</v>
      </c>
      <c r="AO1103">
        <v>416.4</v>
      </c>
      <c r="AP1103">
        <v>0</v>
      </c>
      <c r="AQ1103">
        <v>40</v>
      </c>
      <c r="AR1103">
        <v>0</v>
      </c>
      <c r="AS1103">
        <v>0</v>
      </c>
      <c r="AT1103">
        <v>105</v>
      </c>
      <c r="AU1103">
        <v>48</v>
      </c>
      <c r="AV1103">
        <v>1</v>
      </c>
      <c r="AW1103">
        <v>1</v>
      </c>
      <c r="AZ1103">
        <v>1</v>
      </c>
      <c r="BA1103">
        <v>47.82</v>
      </c>
      <c r="BB1103">
        <v>1</v>
      </c>
      <c r="BC1103">
        <v>1</v>
      </c>
      <c r="BD1103" t="s">
        <v>3</v>
      </c>
      <c r="BE1103" t="s">
        <v>3</v>
      </c>
      <c r="BF1103" t="s">
        <v>3</v>
      </c>
      <c r="BG1103" t="s">
        <v>3</v>
      </c>
      <c r="BH1103">
        <v>0</v>
      </c>
      <c r="BI1103">
        <v>1</v>
      </c>
      <c r="BJ1103" t="s">
        <v>263</v>
      </c>
      <c r="BM1103">
        <v>295</v>
      </c>
      <c r="BN1103">
        <v>0</v>
      </c>
      <c r="BO1103" t="s">
        <v>261</v>
      </c>
      <c r="BP1103">
        <v>1</v>
      </c>
      <c r="BQ1103">
        <v>30</v>
      </c>
      <c r="BR1103">
        <v>0</v>
      </c>
      <c r="BS1103">
        <v>47.82</v>
      </c>
      <c r="BT1103">
        <v>1</v>
      </c>
      <c r="BU1103">
        <v>1</v>
      </c>
      <c r="BV1103">
        <v>1</v>
      </c>
      <c r="BW1103">
        <v>1</v>
      </c>
      <c r="BX1103">
        <v>1</v>
      </c>
      <c r="BY1103" t="s">
        <v>3</v>
      </c>
      <c r="BZ1103">
        <v>105</v>
      </c>
      <c r="CA1103">
        <v>48</v>
      </c>
      <c r="CB1103" t="s">
        <v>3</v>
      </c>
      <c r="CE1103">
        <v>30</v>
      </c>
      <c r="CF1103">
        <v>0</v>
      </c>
      <c r="CG1103">
        <v>0</v>
      </c>
      <c r="CM1103">
        <v>0</v>
      </c>
      <c r="CN1103" t="s">
        <v>1008</v>
      </c>
      <c r="CO1103">
        <v>0</v>
      </c>
      <c r="CP1103">
        <f t="shared" si="802"/>
        <v>2718.09</v>
      </c>
      <c r="CQ1103">
        <f t="shared" si="803"/>
        <v>0</v>
      </c>
      <c r="CR1103">
        <f>(ROUND((ROUND((((ET1103*1.05))*AV1103*1),2)*BB1103),2)+ROUND((ROUND(((AE1103-((EU1103*1.05)))*AV1103*1),2)*BS1103),2))</f>
        <v>0</v>
      </c>
      <c r="CS1103">
        <f t="shared" si="804"/>
        <v>0</v>
      </c>
      <c r="CT1103">
        <f t="shared" si="805"/>
        <v>20907.86</v>
      </c>
      <c r="CU1103">
        <f t="shared" si="806"/>
        <v>0</v>
      </c>
      <c r="CV1103">
        <f t="shared" si="807"/>
        <v>42</v>
      </c>
      <c r="CW1103">
        <f t="shared" si="808"/>
        <v>0</v>
      </c>
      <c r="CX1103">
        <f t="shared" si="809"/>
        <v>0</v>
      </c>
      <c r="CY1103">
        <f t="shared" si="810"/>
        <v>2853.9945000000002</v>
      </c>
      <c r="CZ1103">
        <f t="shared" si="811"/>
        <v>1304.6831999999999</v>
      </c>
      <c r="DC1103" t="s">
        <v>3</v>
      </c>
      <c r="DD1103" t="s">
        <v>3</v>
      </c>
      <c r="DE1103" t="s">
        <v>218</v>
      </c>
      <c r="DF1103" t="s">
        <v>218</v>
      </c>
      <c r="DG1103" t="s">
        <v>218</v>
      </c>
      <c r="DH1103" t="s">
        <v>3</v>
      </c>
      <c r="DI1103" t="s">
        <v>218</v>
      </c>
      <c r="DJ1103" t="s">
        <v>218</v>
      </c>
      <c r="DK1103" t="s">
        <v>3</v>
      </c>
      <c r="DL1103" t="s">
        <v>3</v>
      </c>
      <c r="DM1103" t="s">
        <v>3</v>
      </c>
      <c r="DN1103">
        <v>187</v>
      </c>
      <c r="DO1103">
        <v>101</v>
      </c>
      <c r="DP1103">
        <v>1</v>
      </c>
      <c r="DQ1103">
        <v>1</v>
      </c>
      <c r="DU1103">
        <v>1005</v>
      </c>
      <c r="DV1103" t="s">
        <v>208</v>
      </c>
      <c r="DW1103" t="s">
        <v>208</v>
      </c>
      <c r="DX1103">
        <v>100</v>
      </c>
      <c r="DZ1103" t="s">
        <v>3</v>
      </c>
      <c r="EA1103" t="s">
        <v>3</v>
      </c>
      <c r="EB1103" t="s">
        <v>3</v>
      </c>
      <c r="EC1103" t="s">
        <v>3</v>
      </c>
      <c r="EE1103">
        <v>40698681</v>
      </c>
      <c r="EF1103">
        <v>30</v>
      </c>
      <c r="EG1103" t="s">
        <v>17</v>
      </c>
      <c r="EH1103">
        <v>0</v>
      </c>
      <c r="EI1103" t="s">
        <v>3</v>
      </c>
      <c r="EJ1103">
        <v>1</v>
      </c>
      <c r="EK1103">
        <v>295</v>
      </c>
      <c r="EL1103" t="s">
        <v>256</v>
      </c>
      <c r="EM1103" t="s">
        <v>257</v>
      </c>
      <c r="EO1103" t="s">
        <v>213</v>
      </c>
      <c r="EQ1103">
        <v>131072</v>
      </c>
      <c r="ER1103">
        <v>416.4</v>
      </c>
      <c r="ES1103">
        <v>0</v>
      </c>
      <c r="ET1103">
        <v>0</v>
      </c>
      <c r="EU1103">
        <v>0</v>
      </c>
      <c r="EV1103">
        <v>416.4</v>
      </c>
      <c r="EW1103">
        <v>40</v>
      </c>
      <c r="EX1103">
        <v>0</v>
      </c>
      <c r="EY1103">
        <v>0</v>
      </c>
      <c r="FQ1103">
        <v>0</v>
      </c>
      <c r="FR1103">
        <v>0</v>
      </c>
      <c r="FS1103">
        <v>0</v>
      </c>
      <c r="FX1103">
        <v>187</v>
      </c>
      <c r="FY1103">
        <v>101</v>
      </c>
      <c r="GA1103" t="s">
        <v>3</v>
      </c>
      <c r="GD1103">
        <v>0</v>
      </c>
      <c r="GF1103">
        <v>-802584898</v>
      </c>
      <c r="GG1103">
        <v>2</v>
      </c>
      <c r="GH1103">
        <v>1</v>
      </c>
      <c r="GI1103">
        <v>2</v>
      </c>
      <c r="GJ1103">
        <v>0</v>
      </c>
      <c r="GK1103">
        <f>ROUND(R1103*(R12)/100,2)</f>
        <v>0</v>
      </c>
      <c r="GL1103">
        <f t="shared" si="812"/>
        <v>0</v>
      </c>
      <c r="GM1103">
        <f t="shared" si="813"/>
        <v>6876.76</v>
      </c>
      <c r="GN1103">
        <f t="shared" si="814"/>
        <v>6876.76</v>
      </c>
      <c r="GO1103">
        <f t="shared" si="815"/>
        <v>0</v>
      </c>
      <c r="GP1103">
        <f t="shared" si="816"/>
        <v>0</v>
      </c>
      <c r="GR1103">
        <v>0</v>
      </c>
      <c r="GS1103">
        <v>3</v>
      </c>
      <c r="GT1103">
        <v>0</v>
      </c>
      <c r="GU1103" t="s">
        <v>3</v>
      </c>
      <c r="GV1103">
        <f t="shared" si="817"/>
        <v>0</v>
      </c>
      <c r="GW1103">
        <v>1</v>
      </c>
      <c r="GX1103">
        <f t="shared" si="818"/>
        <v>0</v>
      </c>
      <c r="HA1103">
        <v>0</v>
      </c>
      <c r="HB1103">
        <v>0</v>
      </c>
      <c r="HC1103">
        <f t="shared" si="819"/>
        <v>0</v>
      </c>
      <c r="HE1103" t="s">
        <v>3</v>
      </c>
      <c r="HF1103" t="s">
        <v>3</v>
      </c>
      <c r="HM1103" t="s">
        <v>3</v>
      </c>
      <c r="HN1103" t="s">
        <v>3</v>
      </c>
      <c r="HO1103" t="s">
        <v>3</v>
      </c>
      <c r="HP1103" t="s">
        <v>3</v>
      </c>
      <c r="HQ1103" t="s">
        <v>3</v>
      </c>
      <c r="HS1103">
        <v>0</v>
      </c>
      <c r="IK1103">
        <v>0</v>
      </c>
    </row>
    <row r="1104" spans="1:245" x14ac:dyDescent="0.2">
      <c r="A1104">
        <v>18</v>
      </c>
      <c r="B1104">
        <v>1</v>
      </c>
      <c r="E1104" t="s">
        <v>264</v>
      </c>
      <c r="F1104" t="s">
        <v>233</v>
      </c>
      <c r="G1104" t="s">
        <v>234</v>
      </c>
      <c r="H1104" t="s">
        <v>61</v>
      </c>
      <c r="I1104">
        <f>I1103*J1104</f>
        <v>1.9500000000000002</v>
      </c>
      <c r="J1104">
        <v>15</v>
      </c>
      <c r="K1104">
        <v>15</v>
      </c>
      <c r="O1104">
        <f t="shared" si="788"/>
        <v>2336.5300000000002</v>
      </c>
      <c r="P1104">
        <f t="shared" si="789"/>
        <v>2336.5300000000002</v>
      </c>
      <c r="Q1104">
        <f>(ROUND((ROUND(((ET1104)*AV1104*I1104),2)*BB1104),2)+ROUND((ROUND(((AE1104-(EU1104))*AV1104*I1104),2)*BS1104),2))</f>
        <v>0</v>
      </c>
      <c r="R1104">
        <f t="shared" si="790"/>
        <v>0</v>
      </c>
      <c r="S1104">
        <f t="shared" si="791"/>
        <v>0</v>
      </c>
      <c r="T1104">
        <f t="shared" si="792"/>
        <v>0</v>
      </c>
      <c r="U1104">
        <f t="shared" si="793"/>
        <v>0</v>
      </c>
      <c r="V1104">
        <f t="shared" si="794"/>
        <v>0</v>
      </c>
      <c r="W1104">
        <f t="shared" si="795"/>
        <v>0</v>
      </c>
      <c r="X1104">
        <f t="shared" si="796"/>
        <v>0</v>
      </c>
      <c r="Y1104">
        <f t="shared" si="797"/>
        <v>0</v>
      </c>
      <c r="AA1104">
        <v>44842498</v>
      </c>
      <c r="AB1104">
        <f t="shared" si="798"/>
        <v>146.84</v>
      </c>
      <c r="AC1104">
        <f t="shared" si="799"/>
        <v>146.84</v>
      </c>
      <c r="AD1104">
        <f>ROUND((((ET1104)-(EU1104))+AE1104),6)</f>
        <v>0</v>
      </c>
      <c r="AE1104">
        <f>ROUND((EU1104),6)</f>
        <v>0</v>
      </c>
      <c r="AF1104">
        <f>ROUND((EV1104),6)</f>
        <v>0</v>
      </c>
      <c r="AG1104">
        <f t="shared" si="800"/>
        <v>0</v>
      </c>
      <c r="AH1104">
        <f>(EW1104)</f>
        <v>0</v>
      </c>
      <c r="AI1104">
        <f>(EX1104)</f>
        <v>0</v>
      </c>
      <c r="AJ1104">
        <f t="shared" si="801"/>
        <v>0</v>
      </c>
      <c r="AK1104">
        <v>146.84</v>
      </c>
      <c r="AL1104">
        <v>146.84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1</v>
      </c>
      <c r="BB1104">
        <v>1</v>
      </c>
      <c r="BC1104">
        <v>8.16</v>
      </c>
      <c r="BD1104" t="s">
        <v>3</v>
      </c>
      <c r="BE1104" t="s">
        <v>3</v>
      </c>
      <c r="BF1104" t="s">
        <v>3</v>
      </c>
      <c r="BG1104" t="s">
        <v>3</v>
      </c>
      <c r="BH1104">
        <v>3</v>
      </c>
      <c r="BI1104">
        <v>1</v>
      </c>
      <c r="BJ1104" t="s">
        <v>235</v>
      </c>
      <c r="BM1104">
        <v>295</v>
      </c>
      <c r="BN1104">
        <v>0</v>
      </c>
      <c r="BO1104" t="s">
        <v>233</v>
      </c>
      <c r="BP1104">
        <v>1</v>
      </c>
      <c r="BQ1104">
        <v>30</v>
      </c>
      <c r="BR1104">
        <v>0</v>
      </c>
      <c r="BS1104">
        <v>1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30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 t="shared" si="802"/>
        <v>2336.5300000000002</v>
      </c>
      <c r="CQ1104">
        <f t="shared" si="803"/>
        <v>1198.21</v>
      </c>
      <c r="CR1104">
        <f>(ROUND((ROUND(((ET1104)*AV1104*1),2)*BB1104),2)+ROUND((ROUND(((AE1104-(EU1104))*AV1104*1),2)*BS1104),2))</f>
        <v>0</v>
      </c>
      <c r="CS1104">
        <f t="shared" si="804"/>
        <v>0</v>
      </c>
      <c r="CT1104">
        <f t="shared" si="805"/>
        <v>0</v>
      </c>
      <c r="CU1104">
        <f t="shared" si="806"/>
        <v>0</v>
      </c>
      <c r="CV1104">
        <f t="shared" si="807"/>
        <v>0</v>
      </c>
      <c r="CW1104">
        <f t="shared" si="808"/>
        <v>0</v>
      </c>
      <c r="CX1104">
        <f t="shared" si="809"/>
        <v>0</v>
      </c>
      <c r="CY1104">
        <f t="shared" si="810"/>
        <v>0</v>
      </c>
      <c r="CZ1104">
        <f t="shared" si="811"/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187</v>
      </c>
      <c r="DO1104">
        <v>101</v>
      </c>
      <c r="DP1104">
        <v>1</v>
      </c>
      <c r="DQ1104">
        <v>1</v>
      </c>
      <c r="DU1104">
        <v>1007</v>
      </c>
      <c r="DV1104" t="s">
        <v>61</v>
      </c>
      <c r="DW1104" t="s">
        <v>61</v>
      </c>
      <c r="DX1104">
        <v>1</v>
      </c>
      <c r="DZ1104" t="s">
        <v>3</v>
      </c>
      <c r="EA1104" t="s">
        <v>3</v>
      </c>
      <c r="EB1104" t="s">
        <v>3</v>
      </c>
      <c r="EC1104" t="s">
        <v>3</v>
      </c>
      <c r="EE1104">
        <v>40698681</v>
      </c>
      <c r="EF1104">
        <v>30</v>
      </c>
      <c r="EG1104" t="s">
        <v>17</v>
      </c>
      <c r="EH1104">
        <v>0</v>
      </c>
      <c r="EI1104" t="s">
        <v>3</v>
      </c>
      <c r="EJ1104">
        <v>1</v>
      </c>
      <c r="EK1104">
        <v>295</v>
      </c>
      <c r="EL1104" t="s">
        <v>256</v>
      </c>
      <c r="EM1104" t="s">
        <v>257</v>
      </c>
      <c r="EO1104" t="s">
        <v>3</v>
      </c>
      <c r="EQ1104">
        <v>0</v>
      </c>
      <c r="ER1104">
        <v>146.84</v>
      </c>
      <c r="ES1104">
        <v>146.84</v>
      </c>
      <c r="ET1104">
        <v>0</v>
      </c>
      <c r="EU1104">
        <v>0</v>
      </c>
      <c r="EV1104">
        <v>0</v>
      </c>
      <c r="EW1104">
        <v>0</v>
      </c>
      <c r="EX1104">
        <v>0</v>
      </c>
      <c r="FQ1104">
        <v>0</v>
      </c>
      <c r="FR1104">
        <v>0</v>
      </c>
      <c r="FS1104">
        <v>0</v>
      </c>
      <c r="FX1104">
        <v>187</v>
      </c>
      <c r="FY1104">
        <v>101</v>
      </c>
      <c r="GA1104" t="s">
        <v>3</v>
      </c>
      <c r="GD1104">
        <v>0</v>
      </c>
      <c r="GF1104">
        <v>92320855</v>
      </c>
      <c r="GG1104">
        <v>2</v>
      </c>
      <c r="GH1104">
        <v>1</v>
      </c>
      <c r="GI1104">
        <v>2</v>
      </c>
      <c r="GJ1104">
        <v>0</v>
      </c>
      <c r="GK1104">
        <f>ROUND(R1104*(R12)/100,2)</f>
        <v>0</v>
      </c>
      <c r="GL1104">
        <f t="shared" si="812"/>
        <v>0</v>
      </c>
      <c r="GM1104">
        <f t="shared" si="813"/>
        <v>2336.5300000000002</v>
      </c>
      <c r="GN1104">
        <f t="shared" si="814"/>
        <v>2336.5300000000002</v>
      </c>
      <c r="GO1104">
        <f t="shared" si="815"/>
        <v>0</v>
      </c>
      <c r="GP1104">
        <f t="shared" si="816"/>
        <v>0</v>
      </c>
      <c r="GR1104">
        <v>0</v>
      </c>
      <c r="GS1104">
        <v>3</v>
      </c>
      <c r="GT1104">
        <v>0</v>
      </c>
      <c r="GU1104" t="s">
        <v>3</v>
      </c>
      <c r="GV1104">
        <f t="shared" si="817"/>
        <v>0</v>
      </c>
      <c r="GW1104">
        <v>1</v>
      </c>
      <c r="GX1104">
        <f t="shared" si="818"/>
        <v>0</v>
      </c>
      <c r="HA1104">
        <v>0</v>
      </c>
      <c r="HB1104">
        <v>0</v>
      </c>
      <c r="HC1104">
        <f t="shared" si="819"/>
        <v>0</v>
      </c>
      <c r="HE1104" t="s">
        <v>3</v>
      </c>
      <c r="HF1104" t="s">
        <v>3</v>
      </c>
      <c r="HM1104" t="s">
        <v>3</v>
      </c>
      <c r="HN1104" t="s">
        <v>3</v>
      </c>
      <c r="HO1104" t="s">
        <v>3</v>
      </c>
      <c r="HP1104" t="s">
        <v>3</v>
      </c>
      <c r="HQ1104" t="s">
        <v>3</v>
      </c>
      <c r="HS1104">
        <v>0</v>
      </c>
      <c r="IK1104">
        <v>0</v>
      </c>
    </row>
    <row r="1105" spans="1:245" x14ac:dyDescent="0.2">
      <c r="A1105">
        <v>17</v>
      </c>
      <c r="B1105">
        <v>1</v>
      </c>
      <c r="E1105" t="s">
        <v>221</v>
      </c>
      <c r="F1105" t="s">
        <v>265</v>
      </c>
      <c r="G1105" t="s">
        <v>266</v>
      </c>
      <c r="H1105" t="s">
        <v>208</v>
      </c>
      <c r="I1105">
        <f>ROUND(-(I1103+I1097),9)</f>
        <v>-0.13</v>
      </c>
      <c r="J1105">
        <v>0</v>
      </c>
      <c r="K1105">
        <f>ROUND(-(I1103+I1097),9)</f>
        <v>-0.13</v>
      </c>
      <c r="O1105">
        <f t="shared" si="788"/>
        <v>-371.56</v>
      </c>
      <c r="P1105">
        <f t="shared" si="789"/>
        <v>0</v>
      </c>
      <c r="Q1105">
        <f>(ROUND((ROUND((((ET1105*1.05))*AV1105*I1105),2)*BB1105),2)+ROUND((ROUND(((AE1105-((EU1105*1.05)))*AV1105*I1105),2)*BS1105),2))</f>
        <v>0</v>
      </c>
      <c r="R1105">
        <f t="shared" si="790"/>
        <v>0</v>
      </c>
      <c r="S1105">
        <f t="shared" si="791"/>
        <v>-371.56</v>
      </c>
      <c r="T1105">
        <f t="shared" si="792"/>
        <v>0</v>
      </c>
      <c r="U1105">
        <f t="shared" si="793"/>
        <v>-0.74665500000000007</v>
      </c>
      <c r="V1105">
        <f t="shared" si="794"/>
        <v>0</v>
      </c>
      <c r="W1105">
        <f t="shared" si="795"/>
        <v>0</v>
      </c>
      <c r="X1105">
        <f t="shared" si="796"/>
        <v>-390.14</v>
      </c>
      <c r="Y1105">
        <f t="shared" si="797"/>
        <v>-178.35</v>
      </c>
      <c r="AA1105">
        <v>44842498</v>
      </c>
      <c r="AB1105">
        <f t="shared" si="798"/>
        <v>59.786999999999999</v>
      </c>
      <c r="AC1105">
        <f t="shared" si="799"/>
        <v>0</v>
      </c>
      <c r="AD1105">
        <f>ROUND(((((ET1105*1.05))-((EU1105*1.05)))+AE1105),6)</f>
        <v>0</v>
      </c>
      <c r="AE1105">
        <f>ROUND(((EU1105*1.05)),6)</f>
        <v>0</v>
      </c>
      <c r="AF1105">
        <f>ROUND(((EV1105*1.05)),6)</f>
        <v>59.786999999999999</v>
      </c>
      <c r="AG1105">
        <f t="shared" si="800"/>
        <v>0</v>
      </c>
      <c r="AH1105">
        <f>((EW1105*1.05))</f>
        <v>5.7435</v>
      </c>
      <c r="AI1105">
        <f>((EX1105*1.05))</f>
        <v>0</v>
      </c>
      <c r="AJ1105">
        <f t="shared" si="801"/>
        <v>0</v>
      </c>
      <c r="AK1105">
        <v>56.94</v>
      </c>
      <c r="AL1105">
        <v>0</v>
      </c>
      <c r="AM1105">
        <v>0</v>
      </c>
      <c r="AN1105">
        <v>0</v>
      </c>
      <c r="AO1105">
        <v>56.94</v>
      </c>
      <c r="AP1105">
        <v>0</v>
      </c>
      <c r="AQ1105">
        <v>5.47</v>
      </c>
      <c r="AR1105">
        <v>0</v>
      </c>
      <c r="AS1105">
        <v>0</v>
      </c>
      <c r="AT1105">
        <v>105</v>
      </c>
      <c r="AU1105">
        <v>48</v>
      </c>
      <c r="AV1105">
        <v>1</v>
      </c>
      <c r="AW1105">
        <v>1</v>
      </c>
      <c r="AZ1105">
        <v>1</v>
      </c>
      <c r="BA1105">
        <v>47.82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267</v>
      </c>
      <c r="BM1105">
        <v>295</v>
      </c>
      <c r="BN1105">
        <v>0</v>
      </c>
      <c r="BO1105" t="s">
        <v>265</v>
      </c>
      <c r="BP1105">
        <v>1</v>
      </c>
      <c r="BQ1105">
        <v>30</v>
      </c>
      <c r="BR1105">
        <v>0</v>
      </c>
      <c r="BS1105">
        <v>47.82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105</v>
      </c>
      <c r="CA1105">
        <v>48</v>
      </c>
      <c r="CB1105" t="s">
        <v>3</v>
      </c>
      <c r="CE1105">
        <v>30</v>
      </c>
      <c r="CF1105">
        <v>0</v>
      </c>
      <c r="CG1105">
        <v>0</v>
      </c>
      <c r="CM1105">
        <v>0</v>
      </c>
      <c r="CN1105" t="s">
        <v>1008</v>
      </c>
      <c r="CO1105">
        <v>0</v>
      </c>
      <c r="CP1105">
        <f t="shared" si="802"/>
        <v>-371.56</v>
      </c>
      <c r="CQ1105">
        <f t="shared" si="803"/>
        <v>0</v>
      </c>
      <c r="CR1105">
        <f>(ROUND((ROUND((((ET1105*1.05))*AV1105*1),2)*BB1105),2)+ROUND((ROUND(((AE1105-((EU1105*1.05)))*AV1105*1),2)*BS1105),2))</f>
        <v>0</v>
      </c>
      <c r="CS1105">
        <f t="shared" si="804"/>
        <v>0</v>
      </c>
      <c r="CT1105">
        <f t="shared" si="805"/>
        <v>2859.16</v>
      </c>
      <c r="CU1105">
        <f t="shared" si="806"/>
        <v>0</v>
      </c>
      <c r="CV1105">
        <f t="shared" si="807"/>
        <v>5.7435</v>
      </c>
      <c r="CW1105">
        <f t="shared" si="808"/>
        <v>0</v>
      </c>
      <c r="CX1105">
        <f t="shared" si="809"/>
        <v>0</v>
      </c>
      <c r="CY1105">
        <f t="shared" si="810"/>
        <v>-390.13800000000003</v>
      </c>
      <c r="CZ1105">
        <f t="shared" si="811"/>
        <v>-178.34879999999998</v>
      </c>
      <c r="DC1105" t="s">
        <v>3</v>
      </c>
      <c r="DD1105" t="s">
        <v>3</v>
      </c>
      <c r="DE1105" t="s">
        <v>218</v>
      </c>
      <c r="DF1105" t="s">
        <v>218</v>
      </c>
      <c r="DG1105" t="s">
        <v>218</v>
      </c>
      <c r="DH1105" t="s">
        <v>3</v>
      </c>
      <c r="DI1105" t="s">
        <v>218</v>
      </c>
      <c r="DJ1105" t="s">
        <v>218</v>
      </c>
      <c r="DK1105" t="s">
        <v>3</v>
      </c>
      <c r="DL1105" t="s">
        <v>3</v>
      </c>
      <c r="DM1105" t="s">
        <v>3</v>
      </c>
      <c r="DN1105">
        <v>187</v>
      </c>
      <c r="DO1105">
        <v>101</v>
      </c>
      <c r="DP1105">
        <v>1</v>
      </c>
      <c r="DQ1105">
        <v>1</v>
      </c>
      <c r="DU1105">
        <v>1005</v>
      </c>
      <c r="DV1105" t="s">
        <v>208</v>
      </c>
      <c r="DW1105" t="s">
        <v>208</v>
      </c>
      <c r="DX1105">
        <v>100</v>
      </c>
      <c r="DZ1105" t="s">
        <v>3</v>
      </c>
      <c r="EA1105" t="s">
        <v>3</v>
      </c>
      <c r="EB1105" t="s">
        <v>3</v>
      </c>
      <c r="EC1105" t="s">
        <v>3</v>
      </c>
      <c r="EE1105">
        <v>40698681</v>
      </c>
      <c r="EF1105">
        <v>30</v>
      </c>
      <c r="EG1105" t="s">
        <v>17</v>
      </c>
      <c r="EH1105">
        <v>0</v>
      </c>
      <c r="EI1105" t="s">
        <v>3</v>
      </c>
      <c r="EJ1105">
        <v>1</v>
      </c>
      <c r="EK1105">
        <v>295</v>
      </c>
      <c r="EL1105" t="s">
        <v>256</v>
      </c>
      <c r="EM1105" t="s">
        <v>257</v>
      </c>
      <c r="EO1105" t="s">
        <v>213</v>
      </c>
      <c r="EQ1105">
        <v>131072</v>
      </c>
      <c r="ER1105">
        <v>56.94</v>
      </c>
      <c r="ES1105">
        <v>0</v>
      </c>
      <c r="ET1105">
        <v>0</v>
      </c>
      <c r="EU1105">
        <v>0</v>
      </c>
      <c r="EV1105">
        <v>56.94</v>
      </c>
      <c r="EW1105">
        <v>5.47</v>
      </c>
      <c r="EX1105">
        <v>0</v>
      </c>
      <c r="EY1105">
        <v>0</v>
      </c>
      <c r="FQ1105">
        <v>0</v>
      </c>
      <c r="FR1105">
        <v>0</v>
      </c>
      <c r="FS1105">
        <v>0</v>
      </c>
      <c r="FX1105">
        <v>187</v>
      </c>
      <c r="FY1105">
        <v>101</v>
      </c>
      <c r="GA1105" t="s">
        <v>3</v>
      </c>
      <c r="GD1105">
        <v>0</v>
      </c>
      <c r="GF1105">
        <v>1966967839</v>
      </c>
      <c r="GG1105">
        <v>2</v>
      </c>
      <c r="GH1105">
        <v>1</v>
      </c>
      <c r="GI1105">
        <v>2</v>
      </c>
      <c r="GJ1105">
        <v>0</v>
      </c>
      <c r="GK1105">
        <f>ROUND(R1105*(R12)/100,2)</f>
        <v>0</v>
      </c>
      <c r="GL1105">
        <f t="shared" si="812"/>
        <v>0</v>
      </c>
      <c r="GM1105">
        <f t="shared" si="813"/>
        <v>-940.05</v>
      </c>
      <c r="GN1105">
        <f t="shared" si="814"/>
        <v>-940.05</v>
      </c>
      <c r="GO1105">
        <f t="shared" si="815"/>
        <v>0</v>
      </c>
      <c r="GP1105">
        <f t="shared" si="816"/>
        <v>0</v>
      </c>
      <c r="GR1105">
        <v>0</v>
      </c>
      <c r="GS1105">
        <v>3</v>
      </c>
      <c r="GT1105">
        <v>0</v>
      </c>
      <c r="GU1105" t="s">
        <v>3</v>
      </c>
      <c r="GV1105">
        <f t="shared" si="817"/>
        <v>0</v>
      </c>
      <c r="GW1105">
        <v>1</v>
      </c>
      <c r="GX1105">
        <f t="shared" si="818"/>
        <v>0</v>
      </c>
      <c r="HA1105">
        <v>0</v>
      </c>
      <c r="HB1105">
        <v>0</v>
      </c>
      <c r="HC1105">
        <f t="shared" si="819"/>
        <v>0</v>
      </c>
      <c r="HE1105" t="s">
        <v>3</v>
      </c>
      <c r="HF1105" t="s">
        <v>3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HS1105">
        <v>0</v>
      </c>
      <c r="IK1105">
        <v>0</v>
      </c>
    </row>
    <row r="1106" spans="1:245" x14ac:dyDescent="0.2">
      <c r="A1106">
        <v>18</v>
      </c>
      <c r="B1106">
        <v>1</v>
      </c>
      <c r="E1106" t="s">
        <v>222</v>
      </c>
      <c r="F1106" t="s">
        <v>233</v>
      </c>
      <c r="G1106" t="s">
        <v>234</v>
      </c>
      <c r="H1106" t="s">
        <v>61</v>
      </c>
      <c r="I1106">
        <f>I1105*J1106</f>
        <v>-0.65</v>
      </c>
      <c r="J1106">
        <v>5</v>
      </c>
      <c r="K1106">
        <v>5</v>
      </c>
      <c r="O1106">
        <f t="shared" si="788"/>
        <v>-778.87</v>
      </c>
      <c r="P1106">
        <f t="shared" si="789"/>
        <v>-778.87</v>
      </c>
      <c r="Q1106">
        <f>(ROUND((ROUND(((ET1106)*AV1106*I1106),2)*BB1106),2)+ROUND((ROUND(((AE1106-(EU1106))*AV1106*I1106),2)*BS1106),2))</f>
        <v>0</v>
      </c>
      <c r="R1106">
        <f t="shared" si="790"/>
        <v>0</v>
      </c>
      <c r="S1106">
        <f t="shared" si="791"/>
        <v>0</v>
      </c>
      <c r="T1106">
        <f t="shared" si="792"/>
        <v>0</v>
      </c>
      <c r="U1106">
        <f t="shared" si="793"/>
        <v>0</v>
      </c>
      <c r="V1106">
        <f t="shared" si="794"/>
        <v>0</v>
      </c>
      <c r="W1106">
        <f t="shared" si="795"/>
        <v>0</v>
      </c>
      <c r="X1106">
        <f t="shared" si="796"/>
        <v>0</v>
      </c>
      <c r="Y1106">
        <f t="shared" si="797"/>
        <v>0</v>
      </c>
      <c r="AA1106">
        <v>44842498</v>
      </c>
      <c r="AB1106">
        <f t="shared" si="798"/>
        <v>146.84</v>
      </c>
      <c r="AC1106">
        <f t="shared" si="799"/>
        <v>146.84</v>
      </c>
      <c r="AD1106">
        <f>ROUND((((ET1106)-(EU1106))+AE1106),6)</f>
        <v>0</v>
      </c>
      <c r="AE1106">
        <f>ROUND((EU1106),6)</f>
        <v>0</v>
      </c>
      <c r="AF1106">
        <f>ROUND((EV1106),6)</f>
        <v>0</v>
      </c>
      <c r="AG1106">
        <f t="shared" si="800"/>
        <v>0</v>
      </c>
      <c r="AH1106">
        <f>(EW1106)</f>
        <v>0</v>
      </c>
      <c r="AI1106">
        <f>(EX1106)</f>
        <v>0</v>
      </c>
      <c r="AJ1106">
        <f t="shared" si="801"/>
        <v>0</v>
      </c>
      <c r="AK1106">
        <v>146.84</v>
      </c>
      <c r="AL1106">
        <v>146.84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1</v>
      </c>
      <c r="AW1106">
        <v>1</v>
      </c>
      <c r="AZ1106">
        <v>1</v>
      </c>
      <c r="BA1106">
        <v>1</v>
      </c>
      <c r="BB1106">
        <v>1</v>
      </c>
      <c r="BC1106">
        <v>8.16</v>
      </c>
      <c r="BD1106" t="s">
        <v>3</v>
      </c>
      <c r="BE1106" t="s">
        <v>3</v>
      </c>
      <c r="BF1106" t="s">
        <v>3</v>
      </c>
      <c r="BG1106" t="s">
        <v>3</v>
      </c>
      <c r="BH1106">
        <v>3</v>
      </c>
      <c r="BI1106">
        <v>1</v>
      </c>
      <c r="BJ1106" t="s">
        <v>235</v>
      </c>
      <c r="BM1106">
        <v>295</v>
      </c>
      <c r="BN1106">
        <v>0</v>
      </c>
      <c r="BO1106" t="s">
        <v>233</v>
      </c>
      <c r="BP1106">
        <v>1</v>
      </c>
      <c r="BQ1106">
        <v>30</v>
      </c>
      <c r="BR1106">
        <v>0</v>
      </c>
      <c r="BS1106">
        <v>1</v>
      </c>
      <c r="BT1106">
        <v>1</v>
      </c>
      <c r="BU1106">
        <v>1</v>
      </c>
      <c r="BV1106">
        <v>1</v>
      </c>
      <c r="BW1106">
        <v>1</v>
      </c>
      <c r="BX1106">
        <v>1</v>
      </c>
      <c r="BY1106" t="s">
        <v>3</v>
      </c>
      <c r="BZ1106">
        <v>0</v>
      </c>
      <c r="CA1106">
        <v>0</v>
      </c>
      <c r="CB1106" t="s">
        <v>3</v>
      </c>
      <c r="CE1106">
        <v>30</v>
      </c>
      <c r="CF1106">
        <v>0</v>
      </c>
      <c r="CG1106">
        <v>0</v>
      </c>
      <c r="CM1106">
        <v>0</v>
      </c>
      <c r="CN1106" t="s">
        <v>3</v>
      </c>
      <c r="CO1106">
        <v>0</v>
      </c>
      <c r="CP1106">
        <f t="shared" si="802"/>
        <v>-778.87</v>
      </c>
      <c r="CQ1106">
        <f t="shared" si="803"/>
        <v>1198.21</v>
      </c>
      <c r="CR1106">
        <f>(ROUND((ROUND(((ET1106)*AV1106*1),2)*BB1106),2)+ROUND((ROUND(((AE1106-(EU1106))*AV1106*1),2)*BS1106),2))</f>
        <v>0</v>
      </c>
      <c r="CS1106">
        <f t="shared" si="804"/>
        <v>0</v>
      </c>
      <c r="CT1106">
        <f t="shared" si="805"/>
        <v>0</v>
      </c>
      <c r="CU1106">
        <f t="shared" si="806"/>
        <v>0</v>
      </c>
      <c r="CV1106">
        <f t="shared" si="807"/>
        <v>0</v>
      </c>
      <c r="CW1106">
        <f t="shared" si="808"/>
        <v>0</v>
      </c>
      <c r="CX1106">
        <f t="shared" si="809"/>
        <v>0</v>
      </c>
      <c r="CY1106">
        <f t="shared" si="810"/>
        <v>0</v>
      </c>
      <c r="CZ1106">
        <f t="shared" si="811"/>
        <v>0</v>
      </c>
      <c r="DC1106" t="s">
        <v>3</v>
      </c>
      <c r="DD1106" t="s">
        <v>3</v>
      </c>
      <c r="DE1106" t="s">
        <v>3</v>
      </c>
      <c r="DF1106" t="s">
        <v>3</v>
      </c>
      <c r="DG1106" t="s">
        <v>3</v>
      </c>
      <c r="DH1106" t="s">
        <v>3</v>
      </c>
      <c r="DI1106" t="s">
        <v>3</v>
      </c>
      <c r="DJ1106" t="s">
        <v>3</v>
      </c>
      <c r="DK1106" t="s">
        <v>3</v>
      </c>
      <c r="DL1106" t="s">
        <v>3</v>
      </c>
      <c r="DM1106" t="s">
        <v>3</v>
      </c>
      <c r="DN1106">
        <v>187</v>
      </c>
      <c r="DO1106">
        <v>101</v>
      </c>
      <c r="DP1106">
        <v>1</v>
      </c>
      <c r="DQ1106">
        <v>1</v>
      </c>
      <c r="DU1106">
        <v>1007</v>
      </c>
      <c r="DV1106" t="s">
        <v>61</v>
      </c>
      <c r="DW1106" t="s">
        <v>61</v>
      </c>
      <c r="DX1106">
        <v>1</v>
      </c>
      <c r="DZ1106" t="s">
        <v>3</v>
      </c>
      <c r="EA1106" t="s">
        <v>3</v>
      </c>
      <c r="EB1106" t="s">
        <v>3</v>
      </c>
      <c r="EC1106" t="s">
        <v>3</v>
      </c>
      <c r="EE1106">
        <v>40698681</v>
      </c>
      <c r="EF1106">
        <v>30</v>
      </c>
      <c r="EG1106" t="s">
        <v>17</v>
      </c>
      <c r="EH1106">
        <v>0</v>
      </c>
      <c r="EI1106" t="s">
        <v>3</v>
      </c>
      <c r="EJ1106">
        <v>1</v>
      </c>
      <c r="EK1106">
        <v>295</v>
      </c>
      <c r="EL1106" t="s">
        <v>256</v>
      </c>
      <c r="EM1106" t="s">
        <v>257</v>
      </c>
      <c r="EO1106" t="s">
        <v>3</v>
      </c>
      <c r="EQ1106">
        <v>0</v>
      </c>
      <c r="ER1106">
        <v>146.84</v>
      </c>
      <c r="ES1106">
        <v>146.84</v>
      </c>
      <c r="ET1106">
        <v>0</v>
      </c>
      <c r="EU1106">
        <v>0</v>
      </c>
      <c r="EV1106">
        <v>0</v>
      </c>
      <c r="EW1106">
        <v>0</v>
      </c>
      <c r="EX1106">
        <v>0</v>
      </c>
      <c r="FQ1106">
        <v>0</v>
      </c>
      <c r="FR1106">
        <v>0</v>
      </c>
      <c r="FS1106">
        <v>0</v>
      </c>
      <c r="FX1106">
        <v>187</v>
      </c>
      <c r="FY1106">
        <v>101</v>
      </c>
      <c r="GA1106" t="s">
        <v>3</v>
      </c>
      <c r="GD1106">
        <v>0</v>
      </c>
      <c r="GF1106">
        <v>92320855</v>
      </c>
      <c r="GG1106">
        <v>2</v>
      </c>
      <c r="GH1106">
        <v>1</v>
      </c>
      <c r="GI1106">
        <v>2</v>
      </c>
      <c r="GJ1106">
        <v>0</v>
      </c>
      <c r="GK1106">
        <f>ROUND(R1106*(R12)/100,2)</f>
        <v>0</v>
      </c>
      <c r="GL1106">
        <f t="shared" si="812"/>
        <v>0</v>
      </c>
      <c r="GM1106">
        <f t="shared" si="813"/>
        <v>-778.87</v>
      </c>
      <c r="GN1106">
        <f t="shared" si="814"/>
        <v>-778.87</v>
      </c>
      <c r="GO1106">
        <f t="shared" si="815"/>
        <v>0</v>
      </c>
      <c r="GP1106">
        <f t="shared" si="816"/>
        <v>0</v>
      </c>
      <c r="GR1106">
        <v>0</v>
      </c>
      <c r="GS1106">
        <v>3</v>
      </c>
      <c r="GT1106">
        <v>0</v>
      </c>
      <c r="GU1106" t="s">
        <v>3</v>
      </c>
      <c r="GV1106">
        <f t="shared" si="817"/>
        <v>0</v>
      </c>
      <c r="GW1106">
        <v>1</v>
      </c>
      <c r="GX1106">
        <f t="shared" si="818"/>
        <v>0</v>
      </c>
      <c r="HA1106">
        <v>0</v>
      </c>
      <c r="HB1106">
        <v>0</v>
      </c>
      <c r="HC1106">
        <f t="shared" si="819"/>
        <v>0</v>
      </c>
      <c r="HE1106" t="s">
        <v>3</v>
      </c>
      <c r="HF1106" t="s">
        <v>3</v>
      </c>
      <c r="HM1106" t="s">
        <v>3</v>
      </c>
      <c r="HN1106" t="s">
        <v>3</v>
      </c>
      <c r="HO1106" t="s">
        <v>3</v>
      </c>
      <c r="HP1106" t="s">
        <v>3</v>
      </c>
      <c r="HQ1106" t="s">
        <v>3</v>
      </c>
      <c r="HS1106">
        <v>0</v>
      </c>
      <c r="IK1106">
        <v>0</v>
      </c>
    </row>
    <row r="1107" spans="1:245" x14ac:dyDescent="0.2">
      <c r="A1107">
        <v>17</v>
      </c>
      <c r="B1107">
        <v>1</v>
      </c>
      <c r="E1107" t="s">
        <v>48</v>
      </c>
      <c r="F1107" t="s">
        <v>268</v>
      </c>
      <c r="G1107" t="s">
        <v>269</v>
      </c>
      <c r="H1107" t="s">
        <v>208</v>
      </c>
      <c r="I1107">
        <f>ROUND(-I1105,9)</f>
        <v>0.13</v>
      </c>
      <c r="J1107">
        <v>0</v>
      </c>
      <c r="K1107">
        <f>ROUND(-I1105,9)</f>
        <v>0.13</v>
      </c>
      <c r="O1107">
        <f t="shared" si="788"/>
        <v>450.4</v>
      </c>
      <c r="P1107">
        <f t="shared" si="789"/>
        <v>67.36</v>
      </c>
      <c r="Q1107">
        <f>(ROUND((ROUND((((ET1107*1.05))*AV1107*I1107),2)*BB1107),2)+ROUND((ROUND(((AE1107-((EU1107*1.05)))*AV1107*I1107),2)*BS1107),2))</f>
        <v>0</v>
      </c>
      <c r="R1107">
        <f t="shared" si="790"/>
        <v>0</v>
      </c>
      <c r="S1107">
        <f t="shared" si="791"/>
        <v>383.04</v>
      </c>
      <c r="T1107">
        <f t="shared" si="792"/>
        <v>0</v>
      </c>
      <c r="U1107">
        <f t="shared" si="793"/>
        <v>0.71662500000000007</v>
      </c>
      <c r="V1107">
        <f t="shared" si="794"/>
        <v>0</v>
      </c>
      <c r="W1107">
        <f t="shared" si="795"/>
        <v>0</v>
      </c>
      <c r="X1107">
        <f t="shared" si="796"/>
        <v>402.19</v>
      </c>
      <c r="Y1107">
        <f t="shared" si="797"/>
        <v>183.86</v>
      </c>
      <c r="AA1107">
        <v>44842498</v>
      </c>
      <c r="AB1107">
        <f t="shared" si="798"/>
        <v>132.33500000000001</v>
      </c>
      <c r="AC1107">
        <f t="shared" si="799"/>
        <v>70.7</v>
      </c>
      <c r="AD1107">
        <f>ROUND(((((ET1107*1.05))-((EU1107*1.05)))+AE1107),6)</f>
        <v>0</v>
      </c>
      <c r="AE1107">
        <f>ROUND(((EU1107*1.05)),6)</f>
        <v>0</v>
      </c>
      <c r="AF1107">
        <f>ROUND(((EV1107*1.05)),6)</f>
        <v>61.634999999999998</v>
      </c>
      <c r="AG1107">
        <f t="shared" si="800"/>
        <v>0</v>
      </c>
      <c r="AH1107">
        <f>((EW1107*1.05))</f>
        <v>5.5125000000000002</v>
      </c>
      <c r="AI1107">
        <f>((EX1107*1.05))</f>
        <v>0</v>
      </c>
      <c r="AJ1107">
        <f t="shared" si="801"/>
        <v>0</v>
      </c>
      <c r="AK1107">
        <v>129.4</v>
      </c>
      <c r="AL1107">
        <v>70.7</v>
      </c>
      <c r="AM1107">
        <v>0</v>
      </c>
      <c r="AN1107">
        <v>0</v>
      </c>
      <c r="AO1107">
        <v>58.7</v>
      </c>
      <c r="AP1107">
        <v>0</v>
      </c>
      <c r="AQ1107">
        <v>5.25</v>
      </c>
      <c r="AR1107">
        <v>0</v>
      </c>
      <c r="AS1107">
        <v>0</v>
      </c>
      <c r="AT1107">
        <v>105</v>
      </c>
      <c r="AU1107">
        <v>48</v>
      </c>
      <c r="AV1107">
        <v>1</v>
      </c>
      <c r="AW1107">
        <v>1</v>
      </c>
      <c r="AZ1107">
        <v>1</v>
      </c>
      <c r="BA1107">
        <v>47.82</v>
      </c>
      <c r="BB1107">
        <v>1</v>
      </c>
      <c r="BC1107">
        <v>7.33</v>
      </c>
      <c r="BD1107" t="s">
        <v>3</v>
      </c>
      <c r="BE1107" t="s">
        <v>3</v>
      </c>
      <c r="BF1107" t="s">
        <v>3</v>
      </c>
      <c r="BG1107" t="s">
        <v>3</v>
      </c>
      <c r="BH1107">
        <v>0</v>
      </c>
      <c r="BI1107">
        <v>1</v>
      </c>
      <c r="BJ1107" t="s">
        <v>270</v>
      </c>
      <c r="BM1107">
        <v>295</v>
      </c>
      <c r="BN1107">
        <v>0</v>
      </c>
      <c r="BO1107" t="s">
        <v>268</v>
      </c>
      <c r="BP1107">
        <v>1</v>
      </c>
      <c r="BQ1107">
        <v>30</v>
      </c>
      <c r="BR1107">
        <v>0</v>
      </c>
      <c r="BS1107">
        <v>47.82</v>
      </c>
      <c r="BT1107">
        <v>1</v>
      </c>
      <c r="BU1107">
        <v>1</v>
      </c>
      <c r="BV1107">
        <v>1</v>
      </c>
      <c r="BW1107">
        <v>1</v>
      </c>
      <c r="BX1107">
        <v>1</v>
      </c>
      <c r="BY1107" t="s">
        <v>3</v>
      </c>
      <c r="BZ1107">
        <v>105</v>
      </c>
      <c r="CA1107">
        <v>48</v>
      </c>
      <c r="CB1107" t="s">
        <v>3</v>
      </c>
      <c r="CE1107">
        <v>30</v>
      </c>
      <c r="CF1107">
        <v>0</v>
      </c>
      <c r="CG1107">
        <v>0</v>
      </c>
      <c r="CM1107">
        <v>0</v>
      </c>
      <c r="CN1107" t="s">
        <v>1008</v>
      </c>
      <c r="CO1107">
        <v>0</v>
      </c>
      <c r="CP1107">
        <f t="shared" si="802"/>
        <v>450.40000000000003</v>
      </c>
      <c r="CQ1107">
        <f t="shared" si="803"/>
        <v>518.23</v>
      </c>
      <c r="CR1107">
        <f>(ROUND((ROUND((((ET1107*1.05))*AV1107*1),2)*BB1107),2)+ROUND((ROUND(((AE1107-((EU1107*1.05)))*AV1107*1),2)*BS1107),2))</f>
        <v>0</v>
      </c>
      <c r="CS1107">
        <f t="shared" si="804"/>
        <v>0</v>
      </c>
      <c r="CT1107">
        <f t="shared" si="805"/>
        <v>2947.62</v>
      </c>
      <c r="CU1107">
        <f t="shared" si="806"/>
        <v>0</v>
      </c>
      <c r="CV1107">
        <f t="shared" si="807"/>
        <v>5.5125000000000002</v>
      </c>
      <c r="CW1107">
        <f t="shared" si="808"/>
        <v>0</v>
      </c>
      <c r="CX1107">
        <f t="shared" si="809"/>
        <v>0</v>
      </c>
      <c r="CY1107">
        <f t="shared" si="810"/>
        <v>402.19200000000006</v>
      </c>
      <c r="CZ1107">
        <f t="shared" si="811"/>
        <v>183.85920000000002</v>
      </c>
      <c r="DC1107" t="s">
        <v>3</v>
      </c>
      <c r="DD1107" t="s">
        <v>3</v>
      </c>
      <c r="DE1107" t="s">
        <v>218</v>
      </c>
      <c r="DF1107" t="s">
        <v>218</v>
      </c>
      <c r="DG1107" t="s">
        <v>218</v>
      </c>
      <c r="DH1107" t="s">
        <v>3</v>
      </c>
      <c r="DI1107" t="s">
        <v>218</v>
      </c>
      <c r="DJ1107" t="s">
        <v>218</v>
      </c>
      <c r="DK1107" t="s">
        <v>3</v>
      </c>
      <c r="DL1107" t="s">
        <v>3</v>
      </c>
      <c r="DM1107" t="s">
        <v>3</v>
      </c>
      <c r="DN1107">
        <v>187</v>
      </c>
      <c r="DO1107">
        <v>101</v>
      </c>
      <c r="DP1107">
        <v>1</v>
      </c>
      <c r="DQ1107">
        <v>1</v>
      </c>
      <c r="DU1107">
        <v>1005</v>
      </c>
      <c r="DV1107" t="s">
        <v>208</v>
      </c>
      <c r="DW1107" t="s">
        <v>208</v>
      </c>
      <c r="DX1107">
        <v>100</v>
      </c>
      <c r="DZ1107" t="s">
        <v>3</v>
      </c>
      <c r="EA1107" t="s">
        <v>3</v>
      </c>
      <c r="EB1107" t="s">
        <v>3</v>
      </c>
      <c r="EC1107" t="s">
        <v>3</v>
      </c>
      <c r="EE1107">
        <v>40698681</v>
      </c>
      <c r="EF1107">
        <v>30</v>
      </c>
      <c r="EG1107" t="s">
        <v>17</v>
      </c>
      <c r="EH1107">
        <v>0</v>
      </c>
      <c r="EI1107" t="s">
        <v>3</v>
      </c>
      <c r="EJ1107">
        <v>1</v>
      </c>
      <c r="EK1107">
        <v>295</v>
      </c>
      <c r="EL1107" t="s">
        <v>256</v>
      </c>
      <c r="EM1107" t="s">
        <v>257</v>
      </c>
      <c r="EO1107" t="s">
        <v>213</v>
      </c>
      <c r="EQ1107">
        <v>131072</v>
      </c>
      <c r="ER1107">
        <v>129.4</v>
      </c>
      <c r="ES1107">
        <v>70.7</v>
      </c>
      <c r="ET1107">
        <v>0</v>
      </c>
      <c r="EU1107">
        <v>0</v>
      </c>
      <c r="EV1107">
        <v>58.7</v>
      </c>
      <c r="EW1107">
        <v>5.25</v>
      </c>
      <c r="EX1107">
        <v>0</v>
      </c>
      <c r="EY1107">
        <v>0</v>
      </c>
      <c r="FQ1107">
        <v>0</v>
      </c>
      <c r="FR1107">
        <v>0</v>
      </c>
      <c r="FS1107">
        <v>0</v>
      </c>
      <c r="FX1107">
        <v>187</v>
      </c>
      <c r="FY1107">
        <v>101</v>
      </c>
      <c r="GA1107" t="s">
        <v>3</v>
      </c>
      <c r="GD1107">
        <v>0</v>
      </c>
      <c r="GF1107">
        <v>92434860</v>
      </c>
      <c r="GG1107">
        <v>2</v>
      </c>
      <c r="GH1107">
        <v>1</v>
      </c>
      <c r="GI1107">
        <v>2</v>
      </c>
      <c r="GJ1107">
        <v>0</v>
      </c>
      <c r="GK1107">
        <f>ROUND(R1107*(R12)/100,2)</f>
        <v>0</v>
      </c>
      <c r="GL1107">
        <f t="shared" si="812"/>
        <v>0</v>
      </c>
      <c r="GM1107">
        <f t="shared" si="813"/>
        <v>1036.45</v>
      </c>
      <c r="GN1107">
        <f t="shared" si="814"/>
        <v>1036.45</v>
      </c>
      <c r="GO1107">
        <f t="shared" si="815"/>
        <v>0</v>
      </c>
      <c r="GP1107">
        <f t="shared" si="816"/>
        <v>0</v>
      </c>
      <c r="GR1107">
        <v>0</v>
      </c>
      <c r="GS1107">
        <v>3</v>
      </c>
      <c r="GT1107">
        <v>0</v>
      </c>
      <c r="GU1107" t="s">
        <v>3</v>
      </c>
      <c r="GV1107">
        <f t="shared" si="817"/>
        <v>0</v>
      </c>
      <c r="GW1107">
        <v>1</v>
      </c>
      <c r="GX1107">
        <f t="shared" si="818"/>
        <v>0</v>
      </c>
      <c r="HA1107">
        <v>0</v>
      </c>
      <c r="HB1107">
        <v>0</v>
      </c>
      <c r="HC1107">
        <f t="shared" si="819"/>
        <v>0</v>
      </c>
      <c r="HE1107" t="s">
        <v>3</v>
      </c>
      <c r="HF1107" t="s">
        <v>3</v>
      </c>
      <c r="HM1107" t="s">
        <v>3</v>
      </c>
      <c r="HN1107" t="s">
        <v>3</v>
      </c>
      <c r="HO1107" t="s">
        <v>3</v>
      </c>
      <c r="HP1107" t="s">
        <v>3</v>
      </c>
      <c r="HQ1107" t="s">
        <v>3</v>
      </c>
      <c r="HS1107">
        <v>0</v>
      </c>
      <c r="IK1107">
        <v>0</v>
      </c>
    </row>
    <row r="1108" spans="1:245" x14ac:dyDescent="0.2">
      <c r="A1108">
        <v>18</v>
      </c>
      <c r="B1108">
        <v>1</v>
      </c>
      <c r="E1108" t="s">
        <v>236</v>
      </c>
      <c r="F1108" t="s">
        <v>228</v>
      </c>
      <c r="G1108" t="s">
        <v>229</v>
      </c>
      <c r="H1108" t="s">
        <v>230</v>
      </c>
      <c r="I1108">
        <f>I1107*J1108</f>
        <v>0.52</v>
      </c>
      <c r="J1108">
        <v>4</v>
      </c>
      <c r="K1108">
        <v>4</v>
      </c>
      <c r="O1108">
        <f t="shared" si="788"/>
        <v>77.709999999999994</v>
      </c>
      <c r="P1108">
        <f t="shared" si="789"/>
        <v>77.709999999999994</v>
      </c>
      <c r="Q1108">
        <f>(ROUND((ROUND(((ET1108)*AV1108*I1108),2)*BB1108),2)+ROUND((ROUND(((AE1108-(EU1108))*AV1108*I1108),2)*BS1108),2))</f>
        <v>0</v>
      </c>
      <c r="R1108">
        <f t="shared" si="790"/>
        <v>0</v>
      </c>
      <c r="S1108">
        <f t="shared" si="791"/>
        <v>0</v>
      </c>
      <c r="T1108">
        <f t="shared" si="792"/>
        <v>0</v>
      </c>
      <c r="U1108">
        <f t="shared" si="793"/>
        <v>0</v>
      </c>
      <c r="V1108">
        <f t="shared" si="794"/>
        <v>0</v>
      </c>
      <c r="W1108">
        <f t="shared" si="795"/>
        <v>0</v>
      </c>
      <c r="X1108">
        <f t="shared" si="796"/>
        <v>0</v>
      </c>
      <c r="Y1108">
        <f t="shared" si="797"/>
        <v>0</v>
      </c>
      <c r="AA1108">
        <v>44842498</v>
      </c>
      <c r="AB1108">
        <f t="shared" si="798"/>
        <v>57.93</v>
      </c>
      <c r="AC1108">
        <f t="shared" si="799"/>
        <v>57.93</v>
      </c>
      <c r="AD1108">
        <f>ROUND((((ET1108)-(EU1108))+AE1108),6)</f>
        <v>0</v>
      </c>
      <c r="AE1108">
        <f>ROUND((EU1108),6)</f>
        <v>0</v>
      </c>
      <c r="AF1108">
        <f>ROUND((EV1108),6)</f>
        <v>0</v>
      </c>
      <c r="AG1108">
        <f t="shared" si="800"/>
        <v>0</v>
      </c>
      <c r="AH1108">
        <f>(EW1108)</f>
        <v>0</v>
      </c>
      <c r="AI1108">
        <f>(EX1108)</f>
        <v>0</v>
      </c>
      <c r="AJ1108">
        <f t="shared" si="801"/>
        <v>0</v>
      </c>
      <c r="AK1108">
        <v>57.93</v>
      </c>
      <c r="AL1108">
        <v>57.93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1</v>
      </c>
      <c r="AZ1108">
        <v>1</v>
      </c>
      <c r="BA1108">
        <v>1</v>
      </c>
      <c r="BB1108">
        <v>1</v>
      </c>
      <c r="BC1108">
        <v>2.58</v>
      </c>
      <c r="BD1108" t="s">
        <v>3</v>
      </c>
      <c r="BE1108" t="s">
        <v>3</v>
      </c>
      <c r="BF1108" t="s">
        <v>3</v>
      </c>
      <c r="BG1108" t="s">
        <v>3</v>
      </c>
      <c r="BH1108">
        <v>3</v>
      </c>
      <c r="BI1108">
        <v>1</v>
      </c>
      <c r="BJ1108" t="s">
        <v>231</v>
      </c>
      <c r="BM1108">
        <v>295</v>
      </c>
      <c r="BN1108">
        <v>0</v>
      </c>
      <c r="BO1108" t="s">
        <v>228</v>
      </c>
      <c r="BP1108">
        <v>1</v>
      </c>
      <c r="BQ1108">
        <v>30</v>
      </c>
      <c r="BR1108">
        <v>0</v>
      </c>
      <c r="BS1108">
        <v>1</v>
      </c>
      <c r="BT1108">
        <v>1</v>
      </c>
      <c r="BU1108">
        <v>1</v>
      </c>
      <c r="BV1108">
        <v>1</v>
      </c>
      <c r="BW1108">
        <v>1</v>
      </c>
      <c r="BX1108">
        <v>1</v>
      </c>
      <c r="BY1108" t="s">
        <v>3</v>
      </c>
      <c r="BZ1108">
        <v>0</v>
      </c>
      <c r="CA1108">
        <v>0</v>
      </c>
      <c r="CB1108" t="s">
        <v>3</v>
      </c>
      <c r="CE1108">
        <v>30</v>
      </c>
      <c r="CF1108">
        <v>0</v>
      </c>
      <c r="CG1108">
        <v>0</v>
      </c>
      <c r="CM1108">
        <v>0</v>
      </c>
      <c r="CN1108" t="s">
        <v>3</v>
      </c>
      <c r="CO1108">
        <v>0</v>
      </c>
      <c r="CP1108">
        <f t="shared" si="802"/>
        <v>77.709999999999994</v>
      </c>
      <c r="CQ1108">
        <f t="shared" si="803"/>
        <v>149.46</v>
      </c>
      <c r="CR1108">
        <f>(ROUND((ROUND(((ET1108)*AV1108*1),2)*BB1108),2)+ROUND((ROUND(((AE1108-(EU1108))*AV1108*1),2)*BS1108),2))</f>
        <v>0</v>
      </c>
      <c r="CS1108">
        <f t="shared" si="804"/>
        <v>0</v>
      </c>
      <c r="CT1108">
        <f t="shared" si="805"/>
        <v>0</v>
      </c>
      <c r="CU1108">
        <f t="shared" si="806"/>
        <v>0</v>
      </c>
      <c r="CV1108">
        <f t="shared" si="807"/>
        <v>0</v>
      </c>
      <c r="CW1108">
        <f t="shared" si="808"/>
        <v>0</v>
      </c>
      <c r="CX1108">
        <f t="shared" si="809"/>
        <v>0</v>
      </c>
      <c r="CY1108">
        <f t="shared" si="810"/>
        <v>0</v>
      </c>
      <c r="CZ1108">
        <f t="shared" si="811"/>
        <v>0</v>
      </c>
      <c r="DC1108" t="s">
        <v>3</v>
      </c>
      <c r="DD1108" t="s">
        <v>3</v>
      </c>
      <c r="DE1108" t="s">
        <v>3</v>
      </c>
      <c r="DF1108" t="s">
        <v>3</v>
      </c>
      <c r="DG1108" t="s">
        <v>3</v>
      </c>
      <c r="DH1108" t="s">
        <v>3</v>
      </c>
      <c r="DI1108" t="s">
        <v>3</v>
      </c>
      <c r="DJ1108" t="s">
        <v>3</v>
      </c>
      <c r="DK1108" t="s">
        <v>3</v>
      </c>
      <c r="DL1108" t="s">
        <v>3</v>
      </c>
      <c r="DM1108" t="s">
        <v>3</v>
      </c>
      <c r="DN1108">
        <v>187</v>
      </c>
      <c r="DO1108">
        <v>101</v>
      </c>
      <c r="DP1108">
        <v>1</v>
      </c>
      <c r="DQ1108">
        <v>1</v>
      </c>
      <c r="DU1108">
        <v>1009</v>
      </c>
      <c r="DV1108" t="s">
        <v>230</v>
      </c>
      <c r="DW1108" t="s">
        <v>230</v>
      </c>
      <c r="DX1108">
        <v>1</v>
      </c>
      <c r="DZ1108" t="s">
        <v>3</v>
      </c>
      <c r="EA1108" t="s">
        <v>3</v>
      </c>
      <c r="EB1108" t="s">
        <v>3</v>
      </c>
      <c r="EC1108" t="s">
        <v>3</v>
      </c>
      <c r="EE1108">
        <v>40698681</v>
      </c>
      <c r="EF1108">
        <v>30</v>
      </c>
      <c r="EG1108" t="s">
        <v>17</v>
      </c>
      <c r="EH1108">
        <v>0</v>
      </c>
      <c r="EI1108" t="s">
        <v>3</v>
      </c>
      <c r="EJ1108">
        <v>1</v>
      </c>
      <c r="EK1108">
        <v>295</v>
      </c>
      <c r="EL1108" t="s">
        <v>256</v>
      </c>
      <c r="EM1108" t="s">
        <v>257</v>
      </c>
      <c r="EO1108" t="s">
        <v>3</v>
      </c>
      <c r="EQ1108">
        <v>0</v>
      </c>
      <c r="ER1108">
        <v>57.93</v>
      </c>
      <c r="ES1108">
        <v>57.93</v>
      </c>
      <c r="ET1108">
        <v>0</v>
      </c>
      <c r="EU1108">
        <v>0</v>
      </c>
      <c r="EV1108">
        <v>0</v>
      </c>
      <c r="EW1108">
        <v>0</v>
      </c>
      <c r="EX1108">
        <v>0</v>
      </c>
      <c r="FQ1108">
        <v>0</v>
      </c>
      <c r="FR1108">
        <v>0</v>
      </c>
      <c r="FS1108">
        <v>0</v>
      </c>
      <c r="FX1108">
        <v>187</v>
      </c>
      <c r="FY1108">
        <v>101</v>
      </c>
      <c r="GA1108" t="s">
        <v>3</v>
      </c>
      <c r="GD1108">
        <v>0</v>
      </c>
      <c r="GF1108">
        <v>735025367</v>
      </c>
      <c r="GG1108">
        <v>2</v>
      </c>
      <c r="GH1108">
        <v>1</v>
      </c>
      <c r="GI1108">
        <v>2</v>
      </c>
      <c r="GJ1108">
        <v>0</v>
      </c>
      <c r="GK1108">
        <f>ROUND(R1108*(R12)/100,2)</f>
        <v>0</v>
      </c>
      <c r="GL1108">
        <f t="shared" si="812"/>
        <v>0</v>
      </c>
      <c r="GM1108">
        <f t="shared" si="813"/>
        <v>77.709999999999994</v>
      </c>
      <c r="GN1108">
        <f t="shared" si="814"/>
        <v>77.709999999999994</v>
      </c>
      <c r="GO1108">
        <f t="shared" si="815"/>
        <v>0</v>
      </c>
      <c r="GP1108">
        <f t="shared" si="816"/>
        <v>0</v>
      </c>
      <c r="GR1108">
        <v>0</v>
      </c>
      <c r="GS1108">
        <v>3</v>
      </c>
      <c r="GT1108">
        <v>0</v>
      </c>
      <c r="GU1108" t="s">
        <v>3</v>
      </c>
      <c r="GV1108">
        <f t="shared" si="817"/>
        <v>0</v>
      </c>
      <c r="GW1108">
        <v>1</v>
      </c>
      <c r="GX1108">
        <f t="shared" si="818"/>
        <v>0</v>
      </c>
      <c r="HA1108">
        <v>0</v>
      </c>
      <c r="HB1108">
        <v>0</v>
      </c>
      <c r="HC1108">
        <f t="shared" si="819"/>
        <v>0</v>
      </c>
      <c r="HE1108" t="s">
        <v>3</v>
      </c>
      <c r="HF1108" t="s">
        <v>3</v>
      </c>
      <c r="HM1108" t="s">
        <v>3</v>
      </c>
      <c r="HN1108" t="s">
        <v>3</v>
      </c>
      <c r="HO1108" t="s">
        <v>3</v>
      </c>
      <c r="HP1108" t="s">
        <v>3</v>
      </c>
      <c r="HQ1108" t="s">
        <v>3</v>
      </c>
      <c r="HS1108">
        <v>0</v>
      </c>
      <c r="IK1108">
        <v>0</v>
      </c>
    </row>
    <row r="1110" spans="1:245" x14ac:dyDescent="0.2">
      <c r="A1110" s="2">
        <v>51</v>
      </c>
      <c r="B1110" s="2">
        <f>B1093</f>
        <v>1</v>
      </c>
      <c r="C1110" s="2">
        <f>A1093</f>
        <v>4</v>
      </c>
      <c r="D1110" s="2">
        <f>ROW(A1093)</f>
        <v>1093</v>
      </c>
      <c r="E1110" s="2"/>
      <c r="F1110" s="2" t="str">
        <f>IF(F1093&lt;&gt;"",F1093,"")</f>
        <v>Восстановление газонов</v>
      </c>
      <c r="G1110" s="2" t="str">
        <f>IF(G1093&lt;&gt;"",G1093,"")</f>
        <v>Восстановление газонов</v>
      </c>
      <c r="H1110" s="2">
        <v>0</v>
      </c>
      <c r="I1110" s="2"/>
      <c r="J1110" s="2"/>
      <c r="K1110" s="2"/>
      <c r="L1110" s="2"/>
      <c r="M1110" s="2"/>
      <c r="N1110" s="2"/>
      <c r="O1110" s="2">
        <f t="shared" ref="O1110:T1110" si="822">ROUND(AB1110,2)</f>
        <v>4432.3</v>
      </c>
      <c r="P1110" s="2">
        <f t="shared" si="822"/>
        <v>1702.73</v>
      </c>
      <c r="Q1110" s="2">
        <f t="shared" si="822"/>
        <v>0</v>
      </c>
      <c r="R1110" s="2">
        <f t="shared" si="822"/>
        <v>0</v>
      </c>
      <c r="S1110" s="2">
        <f t="shared" si="822"/>
        <v>2729.57</v>
      </c>
      <c r="T1110" s="2">
        <f t="shared" si="822"/>
        <v>0</v>
      </c>
      <c r="U1110" s="2">
        <f>AH1110</f>
        <v>5.4299700000000009</v>
      </c>
      <c r="V1110" s="2">
        <f>AI1110</f>
        <v>0</v>
      </c>
      <c r="W1110" s="2">
        <f>ROUND(AJ1110,2)</f>
        <v>0</v>
      </c>
      <c r="X1110" s="2">
        <f>ROUND(AK1110,2)</f>
        <v>2866.04</v>
      </c>
      <c r="Y1110" s="2">
        <f>ROUND(AL1110,2)</f>
        <v>1310.19</v>
      </c>
      <c r="Z1110" s="2"/>
      <c r="AA1110" s="2"/>
      <c r="AB1110" s="2">
        <f>ROUND(SUMIF(AA1097:AA1108,"=44842498",O1097:O1108),2)</f>
        <v>4432.3</v>
      </c>
      <c r="AC1110" s="2">
        <f>ROUND(SUMIF(AA1097:AA1108,"=44842498",P1097:P1108),2)</f>
        <v>1702.73</v>
      </c>
      <c r="AD1110" s="2">
        <f>ROUND(SUMIF(AA1097:AA1108,"=44842498",Q1097:Q1108),2)</f>
        <v>0</v>
      </c>
      <c r="AE1110" s="2">
        <f>ROUND(SUMIF(AA1097:AA1108,"=44842498",R1097:R1108),2)</f>
        <v>0</v>
      </c>
      <c r="AF1110" s="2">
        <f>ROUND(SUMIF(AA1097:AA1108,"=44842498",S1097:S1108),2)</f>
        <v>2729.57</v>
      </c>
      <c r="AG1110" s="2">
        <f>ROUND(SUMIF(AA1097:AA1108,"=44842498",T1097:T1108),2)</f>
        <v>0</v>
      </c>
      <c r="AH1110" s="2">
        <f>SUMIF(AA1097:AA1108,"=44842498",U1097:U1108)</f>
        <v>5.4299700000000009</v>
      </c>
      <c r="AI1110" s="2">
        <f>SUMIF(AA1097:AA1108,"=44842498",V1097:V1108)</f>
        <v>0</v>
      </c>
      <c r="AJ1110" s="2">
        <f>ROUND(SUMIF(AA1097:AA1108,"=44842498",W1097:W1108),2)</f>
        <v>0</v>
      </c>
      <c r="AK1110" s="2">
        <f>ROUND(SUMIF(AA1097:AA1108,"=44842498",X1097:X1108),2)</f>
        <v>2866.04</v>
      </c>
      <c r="AL1110" s="2">
        <f>ROUND(SUMIF(AA1097:AA1108,"=44842498",Y1097:Y1108),2)</f>
        <v>1310.19</v>
      </c>
      <c r="AM1110" s="2"/>
      <c r="AN1110" s="2"/>
      <c r="AO1110" s="2">
        <f t="shared" ref="AO1110:BD1110" si="823">ROUND(BX1110,2)</f>
        <v>0</v>
      </c>
      <c r="AP1110" s="2">
        <f t="shared" si="823"/>
        <v>0</v>
      </c>
      <c r="AQ1110" s="2">
        <f t="shared" si="823"/>
        <v>0</v>
      </c>
      <c r="AR1110" s="2">
        <f t="shared" si="823"/>
        <v>8608.5300000000007</v>
      </c>
      <c r="AS1110" s="2">
        <f t="shared" si="823"/>
        <v>8608.5300000000007</v>
      </c>
      <c r="AT1110" s="2">
        <f t="shared" si="823"/>
        <v>0</v>
      </c>
      <c r="AU1110" s="2">
        <f t="shared" si="823"/>
        <v>0</v>
      </c>
      <c r="AV1110" s="2">
        <f t="shared" si="823"/>
        <v>1702.73</v>
      </c>
      <c r="AW1110" s="2">
        <f t="shared" si="823"/>
        <v>1702.73</v>
      </c>
      <c r="AX1110" s="2">
        <f t="shared" si="823"/>
        <v>0</v>
      </c>
      <c r="AY1110" s="2">
        <f t="shared" si="823"/>
        <v>1702.73</v>
      </c>
      <c r="AZ1110" s="2">
        <f t="shared" si="823"/>
        <v>0</v>
      </c>
      <c r="BA1110" s="2">
        <f t="shared" si="823"/>
        <v>0</v>
      </c>
      <c r="BB1110" s="2">
        <f t="shared" si="823"/>
        <v>0</v>
      </c>
      <c r="BC1110" s="2">
        <f t="shared" si="823"/>
        <v>0</v>
      </c>
      <c r="BD1110" s="2">
        <f t="shared" si="823"/>
        <v>0</v>
      </c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>
        <f>ROUND(SUMIF(AA1097:AA1108,"=44842498",FQ1097:FQ1108),2)</f>
        <v>0</v>
      </c>
      <c r="BY1110" s="2">
        <f>ROUND(SUMIF(AA1097:AA1108,"=44842498",FR1097:FR1108),2)</f>
        <v>0</v>
      </c>
      <c r="BZ1110" s="2">
        <f>ROUND(SUMIF(AA1097:AA1108,"=44842498",GL1097:GL1108),2)</f>
        <v>0</v>
      </c>
      <c r="CA1110" s="2">
        <f>ROUND(SUMIF(AA1097:AA1108,"=44842498",GM1097:GM1108),2)</f>
        <v>8608.5300000000007</v>
      </c>
      <c r="CB1110" s="2">
        <f>ROUND(SUMIF(AA1097:AA1108,"=44842498",GN1097:GN1108),2)</f>
        <v>8608.5300000000007</v>
      </c>
      <c r="CC1110" s="2">
        <f>ROUND(SUMIF(AA1097:AA1108,"=44842498",GO1097:GO1108),2)</f>
        <v>0</v>
      </c>
      <c r="CD1110" s="2">
        <f>ROUND(SUMIF(AA1097:AA1108,"=44842498",GP1097:GP1108),2)</f>
        <v>0</v>
      </c>
      <c r="CE1110" s="2">
        <f>AC1110-BX1110</f>
        <v>1702.73</v>
      </c>
      <c r="CF1110" s="2">
        <f>AC1110-BY1110</f>
        <v>1702.73</v>
      </c>
      <c r="CG1110" s="2">
        <f>BX1110-BZ1110</f>
        <v>0</v>
      </c>
      <c r="CH1110" s="2">
        <f>AC1110-BX1110-BY1110+BZ1110</f>
        <v>1702.73</v>
      </c>
      <c r="CI1110" s="2">
        <f>BY1110-BZ1110</f>
        <v>0</v>
      </c>
      <c r="CJ1110" s="2">
        <f>ROUND(SUMIF(AA1097:AA1108,"=44842498",GX1097:GX1108),2)</f>
        <v>0</v>
      </c>
      <c r="CK1110" s="2">
        <f>ROUND(SUMIF(AA1097:AA1108,"=44842498",GY1097:GY1108),2)</f>
        <v>0</v>
      </c>
      <c r="CL1110" s="2">
        <f>ROUND(SUMIF(AA1097:AA1108,"=44842498",GZ1097:GZ1108),2)</f>
        <v>0</v>
      </c>
      <c r="CM1110" s="2">
        <f>ROUND(SUMIF(AA1097:AA1108,"=44842498",HD1097:HD1108),2)</f>
        <v>0</v>
      </c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>
        <v>0</v>
      </c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201</v>
      </c>
      <c r="F1112" s="4">
        <f>ROUND(Source!O1110,O1112)</f>
        <v>4432.3</v>
      </c>
      <c r="G1112" s="4" t="s">
        <v>75</v>
      </c>
      <c r="H1112" s="4" t="s">
        <v>76</v>
      </c>
      <c r="I1112" s="4"/>
      <c r="J1112" s="4"/>
      <c r="K1112" s="4">
        <v>201</v>
      </c>
      <c r="L1112" s="4">
        <v>1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4432.3</v>
      </c>
      <c r="X1112" s="4">
        <v>1</v>
      </c>
      <c r="Y1112" s="4">
        <v>4432.3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202</v>
      </c>
      <c r="F1113" s="4">
        <f>ROUND(Source!P1110,O1113)</f>
        <v>1702.73</v>
      </c>
      <c r="G1113" s="4" t="s">
        <v>77</v>
      </c>
      <c r="H1113" s="4" t="s">
        <v>78</v>
      </c>
      <c r="I1113" s="4"/>
      <c r="J1113" s="4"/>
      <c r="K1113" s="4">
        <v>202</v>
      </c>
      <c r="L1113" s="4">
        <v>2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1702.73</v>
      </c>
      <c r="X1113" s="4">
        <v>1</v>
      </c>
      <c r="Y1113" s="4">
        <v>1702.73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222</v>
      </c>
      <c r="F1114" s="4">
        <f>ROUND(Source!AO1110,O1114)</f>
        <v>0</v>
      </c>
      <c r="G1114" s="4" t="s">
        <v>79</v>
      </c>
      <c r="H1114" s="4" t="s">
        <v>80</v>
      </c>
      <c r="I1114" s="4"/>
      <c r="J1114" s="4"/>
      <c r="K1114" s="4">
        <v>222</v>
      </c>
      <c r="L1114" s="4">
        <v>3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225</v>
      </c>
      <c r="F1115" s="4">
        <f>ROUND(Source!AV1110,O1115)</f>
        <v>1702.73</v>
      </c>
      <c r="G1115" s="4" t="s">
        <v>81</v>
      </c>
      <c r="H1115" s="4" t="s">
        <v>82</v>
      </c>
      <c r="I1115" s="4"/>
      <c r="J1115" s="4"/>
      <c r="K1115" s="4">
        <v>225</v>
      </c>
      <c r="L1115" s="4">
        <v>4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1702.73</v>
      </c>
      <c r="X1115" s="4">
        <v>1</v>
      </c>
      <c r="Y1115" s="4">
        <v>1702.73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226</v>
      </c>
      <c r="F1116" s="4">
        <f>ROUND(Source!AW1110,O1116)</f>
        <v>1702.73</v>
      </c>
      <c r="G1116" s="4" t="s">
        <v>83</v>
      </c>
      <c r="H1116" s="4" t="s">
        <v>84</v>
      </c>
      <c r="I1116" s="4"/>
      <c r="J1116" s="4"/>
      <c r="K1116" s="4">
        <v>226</v>
      </c>
      <c r="L1116" s="4">
        <v>5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1702.73</v>
      </c>
      <c r="X1116" s="4">
        <v>1</v>
      </c>
      <c r="Y1116" s="4">
        <v>1702.73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227</v>
      </c>
      <c r="F1117" s="4">
        <f>ROUND(Source!AX1110,O1117)</f>
        <v>0</v>
      </c>
      <c r="G1117" s="4" t="s">
        <v>85</v>
      </c>
      <c r="H1117" s="4" t="s">
        <v>86</v>
      </c>
      <c r="I1117" s="4"/>
      <c r="J1117" s="4"/>
      <c r="K1117" s="4">
        <v>227</v>
      </c>
      <c r="L1117" s="4">
        <v>6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228</v>
      </c>
      <c r="F1118" s="4">
        <f>ROUND(Source!AY1110,O1118)</f>
        <v>1702.73</v>
      </c>
      <c r="G1118" s="4" t="s">
        <v>87</v>
      </c>
      <c r="H1118" s="4" t="s">
        <v>88</v>
      </c>
      <c r="I1118" s="4"/>
      <c r="J1118" s="4"/>
      <c r="K1118" s="4">
        <v>228</v>
      </c>
      <c r="L1118" s="4">
        <v>7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1702.73</v>
      </c>
      <c r="X1118" s="4">
        <v>1</v>
      </c>
      <c r="Y1118" s="4">
        <v>1702.73</v>
      </c>
      <c r="Z1118" s="4"/>
      <c r="AA1118" s="4"/>
      <c r="AB1118" s="4"/>
    </row>
    <row r="1119" spans="1:245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216</v>
      </c>
      <c r="F1119" s="4">
        <f>ROUND(Source!AP1110,O1119)</f>
        <v>0</v>
      </c>
      <c r="G1119" s="4" t="s">
        <v>89</v>
      </c>
      <c r="H1119" s="4" t="s">
        <v>90</v>
      </c>
      <c r="I1119" s="4"/>
      <c r="J1119" s="4"/>
      <c r="K1119" s="4">
        <v>216</v>
      </c>
      <c r="L1119" s="4">
        <v>8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223</v>
      </c>
      <c r="F1120" s="4">
        <f>ROUND(Source!AQ1110,O1120)</f>
        <v>0</v>
      </c>
      <c r="G1120" s="4" t="s">
        <v>91</v>
      </c>
      <c r="H1120" s="4" t="s">
        <v>92</v>
      </c>
      <c r="I1120" s="4"/>
      <c r="J1120" s="4"/>
      <c r="K1120" s="4">
        <v>223</v>
      </c>
      <c r="L1120" s="4">
        <v>9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229</v>
      </c>
      <c r="F1121" s="4">
        <f>ROUND(Source!AZ1110,O1121)</f>
        <v>0</v>
      </c>
      <c r="G1121" s="4" t="s">
        <v>93</v>
      </c>
      <c r="H1121" s="4" t="s">
        <v>94</v>
      </c>
      <c r="I1121" s="4"/>
      <c r="J1121" s="4"/>
      <c r="K1121" s="4">
        <v>229</v>
      </c>
      <c r="L1121" s="4">
        <v>10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203</v>
      </c>
      <c r="F1122" s="4">
        <f>ROUND(Source!Q1110,O1122)</f>
        <v>0</v>
      </c>
      <c r="G1122" s="4" t="s">
        <v>95</v>
      </c>
      <c r="H1122" s="4" t="s">
        <v>96</v>
      </c>
      <c r="I1122" s="4"/>
      <c r="J1122" s="4"/>
      <c r="K1122" s="4">
        <v>203</v>
      </c>
      <c r="L1122" s="4">
        <v>11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231</v>
      </c>
      <c r="F1123" s="4">
        <f>ROUND(Source!BB1110,O1123)</f>
        <v>0</v>
      </c>
      <c r="G1123" s="4" t="s">
        <v>97</v>
      </c>
      <c r="H1123" s="4" t="s">
        <v>98</v>
      </c>
      <c r="I1123" s="4"/>
      <c r="J1123" s="4"/>
      <c r="K1123" s="4">
        <v>231</v>
      </c>
      <c r="L1123" s="4">
        <v>12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204</v>
      </c>
      <c r="F1124" s="4">
        <f>ROUND(Source!R1110,O1124)</f>
        <v>0</v>
      </c>
      <c r="G1124" s="4" t="s">
        <v>99</v>
      </c>
      <c r="H1124" s="4" t="s">
        <v>100</v>
      </c>
      <c r="I1124" s="4"/>
      <c r="J1124" s="4"/>
      <c r="K1124" s="4">
        <v>204</v>
      </c>
      <c r="L1124" s="4">
        <v>13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205</v>
      </c>
      <c r="F1125" s="4">
        <f>ROUND(Source!S1110,O1125)</f>
        <v>2729.57</v>
      </c>
      <c r="G1125" s="4" t="s">
        <v>101</v>
      </c>
      <c r="H1125" s="4" t="s">
        <v>102</v>
      </c>
      <c r="I1125" s="4"/>
      <c r="J1125" s="4"/>
      <c r="K1125" s="4">
        <v>205</v>
      </c>
      <c r="L1125" s="4">
        <v>14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2729.57</v>
      </c>
      <c r="X1125" s="4">
        <v>1</v>
      </c>
      <c r="Y1125" s="4">
        <v>2729.57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232</v>
      </c>
      <c r="F1126" s="4">
        <f>ROUND(Source!BC1110,O1126)</f>
        <v>0</v>
      </c>
      <c r="G1126" s="4" t="s">
        <v>103</v>
      </c>
      <c r="H1126" s="4" t="s">
        <v>104</v>
      </c>
      <c r="I1126" s="4"/>
      <c r="J1126" s="4"/>
      <c r="K1126" s="4">
        <v>232</v>
      </c>
      <c r="L1126" s="4">
        <v>15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214</v>
      </c>
      <c r="F1127" s="4">
        <f>ROUND(Source!AS1110,O1127)</f>
        <v>8608.5300000000007</v>
      </c>
      <c r="G1127" s="4" t="s">
        <v>105</v>
      </c>
      <c r="H1127" s="4" t="s">
        <v>106</v>
      </c>
      <c r="I1127" s="4"/>
      <c r="J1127" s="4"/>
      <c r="K1127" s="4">
        <v>214</v>
      </c>
      <c r="L1127" s="4">
        <v>16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8608.5300000000007</v>
      </c>
      <c r="X1127" s="4">
        <v>1</v>
      </c>
      <c r="Y1127" s="4">
        <v>8608.5300000000007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215</v>
      </c>
      <c r="F1128" s="4">
        <f>ROUND(Source!AT1110,O1128)</f>
        <v>0</v>
      </c>
      <c r="G1128" s="4" t="s">
        <v>107</v>
      </c>
      <c r="H1128" s="4" t="s">
        <v>108</v>
      </c>
      <c r="I1128" s="4"/>
      <c r="J1128" s="4"/>
      <c r="K1128" s="4">
        <v>215</v>
      </c>
      <c r="L1128" s="4">
        <v>17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217</v>
      </c>
      <c r="F1129" s="4">
        <f>ROUND(Source!AU1110,O1129)</f>
        <v>0</v>
      </c>
      <c r="G1129" s="4" t="s">
        <v>109</v>
      </c>
      <c r="H1129" s="4" t="s">
        <v>110</v>
      </c>
      <c r="I1129" s="4"/>
      <c r="J1129" s="4"/>
      <c r="K1129" s="4">
        <v>217</v>
      </c>
      <c r="L1129" s="4">
        <v>18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230</v>
      </c>
      <c r="F1130" s="4">
        <f>ROUND(Source!BA1110,O1130)</f>
        <v>0</v>
      </c>
      <c r="G1130" s="4" t="s">
        <v>111</v>
      </c>
      <c r="H1130" s="4" t="s">
        <v>112</v>
      </c>
      <c r="I1130" s="4"/>
      <c r="J1130" s="4"/>
      <c r="K1130" s="4">
        <v>230</v>
      </c>
      <c r="L1130" s="4">
        <v>19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206</v>
      </c>
      <c r="F1131" s="4">
        <f>ROUND(Source!T1110,O1131)</f>
        <v>0</v>
      </c>
      <c r="G1131" s="4" t="s">
        <v>113</v>
      </c>
      <c r="H1131" s="4" t="s">
        <v>114</v>
      </c>
      <c r="I1131" s="4"/>
      <c r="J1131" s="4"/>
      <c r="K1131" s="4">
        <v>206</v>
      </c>
      <c r="L1131" s="4">
        <v>20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207</v>
      </c>
      <c r="F1132" s="4">
        <f>Source!U1110</f>
        <v>5.4299700000000009</v>
      </c>
      <c r="G1132" s="4" t="s">
        <v>115</v>
      </c>
      <c r="H1132" s="4" t="s">
        <v>116</v>
      </c>
      <c r="I1132" s="4"/>
      <c r="J1132" s="4"/>
      <c r="K1132" s="4">
        <v>207</v>
      </c>
      <c r="L1132" s="4">
        <v>21</v>
      </c>
      <c r="M1132" s="4">
        <v>3</v>
      </c>
      <c r="N1132" s="4" t="s">
        <v>3</v>
      </c>
      <c r="O1132" s="4">
        <v>-1</v>
      </c>
      <c r="P1132" s="4"/>
      <c r="Q1132" s="4"/>
      <c r="R1132" s="4"/>
      <c r="S1132" s="4"/>
      <c r="T1132" s="4"/>
      <c r="U1132" s="4"/>
      <c r="V1132" s="4"/>
      <c r="W1132" s="4">
        <v>5.42997</v>
      </c>
      <c r="X1132" s="4">
        <v>1</v>
      </c>
      <c r="Y1132" s="4">
        <v>5.42997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208</v>
      </c>
      <c r="F1133" s="4">
        <f>Source!V1110</f>
        <v>0</v>
      </c>
      <c r="G1133" s="4" t="s">
        <v>117</v>
      </c>
      <c r="H1133" s="4" t="s">
        <v>118</v>
      </c>
      <c r="I1133" s="4"/>
      <c r="J1133" s="4"/>
      <c r="K1133" s="4">
        <v>208</v>
      </c>
      <c r="L1133" s="4">
        <v>22</v>
      </c>
      <c r="M1133" s="4">
        <v>3</v>
      </c>
      <c r="N1133" s="4" t="s">
        <v>3</v>
      </c>
      <c r="O1133" s="4">
        <v>-1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209</v>
      </c>
      <c r="F1134" s="4">
        <f>ROUND(Source!W1110,O1134)</f>
        <v>0</v>
      </c>
      <c r="G1134" s="4" t="s">
        <v>119</v>
      </c>
      <c r="H1134" s="4" t="s">
        <v>120</v>
      </c>
      <c r="I1134" s="4"/>
      <c r="J1134" s="4"/>
      <c r="K1134" s="4">
        <v>209</v>
      </c>
      <c r="L1134" s="4">
        <v>23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233</v>
      </c>
      <c r="F1135" s="4">
        <f>ROUND(Source!BD1110,O1135)</f>
        <v>0</v>
      </c>
      <c r="G1135" s="4" t="s">
        <v>121</v>
      </c>
      <c r="H1135" s="4" t="s">
        <v>122</v>
      </c>
      <c r="I1135" s="4"/>
      <c r="J1135" s="4"/>
      <c r="K1135" s="4">
        <v>233</v>
      </c>
      <c r="L1135" s="4">
        <v>24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1</v>
      </c>
      <c r="E1136" s="4">
        <v>210</v>
      </c>
      <c r="F1136" s="4">
        <f>ROUND(Source!X1110,O1136)</f>
        <v>2866.04</v>
      </c>
      <c r="G1136" s="4" t="s">
        <v>123</v>
      </c>
      <c r="H1136" s="4" t="s">
        <v>124</v>
      </c>
      <c r="I1136" s="4"/>
      <c r="J1136" s="4"/>
      <c r="K1136" s="4">
        <v>210</v>
      </c>
      <c r="L1136" s="4">
        <v>25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2866.04</v>
      </c>
      <c r="X1136" s="4">
        <v>1</v>
      </c>
      <c r="Y1136" s="4">
        <v>2866.04</v>
      </c>
      <c r="Z1136" s="4"/>
      <c r="AA1136" s="4"/>
      <c r="AB1136" s="4"/>
    </row>
    <row r="1137" spans="1:206" x14ac:dyDescent="0.2">
      <c r="A1137" s="4">
        <v>50</v>
      </c>
      <c r="B1137" s="4">
        <v>0</v>
      </c>
      <c r="C1137" s="4">
        <v>0</v>
      </c>
      <c r="D1137" s="4">
        <v>1</v>
      </c>
      <c r="E1137" s="4">
        <v>211</v>
      </c>
      <c r="F1137" s="4">
        <f>ROUND(Source!Y1110,O1137)</f>
        <v>1310.19</v>
      </c>
      <c r="G1137" s="4" t="s">
        <v>125</v>
      </c>
      <c r="H1137" s="4" t="s">
        <v>126</v>
      </c>
      <c r="I1137" s="4"/>
      <c r="J1137" s="4"/>
      <c r="K1137" s="4">
        <v>211</v>
      </c>
      <c r="L1137" s="4">
        <v>26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1310.19</v>
      </c>
      <c r="X1137" s="4">
        <v>1</v>
      </c>
      <c r="Y1137" s="4">
        <v>1310.19</v>
      </c>
      <c r="Z1137" s="4"/>
      <c r="AA1137" s="4"/>
      <c r="AB1137" s="4"/>
    </row>
    <row r="1138" spans="1:206" x14ac:dyDescent="0.2">
      <c r="A1138" s="4">
        <v>50</v>
      </c>
      <c r="B1138" s="4">
        <v>0</v>
      </c>
      <c r="C1138" s="4">
        <v>0</v>
      </c>
      <c r="D1138" s="4">
        <v>1</v>
      </c>
      <c r="E1138" s="4">
        <v>224</v>
      </c>
      <c r="F1138" s="4">
        <f>ROUND(Source!AR1110,O1138)</f>
        <v>8608.5300000000007</v>
      </c>
      <c r="G1138" s="4" t="s">
        <v>127</v>
      </c>
      <c r="H1138" s="4" t="s">
        <v>128</v>
      </c>
      <c r="I1138" s="4"/>
      <c r="J1138" s="4"/>
      <c r="K1138" s="4">
        <v>224</v>
      </c>
      <c r="L1138" s="4">
        <v>27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8608.5300000000007</v>
      </c>
      <c r="X1138" s="4">
        <v>1</v>
      </c>
      <c r="Y1138" s="4">
        <v>8608.5300000000007</v>
      </c>
      <c r="Z1138" s="4"/>
      <c r="AA1138" s="4"/>
      <c r="AB1138" s="4"/>
    </row>
    <row r="1140" spans="1:206" x14ac:dyDescent="0.2">
      <c r="A1140" s="2">
        <v>51</v>
      </c>
      <c r="B1140" s="2">
        <f>B765</f>
        <v>1</v>
      </c>
      <c r="C1140" s="2">
        <f>A765</f>
        <v>3</v>
      </c>
      <c r="D1140" s="2">
        <f>ROW(A765)</f>
        <v>765</v>
      </c>
      <c r="E1140" s="2"/>
      <c r="F1140" s="2" t="str">
        <f>IF(F765&lt;&gt;"",F765,"")</f>
        <v>02-01-01</v>
      </c>
      <c r="G1140" s="2" t="str">
        <f>IF(G765&lt;&gt;"",G765,"")</f>
        <v>Прокладка КЛ 0,4 кВ в трубах</v>
      </c>
      <c r="H1140" s="2">
        <v>0</v>
      </c>
      <c r="I1140" s="2"/>
      <c r="J1140" s="2"/>
      <c r="K1140" s="2"/>
      <c r="L1140" s="2"/>
      <c r="M1140" s="2"/>
      <c r="N1140" s="2"/>
      <c r="O1140" s="2">
        <f t="shared" ref="O1140:T1140" si="824">ROUND(O803+O856+O903+O957+O1005+O1063+O1110+AB1140,2)</f>
        <v>111842.64</v>
      </c>
      <c r="P1140" s="2">
        <f t="shared" si="824"/>
        <v>54697.59</v>
      </c>
      <c r="Q1140" s="2">
        <f t="shared" si="824"/>
        <v>4926.08</v>
      </c>
      <c r="R1140" s="2">
        <f t="shared" si="824"/>
        <v>2052.91</v>
      </c>
      <c r="S1140" s="2">
        <f t="shared" si="824"/>
        <v>52218.97</v>
      </c>
      <c r="T1140" s="2">
        <f t="shared" si="824"/>
        <v>0</v>
      </c>
      <c r="U1140" s="2">
        <f>U803+U856+U903+U957+U1005+U1063+U1110+AH1140</f>
        <v>95.379873928709998</v>
      </c>
      <c r="V1140" s="2">
        <f>V803+V856+V903+V957+V1005+V1063+V1110+AI1140</f>
        <v>0</v>
      </c>
      <c r="W1140" s="2">
        <f>ROUND(W803+W856+W903+W957+W1005+W1063+W1110+AJ1140,2)</f>
        <v>0</v>
      </c>
      <c r="X1140" s="2">
        <f>ROUND(X803+X856+X903+X957+X1005+X1063+X1110+AK1140,2)</f>
        <v>48479.53</v>
      </c>
      <c r="Y1140" s="2">
        <f>ROUND(Y803+Y856+Y903+Y957+Y1005+Y1063+Y1110+AL1140,2)</f>
        <v>23149.21</v>
      </c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>
        <f t="shared" ref="AO1140:BD1140" si="825">ROUND(AO803+AO856+AO903+AO957+AO1005+AO1063+AO1110+BX1140,2)</f>
        <v>0</v>
      </c>
      <c r="AP1140" s="2">
        <f t="shared" si="825"/>
        <v>0</v>
      </c>
      <c r="AQ1140" s="2">
        <f t="shared" si="825"/>
        <v>0</v>
      </c>
      <c r="AR1140" s="2">
        <f t="shared" si="825"/>
        <v>186756.05</v>
      </c>
      <c r="AS1140" s="2">
        <f t="shared" si="825"/>
        <v>135932.29999999999</v>
      </c>
      <c r="AT1140" s="2">
        <f t="shared" si="825"/>
        <v>50823.75</v>
      </c>
      <c r="AU1140" s="2">
        <f t="shared" si="825"/>
        <v>0</v>
      </c>
      <c r="AV1140" s="2">
        <f t="shared" si="825"/>
        <v>54697.59</v>
      </c>
      <c r="AW1140" s="2">
        <f t="shared" si="825"/>
        <v>54697.59</v>
      </c>
      <c r="AX1140" s="2">
        <f t="shared" si="825"/>
        <v>0</v>
      </c>
      <c r="AY1140" s="2">
        <f t="shared" si="825"/>
        <v>54697.59</v>
      </c>
      <c r="AZ1140" s="2">
        <f t="shared" si="825"/>
        <v>0</v>
      </c>
      <c r="BA1140" s="2">
        <f t="shared" si="825"/>
        <v>0</v>
      </c>
      <c r="BB1140" s="2">
        <f t="shared" si="825"/>
        <v>0</v>
      </c>
      <c r="BC1140" s="2">
        <f t="shared" si="825"/>
        <v>0</v>
      </c>
      <c r="BD1140" s="2">
        <f t="shared" si="825"/>
        <v>0</v>
      </c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>
        <v>0</v>
      </c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201</v>
      </c>
      <c r="F1142" s="4">
        <f>ROUND(Source!O1140,O1142)</f>
        <v>111842.64</v>
      </c>
      <c r="G1142" s="4" t="s">
        <v>75</v>
      </c>
      <c r="H1142" s="4" t="s">
        <v>76</v>
      </c>
      <c r="I1142" s="4"/>
      <c r="J1142" s="4"/>
      <c r="K1142" s="4">
        <v>201</v>
      </c>
      <c r="L1142" s="4">
        <v>1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111842.64</v>
      </c>
      <c r="X1142" s="4">
        <v>1</v>
      </c>
      <c r="Y1142" s="4">
        <v>111842.64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202</v>
      </c>
      <c r="F1143" s="4">
        <f>ROUND(Source!P1140,O1143)</f>
        <v>54697.59</v>
      </c>
      <c r="G1143" s="4" t="s">
        <v>77</v>
      </c>
      <c r="H1143" s="4" t="s">
        <v>78</v>
      </c>
      <c r="I1143" s="4"/>
      <c r="J1143" s="4"/>
      <c r="K1143" s="4">
        <v>202</v>
      </c>
      <c r="L1143" s="4">
        <v>2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54697.59</v>
      </c>
      <c r="X1143" s="4">
        <v>1</v>
      </c>
      <c r="Y1143" s="4">
        <v>54697.59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222</v>
      </c>
      <c r="F1144" s="4">
        <f>ROUND(Source!AO1140,O1144)</f>
        <v>0</v>
      </c>
      <c r="G1144" s="4" t="s">
        <v>79</v>
      </c>
      <c r="H1144" s="4" t="s">
        <v>80</v>
      </c>
      <c r="I1144" s="4"/>
      <c r="J1144" s="4"/>
      <c r="K1144" s="4">
        <v>222</v>
      </c>
      <c r="L1144" s="4">
        <v>3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225</v>
      </c>
      <c r="F1145" s="4">
        <f>ROUND(Source!AV1140,O1145)</f>
        <v>54697.59</v>
      </c>
      <c r="G1145" s="4" t="s">
        <v>81</v>
      </c>
      <c r="H1145" s="4" t="s">
        <v>82</v>
      </c>
      <c r="I1145" s="4"/>
      <c r="J1145" s="4"/>
      <c r="K1145" s="4">
        <v>225</v>
      </c>
      <c r="L1145" s="4">
        <v>4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54697.59</v>
      </c>
      <c r="X1145" s="4">
        <v>1</v>
      </c>
      <c r="Y1145" s="4">
        <v>54697.59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226</v>
      </c>
      <c r="F1146" s="4">
        <f>ROUND(Source!AW1140,O1146)</f>
        <v>54697.59</v>
      </c>
      <c r="G1146" s="4" t="s">
        <v>83</v>
      </c>
      <c r="H1146" s="4" t="s">
        <v>84</v>
      </c>
      <c r="I1146" s="4"/>
      <c r="J1146" s="4"/>
      <c r="K1146" s="4">
        <v>226</v>
      </c>
      <c r="L1146" s="4">
        <v>5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54697.59</v>
      </c>
      <c r="X1146" s="4">
        <v>1</v>
      </c>
      <c r="Y1146" s="4">
        <v>54697.59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227</v>
      </c>
      <c r="F1147" s="4">
        <f>ROUND(Source!AX1140,O1147)</f>
        <v>0</v>
      </c>
      <c r="G1147" s="4" t="s">
        <v>85</v>
      </c>
      <c r="H1147" s="4" t="s">
        <v>86</v>
      </c>
      <c r="I1147" s="4"/>
      <c r="J1147" s="4"/>
      <c r="K1147" s="4">
        <v>227</v>
      </c>
      <c r="L1147" s="4">
        <v>6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228</v>
      </c>
      <c r="F1148" s="4">
        <f>ROUND(Source!AY1140,O1148)</f>
        <v>54697.59</v>
      </c>
      <c r="G1148" s="4" t="s">
        <v>87</v>
      </c>
      <c r="H1148" s="4" t="s">
        <v>88</v>
      </c>
      <c r="I1148" s="4"/>
      <c r="J1148" s="4"/>
      <c r="K1148" s="4">
        <v>228</v>
      </c>
      <c r="L1148" s="4">
        <v>7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54697.59</v>
      </c>
      <c r="X1148" s="4">
        <v>1</v>
      </c>
      <c r="Y1148" s="4">
        <v>54697.59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216</v>
      </c>
      <c r="F1149" s="4">
        <f>ROUND(Source!AP1140,O1149)</f>
        <v>0</v>
      </c>
      <c r="G1149" s="4" t="s">
        <v>89</v>
      </c>
      <c r="H1149" s="4" t="s">
        <v>90</v>
      </c>
      <c r="I1149" s="4"/>
      <c r="J1149" s="4"/>
      <c r="K1149" s="4">
        <v>216</v>
      </c>
      <c r="L1149" s="4">
        <v>8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223</v>
      </c>
      <c r="F1150" s="4">
        <f>ROUND(Source!AQ1140,O1150)</f>
        <v>0</v>
      </c>
      <c r="G1150" s="4" t="s">
        <v>91</v>
      </c>
      <c r="H1150" s="4" t="s">
        <v>92</v>
      </c>
      <c r="I1150" s="4"/>
      <c r="J1150" s="4"/>
      <c r="K1150" s="4">
        <v>223</v>
      </c>
      <c r="L1150" s="4">
        <v>9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229</v>
      </c>
      <c r="F1151" s="4">
        <f>ROUND(Source!AZ1140,O1151)</f>
        <v>0</v>
      </c>
      <c r="G1151" s="4" t="s">
        <v>93</v>
      </c>
      <c r="H1151" s="4" t="s">
        <v>94</v>
      </c>
      <c r="I1151" s="4"/>
      <c r="J1151" s="4"/>
      <c r="K1151" s="4">
        <v>229</v>
      </c>
      <c r="L1151" s="4">
        <v>10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203</v>
      </c>
      <c r="F1152" s="4">
        <f>ROUND(Source!Q1140,O1152)</f>
        <v>4926.08</v>
      </c>
      <c r="G1152" s="4" t="s">
        <v>95</v>
      </c>
      <c r="H1152" s="4" t="s">
        <v>96</v>
      </c>
      <c r="I1152" s="4"/>
      <c r="J1152" s="4"/>
      <c r="K1152" s="4">
        <v>203</v>
      </c>
      <c r="L1152" s="4">
        <v>11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4926.08</v>
      </c>
      <c r="X1152" s="4">
        <v>1</v>
      </c>
      <c r="Y1152" s="4">
        <v>4926.08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231</v>
      </c>
      <c r="F1153" s="4">
        <f>ROUND(Source!BB1140,O1153)</f>
        <v>0</v>
      </c>
      <c r="G1153" s="4" t="s">
        <v>97</v>
      </c>
      <c r="H1153" s="4" t="s">
        <v>98</v>
      </c>
      <c r="I1153" s="4"/>
      <c r="J1153" s="4"/>
      <c r="K1153" s="4">
        <v>231</v>
      </c>
      <c r="L1153" s="4">
        <v>12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204</v>
      </c>
      <c r="F1154" s="4">
        <f>ROUND(Source!R1140,O1154)</f>
        <v>2052.91</v>
      </c>
      <c r="G1154" s="4" t="s">
        <v>99</v>
      </c>
      <c r="H1154" s="4" t="s">
        <v>100</v>
      </c>
      <c r="I1154" s="4"/>
      <c r="J1154" s="4"/>
      <c r="K1154" s="4">
        <v>204</v>
      </c>
      <c r="L1154" s="4">
        <v>13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2052.91</v>
      </c>
      <c r="X1154" s="4">
        <v>1</v>
      </c>
      <c r="Y1154" s="4">
        <v>2052.91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205</v>
      </c>
      <c r="F1155" s="4">
        <f>ROUND(Source!S1140,O1155)</f>
        <v>52218.97</v>
      </c>
      <c r="G1155" s="4" t="s">
        <v>101</v>
      </c>
      <c r="H1155" s="4" t="s">
        <v>102</v>
      </c>
      <c r="I1155" s="4"/>
      <c r="J1155" s="4"/>
      <c r="K1155" s="4">
        <v>205</v>
      </c>
      <c r="L1155" s="4">
        <v>14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52218.97</v>
      </c>
      <c r="X1155" s="4">
        <v>1</v>
      </c>
      <c r="Y1155" s="4">
        <v>52218.97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232</v>
      </c>
      <c r="F1156" s="4">
        <f>ROUND(Source!BC1140,O1156)</f>
        <v>0</v>
      </c>
      <c r="G1156" s="4" t="s">
        <v>103</v>
      </c>
      <c r="H1156" s="4" t="s">
        <v>104</v>
      </c>
      <c r="I1156" s="4"/>
      <c r="J1156" s="4"/>
      <c r="K1156" s="4">
        <v>232</v>
      </c>
      <c r="L1156" s="4">
        <v>15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214</v>
      </c>
      <c r="F1157" s="4">
        <f>ROUND(Source!AS1140,O1157)</f>
        <v>135932.29999999999</v>
      </c>
      <c r="G1157" s="4" t="s">
        <v>105</v>
      </c>
      <c r="H1157" s="4" t="s">
        <v>106</v>
      </c>
      <c r="I1157" s="4"/>
      <c r="J1157" s="4"/>
      <c r="K1157" s="4">
        <v>214</v>
      </c>
      <c r="L1157" s="4">
        <v>16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135932.29999999999</v>
      </c>
      <c r="X1157" s="4">
        <v>1</v>
      </c>
      <c r="Y1157" s="4">
        <v>135932.29999999999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215</v>
      </c>
      <c r="F1158" s="4">
        <f>ROUND(Source!AT1140,O1158)</f>
        <v>50823.75</v>
      </c>
      <c r="G1158" s="4" t="s">
        <v>107</v>
      </c>
      <c r="H1158" s="4" t="s">
        <v>108</v>
      </c>
      <c r="I1158" s="4"/>
      <c r="J1158" s="4"/>
      <c r="K1158" s="4">
        <v>215</v>
      </c>
      <c r="L1158" s="4">
        <v>17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50823.75</v>
      </c>
      <c r="X1158" s="4">
        <v>1</v>
      </c>
      <c r="Y1158" s="4">
        <v>50823.75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217</v>
      </c>
      <c r="F1159" s="4">
        <f>ROUND(Source!AU1140,O1159)</f>
        <v>0</v>
      </c>
      <c r="G1159" s="4" t="s">
        <v>109</v>
      </c>
      <c r="H1159" s="4" t="s">
        <v>110</v>
      </c>
      <c r="I1159" s="4"/>
      <c r="J1159" s="4"/>
      <c r="K1159" s="4">
        <v>217</v>
      </c>
      <c r="L1159" s="4">
        <v>18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230</v>
      </c>
      <c r="F1160" s="4">
        <f>ROUND(Source!BA1140,O1160)</f>
        <v>0</v>
      </c>
      <c r="G1160" s="4" t="s">
        <v>111</v>
      </c>
      <c r="H1160" s="4" t="s">
        <v>112</v>
      </c>
      <c r="I1160" s="4"/>
      <c r="J1160" s="4"/>
      <c r="K1160" s="4">
        <v>230</v>
      </c>
      <c r="L1160" s="4">
        <v>19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206</v>
      </c>
      <c r="F1161" s="4">
        <f>ROUND(Source!T1140,O1161)</f>
        <v>0</v>
      </c>
      <c r="G1161" s="4" t="s">
        <v>113</v>
      </c>
      <c r="H1161" s="4" t="s">
        <v>114</v>
      </c>
      <c r="I1161" s="4"/>
      <c r="J1161" s="4"/>
      <c r="K1161" s="4">
        <v>206</v>
      </c>
      <c r="L1161" s="4">
        <v>20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207</v>
      </c>
      <c r="F1162" s="4">
        <f>Source!U1140</f>
        <v>95.379873928709998</v>
      </c>
      <c r="G1162" s="4" t="s">
        <v>115</v>
      </c>
      <c r="H1162" s="4" t="s">
        <v>116</v>
      </c>
      <c r="I1162" s="4"/>
      <c r="J1162" s="4"/>
      <c r="K1162" s="4">
        <v>207</v>
      </c>
      <c r="L1162" s="4">
        <v>21</v>
      </c>
      <c r="M1162" s="4">
        <v>3</v>
      </c>
      <c r="N1162" s="4" t="s">
        <v>3</v>
      </c>
      <c r="O1162" s="4">
        <v>-1</v>
      </c>
      <c r="P1162" s="4"/>
      <c r="Q1162" s="4"/>
      <c r="R1162" s="4"/>
      <c r="S1162" s="4"/>
      <c r="T1162" s="4"/>
      <c r="U1162" s="4"/>
      <c r="V1162" s="4"/>
      <c r="W1162" s="4">
        <v>95.379873928709998</v>
      </c>
      <c r="X1162" s="4">
        <v>1</v>
      </c>
      <c r="Y1162" s="4">
        <v>95.379873928709998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208</v>
      </c>
      <c r="F1163" s="4">
        <f>Source!V1140</f>
        <v>0</v>
      </c>
      <c r="G1163" s="4" t="s">
        <v>117</v>
      </c>
      <c r="H1163" s="4" t="s">
        <v>118</v>
      </c>
      <c r="I1163" s="4"/>
      <c r="J1163" s="4"/>
      <c r="K1163" s="4">
        <v>208</v>
      </c>
      <c r="L1163" s="4">
        <v>22</v>
      </c>
      <c r="M1163" s="4">
        <v>3</v>
      </c>
      <c r="N1163" s="4" t="s">
        <v>3</v>
      </c>
      <c r="O1163" s="4">
        <v>-1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209</v>
      </c>
      <c r="F1164" s="4">
        <f>ROUND(Source!W1140,O1164)</f>
        <v>0</v>
      </c>
      <c r="G1164" s="4" t="s">
        <v>119</v>
      </c>
      <c r="H1164" s="4" t="s">
        <v>120</v>
      </c>
      <c r="I1164" s="4"/>
      <c r="J1164" s="4"/>
      <c r="K1164" s="4">
        <v>209</v>
      </c>
      <c r="L1164" s="4">
        <v>23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233</v>
      </c>
      <c r="F1165" s="4">
        <f>ROUND(Source!BD1140,O1165)</f>
        <v>0</v>
      </c>
      <c r="G1165" s="4" t="s">
        <v>121</v>
      </c>
      <c r="H1165" s="4" t="s">
        <v>122</v>
      </c>
      <c r="I1165" s="4"/>
      <c r="J1165" s="4"/>
      <c r="K1165" s="4">
        <v>233</v>
      </c>
      <c r="L1165" s="4">
        <v>24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210</v>
      </c>
      <c r="F1166" s="4">
        <f>ROUND(Source!X1140,O1166)</f>
        <v>48479.53</v>
      </c>
      <c r="G1166" s="4" t="s">
        <v>123</v>
      </c>
      <c r="H1166" s="4" t="s">
        <v>124</v>
      </c>
      <c r="I1166" s="4"/>
      <c r="J1166" s="4"/>
      <c r="K1166" s="4">
        <v>210</v>
      </c>
      <c r="L1166" s="4">
        <v>25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48479.53</v>
      </c>
      <c r="X1166" s="4">
        <v>1</v>
      </c>
      <c r="Y1166" s="4">
        <v>48479.53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211</v>
      </c>
      <c r="F1167" s="4">
        <f>ROUND(Source!Y1140,O1167)</f>
        <v>23149.21</v>
      </c>
      <c r="G1167" s="4" t="s">
        <v>125</v>
      </c>
      <c r="H1167" s="4" t="s">
        <v>126</v>
      </c>
      <c r="I1167" s="4"/>
      <c r="J1167" s="4"/>
      <c r="K1167" s="4">
        <v>211</v>
      </c>
      <c r="L1167" s="4">
        <v>26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23149.21</v>
      </c>
      <c r="X1167" s="4">
        <v>1</v>
      </c>
      <c r="Y1167" s="4">
        <v>23149.21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224</v>
      </c>
      <c r="F1168" s="4">
        <f>ROUND(Source!AR1140,O1168)</f>
        <v>186756.05</v>
      </c>
      <c r="G1168" s="4" t="s">
        <v>127</v>
      </c>
      <c r="H1168" s="4" t="s">
        <v>128</v>
      </c>
      <c r="I1168" s="4"/>
      <c r="J1168" s="4"/>
      <c r="K1168" s="4">
        <v>224</v>
      </c>
      <c r="L1168" s="4">
        <v>27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186756.05</v>
      </c>
      <c r="X1168" s="4">
        <v>1</v>
      </c>
      <c r="Y1168" s="4">
        <v>186756.05</v>
      </c>
      <c r="Z1168" s="4"/>
      <c r="AA1168" s="4"/>
      <c r="AB1168" s="4"/>
    </row>
    <row r="1170" spans="1:245" x14ac:dyDescent="0.2">
      <c r="A1170" s="1">
        <v>3</v>
      </c>
      <c r="B1170" s="1">
        <v>1</v>
      </c>
      <c r="C1170" s="1"/>
      <c r="D1170" s="1">
        <f>ROW(A1254)</f>
        <v>1254</v>
      </c>
      <c r="E1170" s="1"/>
      <c r="F1170" s="1" t="s">
        <v>608</v>
      </c>
      <c r="G1170" s="1" t="s">
        <v>609</v>
      </c>
      <c r="H1170" s="1" t="s">
        <v>3</v>
      </c>
      <c r="I1170" s="1">
        <v>0</v>
      </c>
      <c r="J1170" s="1" t="s">
        <v>3</v>
      </c>
      <c r="K1170" s="1">
        <v>-1</v>
      </c>
      <c r="L1170" s="1" t="s">
        <v>608</v>
      </c>
      <c r="M1170" s="1" t="s">
        <v>3</v>
      </c>
      <c r="N1170" s="1"/>
      <c r="O1170" s="1"/>
      <c r="P1170" s="1"/>
      <c r="Q1170" s="1"/>
      <c r="R1170" s="1"/>
      <c r="S1170" s="1">
        <v>0</v>
      </c>
      <c r="T1170" s="1"/>
      <c r="U1170" s="1" t="s">
        <v>3</v>
      </c>
      <c r="V1170" s="1">
        <v>0</v>
      </c>
      <c r="W1170" s="1"/>
      <c r="X1170" s="1"/>
      <c r="Y1170" s="1"/>
      <c r="Z1170" s="1"/>
      <c r="AA1170" s="1"/>
      <c r="AB1170" s="1" t="s">
        <v>3</v>
      </c>
      <c r="AC1170" s="1" t="s">
        <v>3</v>
      </c>
      <c r="AD1170" s="1" t="s">
        <v>3</v>
      </c>
      <c r="AE1170" s="1" t="s">
        <v>3</v>
      </c>
      <c r="AF1170" s="1" t="s">
        <v>3</v>
      </c>
      <c r="AG1170" s="1" t="s">
        <v>3</v>
      </c>
      <c r="AH1170" s="1"/>
      <c r="AI1170" s="1"/>
      <c r="AJ1170" s="1"/>
      <c r="AK1170" s="1"/>
      <c r="AL1170" s="1"/>
      <c r="AM1170" s="1"/>
      <c r="AN1170" s="1"/>
      <c r="AO1170" s="1"/>
      <c r="AP1170" s="1" t="s">
        <v>3</v>
      </c>
      <c r="AQ1170" s="1" t="s">
        <v>3</v>
      </c>
      <c r="AR1170" s="1" t="s">
        <v>3</v>
      </c>
      <c r="AS1170" s="1"/>
      <c r="AT1170" s="1"/>
      <c r="AU1170" s="1"/>
      <c r="AV1170" s="1"/>
      <c r="AW1170" s="1"/>
      <c r="AX1170" s="1"/>
      <c r="AY1170" s="1"/>
      <c r="AZ1170" s="1" t="s">
        <v>3</v>
      </c>
      <c r="BA1170" s="1"/>
      <c r="BB1170" s="1" t="s">
        <v>3</v>
      </c>
      <c r="BC1170" s="1" t="s">
        <v>3</v>
      </c>
      <c r="BD1170" s="1" t="s">
        <v>3</v>
      </c>
      <c r="BE1170" s="1" t="s">
        <v>3</v>
      </c>
      <c r="BF1170" s="1" t="s">
        <v>3</v>
      </c>
      <c r="BG1170" s="1" t="s">
        <v>3</v>
      </c>
      <c r="BH1170" s="1" t="s">
        <v>3</v>
      </c>
      <c r="BI1170" s="1" t="s">
        <v>3</v>
      </c>
      <c r="BJ1170" s="1" t="s">
        <v>3</v>
      </c>
      <c r="BK1170" s="1" t="s">
        <v>3</v>
      </c>
      <c r="BL1170" s="1" t="s">
        <v>3</v>
      </c>
      <c r="BM1170" s="1" t="s">
        <v>3</v>
      </c>
      <c r="BN1170" s="1" t="s">
        <v>3</v>
      </c>
      <c r="BO1170" s="1" t="s">
        <v>3</v>
      </c>
      <c r="BP1170" s="1" t="s">
        <v>3</v>
      </c>
      <c r="BQ1170" s="1"/>
      <c r="BR1170" s="1"/>
      <c r="BS1170" s="1"/>
      <c r="BT1170" s="1"/>
      <c r="BU1170" s="1"/>
      <c r="BV1170" s="1"/>
      <c r="BW1170" s="1"/>
      <c r="BX1170" s="1">
        <v>0</v>
      </c>
      <c r="BY1170" s="1"/>
      <c r="BZ1170" s="1"/>
      <c r="CA1170" s="1"/>
      <c r="CB1170" s="1"/>
      <c r="CC1170" s="1"/>
      <c r="CD1170" s="1"/>
      <c r="CE1170" s="1"/>
      <c r="CF1170" s="1">
        <v>0</v>
      </c>
      <c r="CG1170" s="1">
        <v>0</v>
      </c>
      <c r="CH1170" s="1"/>
      <c r="CI1170" s="1" t="s">
        <v>3</v>
      </c>
      <c r="CJ1170" s="1" t="s">
        <v>3</v>
      </c>
      <c r="CK1170" t="s">
        <v>3</v>
      </c>
      <c r="CL1170" t="s">
        <v>3</v>
      </c>
      <c r="CM1170" t="s">
        <v>3</v>
      </c>
      <c r="CN1170" t="s">
        <v>3</v>
      </c>
      <c r="CO1170" t="s">
        <v>3</v>
      </c>
      <c r="CP1170" t="s">
        <v>3</v>
      </c>
      <c r="CQ1170" t="s">
        <v>3</v>
      </c>
    </row>
    <row r="1172" spans="1:245" x14ac:dyDescent="0.2">
      <c r="A1172" s="2">
        <v>52</v>
      </c>
      <c r="B1172" s="2">
        <f t="shared" ref="B1172:G1172" si="826">B1254</f>
        <v>1</v>
      </c>
      <c r="C1172" s="2">
        <f t="shared" si="826"/>
        <v>3</v>
      </c>
      <c r="D1172" s="2">
        <f t="shared" si="826"/>
        <v>1170</v>
      </c>
      <c r="E1172" s="2">
        <f t="shared" si="826"/>
        <v>0</v>
      </c>
      <c r="F1172" s="2" t="str">
        <f t="shared" si="826"/>
        <v>02-01-05</v>
      </c>
      <c r="G1172" s="2" t="str">
        <f t="shared" si="826"/>
        <v>Заводка в ТП, ВРЩ</v>
      </c>
      <c r="H1172" s="2"/>
      <c r="I1172" s="2"/>
      <c r="J1172" s="2"/>
      <c r="K1172" s="2"/>
      <c r="L1172" s="2"/>
      <c r="M1172" s="2"/>
      <c r="N1172" s="2"/>
      <c r="O1172" s="2">
        <f t="shared" ref="O1172:AT1172" si="827">O1254</f>
        <v>34936.300000000003</v>
      </c>
      <c r="P1172" s="2">
        <f t="shared" si="827"/>
        <v>25975.759999999998</v>
      </c>
      <c r="Q1172" s="2">
        <f t="shared" si="827"/>
        <v>238.64</v>
      </c>
      <c r="R1172" s="2">
        <f t="shared" si="827"/>
        <v>91.33</v>
      </c>
      <c r="S1172" s="2">
        <f t="shared" si="827"/>
        <v>8721.9</v>
      </c>
      <c r="T1172" s="2">
        <f t="shared" si="827"/>
        <v>0</v>
      </c>
      <c r="U1172" s="2">
        <f t="shared" si="827"/>
        <v>13.276179949999998</v>
      </c>
      <c r="V1172" s="2">
        <f t="shared" si="827"/>
        <v>0</v>
      </c>
      <c r="W1172" s="2">
        <f t="shared" si="827"/>
        <v>0</v>
      </c>
      <c r="X1172" s="2">
        <f t="shared" si="827"/>
        <v>7976.82</v>
      </c>
      <c r="Y1172" s="2">
        <f t="shared" si="827"/>
        <v>3731.48</v>
      </c>
      <c r="Z1172" s="2">
        <f t="shared" si="827"/>
        <v>0</v>
      </c>
      <c r="AA1172" s="2">
        <f t="shared" si="827"/>
        <v>0</v>
      </c>
      <c r="AB1172" s="2">
        <f t="shared" si="827"/>
        <v>0</v>
      </c>
      <c r="AC1172" s="2">
        <f t="shared" si="827"/>
        <v>0</v>
      </c>
      <c r="AD1172" s="2">
        <f t="shared" si="827"/>
        <v>0</v>
      </c>
      <c r="AE1172" s="2">
        <f t="shared" si="827"/>
        <v>0</v>
      </c>
      <c r="AF1172" s="2">
        <f t="shared" si="827"/>
        <v>0</v>
      </c>
      <c r="AG1172" s="2">
        <f t="shared" si="827"/>
        <v>0</v>
      </c>
      <c r="AH1172" s="2">
        <f t="shared" si="827"/>
        <v>0</v>
      </c>
      <c r="AI1172" s="2">
        <f t="shared" si="827"/>
        <v>0</v>
      </c>
      <c r="AJ1172" s="2">
        <f t="shared" si="827"/>
        <v>0</v>
      </c>
      <c r="AK1172" s="2">
        <f t="shared" si="827"/>
        <v>0</v>
      </c>
      <c r="AL1172" s="2">
        <f t="shared" si="827"/>
        <v>0</v>
      </c>
      <c r="AM1172" s="2">
        <f t="shared" si="827"/>
        <v>0</v>
      </c>
      <c r="AN1172" s="2">
        <f t="shared" si="827"/>
        <v>0</v>
      </c>
      <c r="AO1172" s="2">
        <f t="shared" si="827"/>
        <v>0</v>
      </c>
      <c r="AP1172" s="2">
        <f t="shared" si="827"/>
        <v>0</v>
      </c>
      <c r="AQ1172" s="2">
        <f t="shared" si="827"/>
        <v>0</v>
      </c>
      <c r="AR1172" s="2">
        <f t="shared" si="827"/>
        <v>46790.73</v>
      </c>
      <c r="AS1172" s="2">
        <f t="shared" si="827"/>
        <v>2810.05</v>
      </c>
      <c r="AT1172" s="2">
        <f t="shared" si="827"/>
        <v>43980.68</v>
      </c>
      <c r="AU1172" s="2">
        <f t="shared" ref="AU1172:BZ1172" si="828">AU1254</f>
        <v>0</v>
      </c>
      <c r="AV1172" s="2">
        <f t="shared" si="828"/>
        <v>25975.759999999998</v>
      </c>
      <c r="AW1172" s="2">
        <f t="shared" si="828"/>
        <v>25975.759999999998</v>
      </c>
      <c r="AX1172" s="2">
        <f t="shared" si="828"/>
        <v>0</v>
      </c>
      <c r="AY1172" s="2">
        <f t="shared" si="828"/>
        <v>25975.759999999998</v>
      </c>
      <c r="AZ1172" s="2">
        <f t="shared" si="828"/>
        <v>0</v>
      </c>
      <c r="BA1172" s="2">
        <f t="shared" si="828"/>
        <v>0</v>
      </c>
      <c r="BB1172" s="2">
        <f t="shared" si="828"/>
        <v>0</v>
      </c>
      <c r="BC1172" s="2">
        <f t="shared" si="828"/>
        <v>0</v>
      </c>
      <c r="BD1172" s="2">
        <f t="shared" si="828"/>
        <v>0</v>
      </c>
      <c r="BE1172" s="2">
        <f t="shared" si="828"/>
        <v>0</v>
      </c>
      <c r="BF1172" s="2">
        <f t="shared" si="828"/>
        <v>0</v>
      </c>
      <c r="BG1172" s="2">
        <f t="shared" si="828"/>
        <v>0</v>
      </c>
      <c r="BH1172" s="2">
        <f t="shared" si="828"/>
        <v>0</v>
      </c>
      <c r="BI1172" s="2">
        <f t="shared" si="828"/>
        <v>0</v>
      </c>
      <c r="BJ1172" s="2">
        <f t="shared" si="828"/>
        <v>0</v>
      </c>
      <c r="BK1172" s="2">
        <f t="shared" si="828"/>
        <v>0</v>
      </c>
      <c r="BL1172" s="2">
        <f t="shared" si="828"/>
        <v>0</v>
      </c>
      <c r="BM1172" s="2">
        <f t="shared" si="828"/>
        <v>0</v>
      </c>
      <c r="BN1172" s="2">
        <f t="shared" si="828"/>
        <v>0</v>
      </c>
      <c r="BO1172" s="2">
        <f t="shared" si="828"/>
        <v>0</v>
      </c>
      <c r="BP1172" s="2">
        <f t="shared" si="828"/>
        <v>0</v>
      </c>
      <c r="BQ1172" s="2">
        <f t="shared" si="828"/>
        <v>0</v>
      </c>
      <c r="BR1172" s="2">
        <f t="shared" si="828"/>
        <v>0</v>
      </c>
      <c r="BS1172" s="2">
        <f t="shared" si="828"/>
        <v>0</v>
      </c>
      <c r="BT1172" s="2">
        <f t="shared" si="828"/>
        <v>0</v>
      </c>
      <c r="BU1172" s="2">
        <f t="shared" si="828"/>
        <v>0</v>
      </c>
      <c r="BV1172" s="2">
        <f t="shared" si="828"/>
        <v>0</v>
      </c>
      <c r="BW1172" s="2">
        <f t="shared" si="828"/>
        <v>0</v>
      </c>
      <c r="BX1172" s="2">
        <f t="shared" si="828"/>
        <v>0</v>
      </c>
      <c r="BY1172" s="2">
        <f t="shared" si="828"/>
        <v>0</v>
      </c>
      <c r="BZ1172" s="2">
        <f t="shared" si="828"/>
        <v>0</v>
      </c>
      <c r="CA1172" s="2">
        <f t="shared" ref="CA1172:DF1172" si="829">CA1254</f>
        <v>0</v>
      </c>
      <c r="CB1172" s="2">
        <f t="shared" si="829"/>
        <v>0</v>
      </c>
      <c r="CC1172" s="2">
        <f t="shared" si="829"/>
        <v>0</v>
      </c>
      <c r="CD1172" s="2">
        <f t="shared" si="829"/>
        <v>0</v>
      </c>
      <c r="CE1172" s="2">
        <f t="shared" si="829"/>
        <v>0</v>
      </c>
      <c r="CF1172" s="2">
        <f t="shared" si="829"/>
        <v>0</v>
      </c>
      <c r="CG1172" s="2">
        <f t="shared" si="829"/>
        <v>0</v>
      </c>
      <c r="CH1172" s="2">
        <f t="shared" si="829"/>
        <v>0</v>
      </c>
      <c r="CI1172" s="2">
        <f t="shared" si="829"/>
        <v>0</v>
      </c>
      <c r="CJ1172" s="2">
        <f t="shared" si="829"/>
        <v>0</v>
      </c>
      <c r="CK1172" s="2">
        <f t="shared" si="829"/>
        <v>0</v>
      </c>
      <c r="CL1172" s="2">
        <f t="shared" si="829"/>
        <v>0</v>
      </c>
      <c r="CM1172" s="2">
        <f t="shared" si="829"/>
        <v>0</v>
      </c>
      <c r="CN1172" s="2">
        <f t="shared" si="829"/>
        <v>0</v>
      </c>
      <c r="CO1172" s="2">
        <f t="shared" si="829"/>
        <v>0</v>
      </c>
      <c r="CP1172" s="2">
        <f t="shared" si="829"/>
        <v>0</v>
      </c>
      <c r="CQ1172" s="2">
        <f t="shared" si="829"/>
        <v>0</v>
      </c>
      <c r="CR1172" s="2">
        <f t="shared" si="829"/>
        <v>0</v>
      </c>
      <c r="CS1172" s="2">
        <f t="shared" si="829"/>
        <v>0</v>
      </c>
      <c r="CT1172" s="2">
        <f t="shared" si="829"/>
        <v>0</v>
      </c>
      <c r="CU1172" s="2">
        <f t="shared" si="829"/>
        <v>0</v>
      </c>
      <c r="CV1172" s="2">
        <f t="shared" si="829"/>
        <v>0</v>
      </c>
      <c r="CW1172" s="2">
        <f t="shared" si="829"/>
        <v>0</v>
      </c>
      <c r="CX1172" s="2">
        <f t="shared" si="829"/>
        <v>0</v>
      </c>
      <c r="CY1172" s="2">
        <f t="shared" si="829"/>
        <v>0</v>
      </c>
      <c r="CZ1172" s="2">
        <f t="shared" si="829"/>
        <v>0</v>
      </c>
      <c r="DA1172" s="2">
        <f t="shared" si="829"/>
        <v>0</v>
      </c>
      <c r="DB1172" s="2">
        <f t="shared" si="829"/>
        <v>0</v>
      </c>
      <c r="DC1172" s="2">
        <f t="shared" si="829"/>
        <v>0</v>
      </c>
      <c r="DD1172" s="2">
        <f t="shared" si="829"/>
        <v>0</v>
      </c>
      <c r="DE1172" s="2">
        <f t="shared" si="829"/>
        <v>0</v>
      </c>
      <c r="DF1172" s="2">
        <f t="shared" si="829"/>
        <v>0</v>
      </c>
      <c r="DG1172" s="3">
        <f t="shared" ref="DG1172:EL1172" si="830">DG1254</f>
        <v>0</v>
      </c>
      <c r="DH1172" s="3">
        <f t="shared" si="830"/>
        <v>0</v>
      </c>
      <c r="DI1172" s="3">
        <f t="shared" si="830"/>
        <v>0</v>
      </c>
      <c r="DJ1172" s="3">
        <f t="shared" si="830"/>
        <v>0</v>
      </c>
      <c r="DK1172" s="3">
        <f t="shared" si="830"/>
        <v>0</v>
      </c>
      <c r="DL1172" s="3">
        <f t="shared" si="830"/>
        <v>0</v>
      </c>
      <c r="DM1172" s="3">
        <f t="shared" si="830"/>
        <v>0</v>
      </c>
      <c r="DN1172" s="3">
        <f t="shared" si="830"/>
        <v>0</v>
      </c>
      <c r="DO1172" s="3">
        <f t="shared" si="830"/>
        <v>0</v>
      </c>
      <c r="DP1172" s="3">
        <f t="shared" si="830"/>
        <v>0</v>
      </c>
      <c r="DQ1172" s="3">
        <f t="shared" si="830"/>
        <v>0</v>
      </c>
      <c r="DR1172" s="3">
        <f t="shared" si="830"/>
        <v>0</v>
      </c>
      <c r="DS1172" s="3">
        <f t="shared" si="830"/>
        <v>0</v>
      </c>
      <c r="DT1172" s="3">
        <f t="shared" si="830"/>
        <v>0</v>
      </c>
      <c r="DU1172" s="3">
        <f t="shared" si="830"/>
        <v>0</v>
      </c>
      <c r="DV1172" s="3">
        <f t="shared" si="830"/>
        <v>0</v>
      </c>
      <c r="DW1172" s="3">
        <f t="shared" si="830"/>
        <v>0</v>
      </c>
      <c r="DX1172" s="3">
        <f t="shared" si="830"/>
        <v>0</v>
      </c>
      <c r="DY1172" s="3">
        <f t="shared" si="830"/>
        <v>0</v>
      </c>
      <c r="DZ1172" s="3">
        <f t="shared" si="830"/>
        <v>0</v>
      </c>
      <c r="EA1172" s="3">
        <f t="shared" si="830"/>
        <v>0</v>
      </c>
      <c r="EB1172" s="3">
        <f t="shared" si="830"/>
        <v>0</v>
      </c>
      <c r="EC1172" s="3">
        <f t="shared" si="830"/>
        <v>0</v>
      </c>
      <c r="ED1172" s="3">
        <f t="shared" si="830"/>
        <v>0</v>
      </c>
      <c r="EE1172" s="3">
        <f t="shared" si="830"/>
        <v>0</v>
      </c>
      <c r="EF1172" s="3">
        <f t="shared" si="830"/>
        <v>0</v>
      </c>
      <c r="EG1172" s="3">
        <f t="shared" si="830"/>
        <v>0</v>
      </c>
      <c r="EH1172" s="3">
        <f t="shared" si="830"/>
        <v>0</v>
      </c>
      <c r="EI1172" s="3">
        <f t="shared" si="830"/>
        <v>0</v>
      </c>
      <c r="EJ1172" s="3">
        <f t="shared" si="830"/>
        <v>0</v>
      </c>
      <c r="EK1172" s="3">
        <f t="shared" si="830"/>
        <v>0</v>
      </c>
      <c r="EL1172" s="3">
        <f t="shared" si="830"/>
        <v>0</v>
      </c>
      <c r="EM1172" s="3">
        <f t="shared" ref="EM1172:FR1172" si="831">EM1254</f>
        <v>0</v>
      </c>
      <c r="EN1172" s="3">
        <f t="shared" si="831"/>
        <v>0</v>
      </c>
      <c r="EO1172" s="3">
        <f t="shared" si="831"/>
        <v>0</v>
      </c>
      <c r="EP1172" s="3">
        <f t="shared" si="831"/>
        <v>0</v>
      </c>
      <c r="EQ1172" s="3">
        <f t="shared" si="831"/>
        <v>0</v>
      </c>
      <c r="ER1172" s="3">
        <f t="shared" si="831"/>
        <v>0</v>
      </c>
      <c r="ES1172" s="3">
        <f t="shared" si="831"/>
        <v>0</v>
      </c>
      <c r="ET1172" s="3">
        <f t="shared" si="831"/>
        <v>0</v>
      </c>
      <c r="EU1172" s="3">
        <f t="shared" si="831"/>
        <v>0</v>
      </c>
      <c r="EV1172" s="3">
        <f t="shared" si="831"/>
        <v>0</v>
      </c>
      <c r="EW1172" s="3">
        <f t="shared" si="831"/>
        <v>0</v>
      </c>
      <c r="EX1172" s="3">
        <f t="shared" si="831"/>
        <v>0</v>
      </c>
      <c r="EY1172" s="3">
        <f t="shared" si="831"/>
        <v>0</v>
      </c>
      <c r="EZ1172" s="3">
        <f t="shared" si="831"/>
        <v>0</v>
      </c>
      <c r="FA1172" s="3">
        <f t="shared" si="831"/>
        <v>0</v>
      </c>
      <c r="FB1172" s="3">
        <f t="shared" si="831"/>
        <v>0</v>
      </c>
      <c r="FC1172" s="3">
        <f t="shared" si="831"/>
        <v>0</v>
      </c>
      <c r="FD1172" s="3">
        <f t="shared" si="831"/>
        <v>0</v>
      </c>
      <c r="FE1172" s="3">
        <f t="shared" si="831"/>
        <v>0</v>
      </c>
      <c r="FF1172" s="3">
        <f t="shared" si="831"/>
        <v>0</v>
      </c>
      <c r="FG1172" s="3">
        <f t="shared" si="831"/>
        <v>0</v>
      </c>
      <c r="FH1172" s="3">
        <f t="shared" si="831"/>
        <v>0</v>
      </c>
      <c r="FI1172" s="3">
        <f t="shared" si="831"/>
        <v>0</v>
      </c>
      <c r="FJ1172" s="3">
        <f t="shared" si="831"/>
        <v>0</v>
      </c>
      <c r="FK1172" s="3">
        <f t="shared" si="831"/>
        <v>0</v>
      </c>
      <c r="FL1172" s="3">
        <f t="shared" si="831"/>
        <v>0</v>
      </c>
      <c r="FM1172" s="3">
        <f t="shared" si="831"/>
        <v>0</v>
      </c>
      <c r="FN1172" s="3">
        <f t="shared" si="831"/>
        <v>0</v>
      </c>
      <c r="FO1172" s="3">
        <f t="shared" si="831"/>
        <v>0</v>
      </c>
      <c r="FP1172" s="3">
        <f t="shared" si="831"/>
        <v>0</v>
      </c>
      <c r="FQ1172" s="3">
        <f t="shared" si="831"/>
        <v>0</v>
      </c>
      <c r="FR1172" s="3">
        <f t="shared" si="831"/>
        <v>0</v>
      </c>
      <c r="FS1172" s="3">
        <f t="shared" ref="FS1172:GX1172" si="832">FS1254</f>
        <v>0</v>
      </c>
      <c r="FT1172" s="3">
        <f t="shared" si="832"/>
        <v>0</v>
      </c>
      <c r="FU1172" s="3">
        <f t="shared" si="832"/>
        <v>0</v>
      </c>
      <c r="FV1172" s="3">
        <f t="shared" si="832"/>
        <v>0</v>
      </c>
      <c r="FW1172" s="3">
        <f t="shared" si="832"/>
        <v>0</v>
      </c>
      <c r="FX1172" s="3">
        <f t="shared" si="832"/>
        <v>0</v>
      </c>
      <c r="FY1172" s="3">
        <f t="shared" si="832"/>
        <v>0</v>
      </c>
      <c r="FZ1172" s="3">
        <f t="shared" si="832"/>
        <v>0</v>
      </c>
      <c r="GA1172" s="3">
        <f t="shared" si="832"/>
        <v>0</v>
      </c>
      <c r="GB1172" s="3">
        <f t="shared" si="832"/>
        <v>0</v>
      </c>
      <c r="GC1172" s="3">
        <f t="shared" si="832"/>
        <v>0</v>
      </c>
      <c r="GD1172" s="3">
        <f t="shared" si="832"/>
        <v>0</v>
      </c>
      <c r="GE1172" s="3">
        <f t="shared" si="832"/>
        <v>0</v>
      </c>
      <c r="GF1172" s="3">
        <f t="shared" si="832"/>
        <v>0</v>
      </c>
      <c r="GG1172" s="3">
        <f t="shared" si="832"/>
        <v>0</v>
      </c>
      <c r="GH1172" s="3">
        <f t="shared" si="832"/>
        <v>0</v>
      </c>
      <c r="GI1172" s="3">
        <f t="shared" si="832"/>
        <v>0</v>
      </c>
      <c r="GJ1172" s="3">
        <f t="shared" si="832"/>
        <v>0</v>
      </c>
      <c r="GK1172" s="3">
        <f t="shared" si="832"/>
        <v>0</v>
      </c>
      <c r="GL1172" s="3">
        <f t="shared" si="832"/>
        <v>0</v>
      </c>
      <c r="GM1172" s="3">
        <f t="shared" si="832"/>
        <v>0</v>
      </c>
      <c r="GN1172" s="3">
        <f t="shared" si="832"/>
        <v>0</v>
      </c>
      <c r="GO1172" s="3">
        <f t="shared" si="832"/>
        <v>0</v>
      </c>
      <c r="GP1172" s="3">
        <f t="shared" si="832"/>
        <v>0</v>
      </c>
      <c r="GQ1172" s="3">
        <f t="shared" si="832"/>
        <v>0</v>
      </c>
      <c r="GR1172" s="3">
        <f t="shared" si="832"/>
        <v>0</v>
      </c>
      <c r="GS1172" s="3">
        <f t="shared" si="832"/>
        <v>0</v>
      </c>
      <c r="GT1172" s="3">
        <f t="shared" si="832"/>
        <v>0</v>
      </c>
      <c r="GU1172" s="3">
        <f t="shared" si="832"/>
        <v>0</v>
      </c>
      <c r="GV1172" s="3">
        <f t="shared" si="832"/>
        <v>0</v>
      </c>
      <c r="GW1172" s="3">
        <f t="shared" si="832"/>
        <v>0</v>
      </c>
      <c r="GX1172" s="3">
        <f t="shared" si="832"/>
        <v>0</v>
      </c>
    </row>
    <row r="1174" spans="1:245" x14ac:dyDescent="0.2">
      <c r="A1174" s="1">
        <v>4</v>
      </c>
      <c r="B1174" s="1">
        <v>1</v>
      </c>
      <c r="C1174" s="1"/>
      <c r="D1174" s="1">
        <f>ROW(A1181)</f>
        <v>1181</v>
      </c>
      <c r="E1174" s="1"/>
      <c r="F1174" s="1" t="s">
        <v>464</v>
      </c>
      <c r="G1174" s="1" t="s">
        <v>17</v>
      </c>
      <c r="H1174" s="1" t="s">
        <v>3</v>
      </c>
      <c r="I1174" s="1">
        <v>0</v>
      </c>
      <c r="J1174" s="1"/>
      <c r="K1174" s="1">
        <v>0</v>
      </c>
      <c r="L1174" s="1"/>
      <c r="M1174" s="1" t="s">
        <v>3</v>
      </c>
      <c r="N1174" s="1"/>
      <c r="O1174" s="1"/>
      <c r="P1174" s="1"/>
      <c r="Q1174" s="1"/>
      <c r="R1174" s="1"/>
      <c r="S1174" s="1">
        <v>0</v>
      </c>
      <c r="T1174" s="1"/>
      <c r="U1174" s="1" t="s">
        <v>3</v>
      </c>
      <c r="V1174" s="1">
        <v>0</v>
      </c>
      <c r="W1174" s="1"/>
      <c r="X1174" s="1"/>
      <c r="Y1174" s="1"/>
      <c r="Z1174" s="1"/>
      <c r="AA1174" s="1"/>
      <c r="AB1174" s="1" t="s">
        <v>3</v>
      </c>
      <c r="AC1174" s="1" t="s">
        <v>3</v>
      </c>
      <c r="AD1174" s="1" t="s">
        <v>3</v>
      </c>
      <c r="AE1174" s="1" t="s">
        <v>3</v>
      </c>
      <c r="AF1174" s="1" t="s">
        <v>3</v>
      </c>
      <c r="AG1174" s="1" t="s">
        <v>3</v>
      </c>
      <c r="AH1174" s="1"/>
      <c r="AI1174" s="1"/>
      <c r="AJ1174" s="1"/>
      <c r="AK1174" s="1"/>
      <c r="AL1174" s="1"/>
      <c r="AM1174" s="1"/>
      <c r="AN1174" s="1"/>
      <c r="AO1174" s="1"/>
      <c r="AP1174" s="1" t="s">
        <v>3</v>
      </c>
      <c r="AQ1174" s="1" t="s">
        <v>3</v>
      </c>
      <c r="AR1174" s="1" t="s">
        <v>3</v>
      </c>
      <c r="AS1174" s="1"/>
      <c r="AT1174" s="1"/>
      <c r="AU1174" s="1"/>
      <c r="AV1174" s="1"/>
      <c r="AW1174" s="1"/>
      <c r="AX1174" s="1"/>
      <c r="AY1174" s="1"/>
      <c r="AZ1174" s="1" t="s">
        <v>3</v>
      </c>
      <c r="BA1174" s="1"/>
      <c r="BB1174" s="1" t="s">
        <v>3</v>
      </c>
      <c r="BC1174" s="1" t="s">
        <v>3</v>
      </c>
      <c r="BD1174" s="1" t="s">
        <v>3</v>
      </c>
      <c r="BE1174" s="1" t="s">
        <v>3</v>
      </c>
      <c r="BF1174" s="1" t="s">
        <v>3</v>
      </c>
      <c r="BG1174" s="1" t="s">
        <v>3</v>
      </c>
      <c r="BH1174" s="1" t="s">
        <v>3</v>
      </c>
      <c r="BI1174" s="1" t="s">
        <v>3</v>
      </c>
      <c r="BJ1174" s="1" t="s">
        <v>3</v>
      </c>
      <c r="BK1174" s="1" t="s">
        <v>3</v>
      </c>
      <c r="BL1174" s="1" t="s">
        <v>3</v>
      </c>
      <c r="BM1174" s="1" t="s">
        <v>3</v>
      </c>
      <c r="BN1174" s="1" t="s">
        <v>3</v>
      </c>
      <c r="BO1174" s="1" t="s">
        <v>3</v>
      </c>
      <c r="BP1174" s="1" t="s">
        <v>3</v>
      </c>
      <c r="BQ1174" s="1"/>
      <c r="BR1174" s="1"/>
      <c r="BS1174" s="1"/>
      <c r="BT1174" s="1"/>
      <c r="BU1174" s="1"/>
      <c r="BV1174" s="1"/>
      <c r="BW1174" s="1"/>
      <c r="BX1174" s="1">
        <v>0</v>
      </c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>
        <v>0</v>
      </c>
    </row>
    <row r="1176" spans="1:245" x14ac:dyDescent="0.2">
      <c r="A1176" s="2">
        <v>52</v>
      </c>
      <c r="B1176" s="2">
        <f t="shared" ref="B1176:G1176" si="833">B1181</f>
        <v>1</v>
      </c>
      <c r="C1176" s="2">
        <f t="shared" si="833"/>
        <v>4</v>
      </c>
      <c r="D1176" s="2">
        <f t="shared" si="833"/>
        <v>1174</v>
      </c>
      <c r="E1176" s="2">
        <f t="shared" si="833"/>
        <v>0</v>
      </c>
      <c r="F1176" s="2" t="str">
        <f t="shared" si="833"/>
        <v>Новый раздел</v>
      </c>
      <c r="G1176" s="2" t="str">
        <f t="shared" si="833"/>
        <v>Строительные работы</v>
      </c>
      <c r="H1176" s="2"/>
      <c r="I1176" s="2"/>
      <c r="J1176" s="2"/>
      <c r="K1176" s="2"/>
      <c r="L1176" s="2"/>
      <c r="M1176" s="2"/>
      <c r="N1176" s="2"/>
      <c r="O1176" s="2">
        <f t="shared" ref="O1176:AT1176" si="834">O1181</f>
        <v>1597.94</v>
      </c>
      <c r="P1176" s="2">
        <f t="shared" si="834"/>
        <v>611.79999999999995</v>
      </c>
      <c r="Q1176" s="2">
        <f t="shared" si="834"/>
        <v>39.78</v>
      </c>
      <c r="R1176" s="2">
        <f t="shared" si="834"/>
        <v>0.48</v>
      </c>
      <c r="S1176" s="2">
        <f t="shared" si="834"/>
        <v>946.36</v>
      </c>
      <c r="T1176" s="2">
        <f t="shared" si="834"/>
        <v>0</v>
      </c>
      <c r="U1176" s="2">
        <f t="shared" si="834"/>
        <v>1.38376755</v>
      </c>
      <c r="V1176" s="2">
        <f t="shared" si="834"/>
        <v>0</v>
      </c>
      <c r="W1176" s="2">
        <f t="shared" si="834"/>
        <v>0</v>
      </c>
      <c r="X1176" s="2">
        <f t="shared" si="834"/>
        <v>823.33</v>
      </c>
      <c r="Y1176" s="2">
        <f t="shared" si="834"/>
        <v>388.01</v>
      </c>
      <c r="Z1176" s="2">
        <f t="shared" si="834"/>
        <v>0</v>
      </c>
      <c r="AA1176" s="2">
        <f t="shared" si="834"/>
        <v>0</v>
      </c>
      <c r="AB1176" s="2">
        <f t="shared" si="834"/>
        <v>1597.94</v>
      </c>
      <c r="AC1176" s="2">
        <f t="shared" si="834"/>
        <v>611.79999999999995</v>
      </c>
      <c r="AD1176" s="2">
        <f t="shared" si="834"/>
        <v>39.78</v>
      </c>
      <c r="AE1176" s="2">
        <f t="shared" si="834"/>
        <v>0.48</v>
      </c>
      <c r="AF1176" s="2">
        <f t="shared" si="834"/>
        <v>946.36</v>
      </c>
      <c r="AG1176" s="2">
        <f t="shared" si="834"/>
        <v>0</v>
      </c>
      <c r="AH1176" s="2">
        <f t="shared" si="834"/>
        <v>1.38376755</v>
      </c>
      <c r="AI1176" s="2">
        <f t="shared" si="834"/>
        <v>0</v>
      </c>
      <c r="AJ1176" s="2">
        <f t="shared" si="834"/>
        <v>0</v>
      </c>
      <c r="AK1176" s="2">
        <f t="shared" si="834"/>
        <v>823.33</v>
      </c>
      <c r="AL1176" s="2">
        <f t="shared" si="834"/>
        <v>388.01</v>
      </c>
      <c r="AM1176" s="2">
        <f t="shared" si="834"/>
        <v>0</v>
      </c>
      <c r="AN1176" s="2">
        <f t="shared" si="834"/>
        <v>0</v>
      </c>
      <c r="AO1176" s="2">
        <f t="shared" si="834"/>
        <v>0</v>
      </c>
      <c r="AP1176" s="2">
        <f t="shared" si="834"/>
        <v>0</v>
      </c>
      <c r="AQ1176" s="2">
        <f t="shared" si="834"/>
        <v>0</v>
      </c>
      <c r="AR1176" s="2">
        <f t="shared" si="834"/>
        <v>2810.05</v>
      </c>
      <c r="AS1176" s="2">
        <f t="shared" si="834"/>
        <v>2810.05</v>
      </c>
      <c r="AT1176" s="2">
        <f t="shared" si="834"/>
        <v>0</v>
      </c>
      <c r="AU1176" s="2">
        <f t="shared" ref="AU1176:BZ1176" si="835">AU1181</f>
        <v>0</v>
      </c>
      <c r="AV1176" s="2">
        <f t="shared" si="835"/>
        <v>611.79999999999995</v>
      </c>
      <c r="AW1176" s="2">
        <f t="shared" si="835"/>
        <v>611.79999999999995</v>
      </c>
      <c r="AX1176" s="2">
        <f t="shared" si="835"/>
        <v>0</v>
      </c>
      <c r="AY1176" s="2">
        <f t="shared" si="835"/>
        <v>611.79999999999995</v>
      </c>
      <c r="AZ1176" s="2">
        <f t="shared" si="835"/>
        <v>0</v>
      </c>
      <c r="BA1176" s="2">
        <f t="shared" si="835"/>
        <v>0</v>
      </c>
      <c r="BB1176" s="2">
        <f t="shared" si="835"/>
        <v>0</v>
      </c>
      <c r="BC1176" s="2">
        <f t="shared" si="835"/>
        <v>0</v>
      </c>
      <c r="BD1176" s="2">
        <f t="shared" si="835"/>
        <v>0</v>
      </c>
      <c r="BE1176" s="2">
        <f t="shared" si="835"/>
        <v>0</v>
      </c>
      <c r="BF1176" s="2">
        <f t="shared" si="835"/>
        <v>0</v>
      </c>
      <c r="BG1176" s="2">
        <f t="shared" si="835"/>
        <v>0</v>
      </c>
      <c r="BH1176" s="2">
        <f t="shared" si="835"/>
        <v>0</v>
      </c>
      <c r="BI1176" s="2">
        <f t="shared" si="835"/>
        <v>0</v>
      </c>
      <c r="BJ1176" s="2">
        <f t="shared" si="835"/>
        <v>0</v>
      </c>
      <c r="BK1176" s="2">
        <f t="shared" si="835"/>
        <v>0</v>
      </c>
      <c r="BL1176" s="2">
        <f t="shared" si="835"/>
        <v>0</v>
      </c>
      <c r="BM1176" s="2">
        <f t="shared" si="835"/>
        <v>0</v>
      </c>
      <c r="BN1176" s="2">
        <f t="shared" si="835"/>
        <v>0</v>
      </c>
      <c r="BO1176" s="2">
        <f t="shared" si="835"/>
        <v>0</v>
      </c>
      <c r="BP1176" s="2">
        <f t="shared" si="835"/>
        <v>0</v>
      </c>
      <c r="BQ1176" s="2">
        <f t="shared" si="835"/>
        <v>0</v>
      </c>
      <c r="BR1176" s="2">
        <f t="shared" si="835"/>
        <v>0</v>
      </c>
      <c r="BS1176" s="2">
        <f t="shared" si="835"/>
        <v>0</v>
      </c>
      <c r="BT1176" s="2">
        <f t="shared" si="835"/>
        <v>0</v>
      </c>
      <c r="BU1176" s="2">
        <f t="shared" si="835"/>
        <v>0</v>
      </c>
      <c r="BV1176" s="2">
        <f t="shared" si="835"/>
        <v>0</v>
      </c>
      <c r="BW1176" s="2">
        <f t="shared" si="835"/>
        <v>0</v>
      </c>
      <c r="BX1176" s="2">
        <f t="shared" si="835"/>
        <v>0</v>
      </c>
      <c r="BY1176" s="2">
        <f t="shared" si="835"/>
        <v>0</v>
      </c>
      <c r="BZ1176" s="2">
        <f t="shared" si="835"/>
        <v>0</v>
      </c>
      <c r="CA1176" s="2">
        <f t="shared" ref="CA1176:DF1176" si="836">CA1181</f>
        <v>2810.05</v>
      </c>
      <c r="CB1176" s="2">
        <f t="shared" si="836"/>
        <v>2810.05</v>
      </c>
      <c r="CC1176" s="2">
        <f t="shared" si="836"/>
        <v>0</v>
      </c>
      <c r="CD1176" s="2">
        <f t="shared" si="836"/>
        <v>0</v>
      </c>
      <c r="CE1176" s="2">
        <f t="shared" si="836"/>
        <v>611.79999999999995</v>
      </c>
      <c r="CF1176" s="2">
        <f t="shared" si="836"/>
        <v>611.79999999999995</v>
      </c>
      <c r="CG1176" s="2">
        <f t="shared" si="836"/>
        <v>0</v>
      </c>
      <c r="CH1176" s="2">
        <f t="shared" si="836"/>
        <v>611.79999999999995</v>
      </c>
      <c r="CI1176" s="2">
        <f t="shared" si="836"/>
        <v>0</v>
      </c>
      <c r="CJ1176" s="2">
        <f t="shared" si="836"/>
        <v>0</v>
      </c>
      <c r="CK1176" s="2">
        <f t="shared" si="836"/>
        <v>0</v>
      </c>
      <c r="CL1176" s="2">
        <f t="shared" si="836"/>
        <v>0</v>
      </c>
      <c r="CM1176" s="2">
        <f t="shared" si="836"/>
        <v>0</v>
      </c>
      <c r="CN1176" s="2">
        <f t="shared" si="836"/>
        <v>0</v>
      </c>
      <c r="CO1176" s="2">
        <f t="shared" si="836"/>
        <v>0</v>
      </c>
      <c r="CP1176" s="2">
        <f t="shared" si="836"/>
        <v>0</v>
      </c>
      <c r="CQ1176" s="2">
        <f t="shared" si="836"/>
        <v>0</v>
      </c>
      <c r="CR1176" s="2">
        <f t="shared" si="836"/>
        <v>0</v>
      </c>
      <c r="CS1176" s="2">
        <f t="shared" si="836"/>
        <v>0</v>
      </c>
      <c r="CT1176" s="2">
        <f t="shared" si="836"/>
        <v>0</v>
      </c>
      <c r="CU1176" s="2">
        <f t="shared" si="836"/>
        <v>0</v>
      </c>
      <c r="CV1176" s="2">
        <f t="shared" si="836"/>
        <v>0</v>
      </c>
      <c r="CW1176" s="2">
        <f t="shared" si="836"/>
        <v>0</v>
      </c>
      <c r="CX1176" s="2">
        <f t="shared" si="836"/>
        <v>0</v>
      </c>
      <c r="CY1176" s="2">
        <f t="shared" si="836"/>
        <v>0</v>
      </c>
      <c r="CZ1176" s="2">
        <f t="shared" si="836"/>
        <v>0</v>
      </c>
      <c r="DA1176" s="2">
        <f t="shared" si="836"/>
        <v>0</v>
      </c>
      <c r="DB1176" s="2">
        <f t="shared" si="836"/>
        <v>0</v>
      </c>
      <c r="DC1176" s="2">
        <f t="shared" si="836"/>
        <v>0</v>
      </c>
      <c r="DD1176" s="2">
        <f t="shared" si="836"/>
        <v>0</v>
      </c>
      <c r="DE1176" s="2">
        <f t="shared" si="836"/>
        <v>0</v>
      </c>
      <c r="DF1176" s="2">
        <f t="shared" si="836"/>
        <v>0</v>
      </c>
      <c r="DG1176" s="3">
        <f t="shared" ref="DG1176:EL1176" si="837">DG1181</f>
        <v>0</v>
      </c>
      <c r="DH1176" s="3">
        <f t="shared" si="837"/>
        <v>0</v>
      </c>
      <c r="DI1176" s="3">
        <f t="shared" si="837"/>
        <v>0</v>
      </c>
      <c r="DJ1176" s="3">
        <f t="shared" si="837"/>
        <v>0</v>
      </c>
      <c r="DK1176" s="3">
        <f t="shared" si="837"/>
        <v>0</v>
      </c>
      <c r="DL1176" s="3">
        <f t="shared" si="837"/>
        <v>0</v>
      </c>
      <c r="DM1176" s="3">
        <f t="shared" si="837"/>
        <v>0</v>
      </c>
      <c r="DN1176" s="3">
        <f t="shared" si="837"/>
        <v>0</v>
      </c>
      <c r="DO1176" s="3">
        <f t="shared" si="837"/>
        <v>0</v>
      </c>
      <c r="DP1176" s="3">
        <f t="shared" si="837"/>
        <v>0</v>
      </c>
      <c r="DQ1176" s="3">
        <f t="shared" si="837"/>
        <v>0</v>
      </c>
      <c r="DR1176" s="3">
        <f t="shared" si="837"/>
        <v>0</v>
      </c>
      <c r="DS1176" s="3">
        <f t="shared" si="837"/>
        <v>0</v>
      </c>
      <c r="DT1176" s="3">
        <f t="shared" si="837"/>
        <v>0</v>
      </c>
      <c r="DU1176" s="3">
        <f t="shared" si="837"/>
        <v>0</v>
      </c>
      <c r="DV1176" s="3">
        <f t="shared" si="837"/>
        <v>0</v>
      </c>
      <c r="DW1176" s="3">
        <f t="shared" si="837"/>
        <v>0</v>
      </c>
      <c r="DX1176" s="3">
        <f t="shared" si="837"/>
        <v>0</v>
      </c>
      <c r="DY1176" s="3">
        <f t="shared" si="837"/>
        <v>0</v>
      </c>
      <c r="DZ1176" s="3">
        <f t="shared" si="837"/>
        <v>0</v>
      </c>
      <c r="EA1176" s="3">
        <f t="shared" si="837"/>
        <v>0</v>
      </c>
      <c r="EB1176" s="3">
        <f t="shared" si="837"/>
        <v>0</v>
      </c>
      <c r="EC1176" s="3">
        <f t="shared" si="837"/>
        <v>0</v>
      </c>
      <c r="ED1176" s="3">
        <f t="shared" si="837"/>
        <v>0</v>
      </c>
      <c r="EE1176" s="3">
        <f t="shared" si="837"/>
        <v>0</v>
      </c>
      <c r="EF1176" s="3">
        <f t="shared" si="837"/>
        <v>0</v>
      </c>
      <c r="EG1176" s="3">
        <f t="shared" si="837"/>
        <v>0</v>
      </c>
      <c r="EH1176" s="3">
        <f t="shared" si="837"/>
        <v>0</v>
      </c>
      <c r="EI1176" s="3">
        <f t="shared" si="837"/>
        <v>0</v>
      </c>
      <c r="EJ1176" s="3">
        <f t="shared" si="837"/>
        <v>0</v>
      </c>
      <c r="EK1176" s="3">
        <f t="shared" si="837"/>
        <v>0</v>
      </c>
      <c r="EL1176" s="3">
        <f t="shared" si="837"/>
        <v>0</v>
      </c>
      <c r="EM1176" s="3">
        <f t="shared" ref="EM1176:FR1176" si="838">EM1181</f>
        <v>0</v>
      </c>
      <c r="EN1176" s="3">
        <f t="shared" si="838"/>
        <v>0</v>
      </c>
      <c r="EO1176" s="3">
        <f t="shared" si="838"/>
        <v>0</v>
      </c>
      <c r="EP1176" s="3">
        <f t="shared" si="838"/>
        <v>0</v>
      </c>
      <c r="EQ1176" s="3">
        <f t="shared" si="838"/>
        <v>0</v>
      </c>
      <c r="ER1176" s="3">
        <f t="shared" si="838"/>
        <v>0</v>
      </c>
      <c r="ES1176" s="3">
        <f t="shared" si="838"/>
        <v>0</v>
      </c>
      <c r="ET1176" s="3">
        <f t="shared" si="838"/>
        <v>0</v>
      </c>
      <c r="EU1176" s="3">
        <f t="shared" si="838"/>
        <v>0</v>
      </c>
      <c r="EV1176" s="3">
        <f t="shared" si="838"/>
        <v>0</v>
      </c>
      <c r="EW1176" s="3">
        <f t="shared" si="838"/>
        <v>0</v>
      </c>
      <c r="EX1176" s="3">
        <f t="shared" si="838"/>
        <v>0</v>
      </c>
      <c r="EY1176" s="3">
        <f t="shared" si="838"/>
        <v>0</v>
      </c>
      <c r="EZ1176" s="3">
        <f t="shared" si="838"/>
        <v>0</v>
      </c>
      <c r="FA1176" s="3">
        <f t="shared" si="838"/>
        <v>0</v>
      </c>
      <c r="FB1176" s="3">
        <f t="shared" si="838"/>
        <v>0</v>
      </c>
      <c r="FC1176" s="3">
        <f t="shared" si="838"/>
        <v>0</v>
      </c>
      <c r="FD1176" s="3">
        <f t="shared" si="838"/>
        <v>0</v>
      </c>
      <c r="FE1176" s="3">
        <f t="shared" si="838"/>
        <v>0</v>
      </c>
      <c r="FF1176" s="3">
        <f t="shared" si="838"/>
        <v>0</v>
      </c>
      <c r="FG1176" s="3">
        <f t="shared" si="838"/>
        <v>0</v>
      </c>
      <c r="FH1176" s="3">
        <f t="shared" si="838"/>
        <v>0</v>
      </c>
      <c r="FI1176" s="3">
        <f t="shared" si="838"/>
        <v>0</v>
      </c>
      <c r="FJ1176" s="3">
        <f t="shared" si="838"/>
        <v>0</v>
      </c>
      <c r="FK1176" s="3">
        <f t="shared" si="838"/>
        <v>0</v>
      </c>
      <c r="FL1176" s="3">
        <f t="shared" si="838"/>
        <v>0</v>
      </c>
      <c r="FM1176" s="3">
        <f t="shared" si="838"/>
        <v>0</v>
      </c>
      <c r="FN1176" s="3">
        <f t="shared" si="838"/>
        <v>0</v>
      </c>
      <c r="FO1176" s="3">
        <f t="shared" si="838"/>
        <v>0</v>
      </c>
      <c r="FP1176" s="3">
        <f t="shared" si="838"/>
        <v>0</v>
      </c>
      <c r="FQ1176" s="3">
        <f t="shared" si="838"/>
        <v>0</v>
      </c>
      <c r="FR1176" s="3">
        <f t="shared" si="838"/>
        <v>0</v>
      </c>
      <c r="FS1176" s="3">
        <f t="shared" ref="FS1176:GX1176" si="839">FS1181</f>
        <v>0</v>
      </c>
      <c r="FT1176" s="3">
        <f t="shared" si="839"/>
        <v>0</v>
      </c>
      <c r="FU1176" s="3">
        <f t="shared" si="839"/>
        <v>0</v>
      </c>
      <c r="FV1176" s="3">
        <f t="shared" si="839"/>
        <v>0</v>
      </c>
      <c r="FW1176" s="3">
        <f t="shared" si="839"/>
        <v>0</v>
      </c>
      <c r="FX1176" s="3">
        <f t="shared" si="839"/>
        <v>0</v>
      </c>
      <c r="FY1176" s="3">
        <f t="shared" si="839"/>
        <v>0</v>
      </c>
      <c r="FZ1176" s="3">
        <f t="shared" si="839"/>
        <v>0</v>
      </c>
      <c r="GA1176" s="3">
        <f t="shared" si="839"/>
        <v>0</v>
      </c>
      <c r="GB1176" s="3">
        <f t="shared" si="839"/>
        <v>0</v>
      </c>
      <c r="GC1176" s="3">
        <f t="shared" si="839"/>
        <v>0</v>
      </c>
      <c r="GD1176" s="3">
        <f t="shared" si="839"/>
        <v>0</v>
      </c>
      <c r="GE1176" s="3">
        <f t="shared" si="839"/>
        <v>0</v>
      </c>
      <c r="GF1176" s="3">
        <f t="shared" si="839"/>
        <v>0</v>
      </c>
      <c r="GG1176" s="3">
        <f t="shared" si="839"/>
        <v>0</v>
      </c>
      <c r="GH1176" s="3">
        <f t="shared" si="839"/>
        <v>0</v>
      </c>
      <c r="GI1176" s="3">
        <f t="shared" si="839"/>
        <v>0</v>
      </c>
      <c r="GJ1176" s="3">
        <f t="shared" si="839"/>
        <v>0</v>
      </c>
      <c r="GK1176" s="3">
        <f t="shared" si="839"/>
        <v>0</v>
      </c>
      <c r="GL1176" s="3">
        <f t="shared" si="839"/>
        <v>0</v>
      </c>
      <c r="GM1176" s="3">
        <f t="shared" si="839"/>
        <v>0</v>
      </c>
      <c r="GN1176" s="3">
        <f t="shared" si="839"/>
        <v>0</v>
      </c>
      <c r="GO1176" s="3">
        <f t="shared" si="839"/>
        <v>0</v>
      </c>
      <c r="GP1176" s="3">
        <f t="shared" si="839"/>
        <v>0</v>
      </c>
      <c r="GQ1176" s="3">
        <f t="shared" si="839"/>
        <v>0</v>
      </c>
      <c r="GR1176" s="3">
        <f t="shared" si="839"/>
        <v>0</v>
      </c>
      <c r="GS1176" s="3">
        <f t="shared" si="839"/>
        <v>0</v>
      </c>
      <c r="GT1176" s="3">
        <f t="shared" si="839"/>
        <v>0</v>
      </c>
      <c r="GU1176" s="3">
        <f t="shared" si="839"/>
        <v>0</v>
      </c>
      <c r="GV1176" s="3">
        <f t="shared" si="839"/>
        <v>0</v>
      </c>
      <c r="GW1176" s="3">
        <f t="shared" si="839"/>
        <v>0</v>
      </c>
      <c r="GX1176" s="3">
        <f t="shared" si="839"/>
        <v>0</v>
      </c>
    </row>
    <row r="1178" spans="1:245" x14ac:dyDescent="0.2">
      <c r="A1178">
        <v>17</v>
      </c>
      <c r="B1178">
        <v>1</v>
      </c>
      <c r="E1178" t="s">
        <v>180</v>
      </c>
      <c r="F1178" t="s">
        <v>367</v>
      </c>
      <c r="G1178" t="s">
        <v>368</v>
      </c>
      <c r="H1178" t="s">
        <v>65</v>
      </c>
      <c r="I1178">
        <f>ROUND(0.979/100,9)</f>
        <v>9.7900000000000001E-3</v>
      </c>
      <c r="J1178">
        <v>0</v>
      </c>
      <c r="K1178">
        <f>ROUND(0.979/100,9)</f>
        <v>9.7900000000000001E-3</v>
      </c>
      <c r="O1178">
        <f>ROUND(CP1178,2)</f>
        <v>1002.77</v>
      </c>
      <c r="P1178">
        <f>ROUND((ROUND((AC1178*AW1178*I1178),2)*BC1178),2)</f>
        <v>16.63</v>
      </c>
      <c r="Q1178">
        <f>(ROUND((ROUND(((ET1178)*AV1178*I1178),2)*BB1178),2)+ROUND((ROUND(((AE1178-(EU1178))*AV1178*I1178),2)*BS1178),2))</f>
        <v>39.78</v>
      </c>
      <c r="R1178">
        <f>ROUND((ROUND((AE1178*AV1178*I1178),2)*BS1178),2)</f>
        <v>0.48</v>
      </c>
      <c r="S1178">
        <f>ROUND((ROUND((AF1178*AV1178*I1178),2)*BA1178),2)</f>
        <v>946.36</v>
      </c>
      <c r="T1178">
        <f>ROUND(CU1178*I1178,2)</f>
        <v>0</v>
      </c>
      <c r="U1178">
        <f>CV1178*I1178</f>
        <v>1.38376755</v>
      </c>
      <c r="V1178">
        <f>CW1178*I1178</f>
        <v>0</v>
      </c>
      <c r="W1178">
        <f>ROUND(CX1178*I1178,2)</f>
        <v>0</v>
      </c>
      <c r="X1178">
        <f>ROUND(CY1178,2)</f>
        <v>823.33</v>
      </c>
      <c r="Y1178">
        <f>ROUND(CZ1178,2)</f>
        <v>388.01</v>
      </c>
      <c r="AA1178">
        <v>44842498</v>
      </c>
      <c r="AB1178">
        <f>ROUND((AC1178+AD1178+AF1178),6)</f>
        <v>2844.41</v>
      </c>
      <c r="AC1178">
        <f>ROUND((ES1178),6)</f>
        <v>515.12</v>
      </c>
      <c r="AD1178">
        <f>ROUND((((ET1178)-(EU1178))+AE1178),6)</f>
        <v>398.38</v>
      </c>
      <c r="AE1178">
        <f>ROUND((EU1178),6)</f>
        <v>0.8</v>
      </c>
      <c r="AF1178">
        <f>ROUND((EV1178),6)</f>
        <v>1930.91</v>
      </c>
      <c r="AG1178">
        <f>ROUND((AP1178),6)</f>
        <v>0</v>
      </c>
      <c r="AH1178">
        <f>(EW1178)</f>
        <v>135</v>
      </c>
      <c r="AI1178">
        <f>(EX1178)</f>
        <v>0</v>
      </c>
      <c r="AJ1178">
        <f>(AS1178)</f>
        <v>0</v>
      </c>
      <c r="AK1178">
        <v>2844.41</v>
      </c>
      <c r="AL1178">
        <v>515.12</v>
      </c>
      <c r="AM1178">
        <v>398.38</v>
      </c>
      <c r="AN1178">
        <v>0.8</v>
      </c>
      <c r="AO1178">
        <v>1930.91</v>
      </c>
      <c r="AP1178">
        <v>0</v>
      </c>
      <c r="AQ1178">
        <v>135</v>
      </c>
      <c r="AR1178">
        <v>0</v>
      </c>
      <c r="AS1178">
        <v>0</v>
      </c>
      <c r="AT1178">
        <v>87</v>
      </c>
      <c r="AU1178">
        <v>41</v>
      </c>
      <c r="AV1178">
        <v>1.0469999999999999</v>
      </c>
      <c r="AW1178">
        <v>1</v>
      </c>
      <c r="AZ1178">
        <v>1</v>
      </c>
      <c r="BA1178">
        <v>47.82</v>
      </c>
      <c r="BB1178">
        <v>9.75</v>
      </c>
      <c r="BC1178">
        <v>3.3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369</v>
      </c>
      <c r="BM1178">
        <v>99</v>
      </c>
      <c r="BN1178">
        <v>0</v>
      </c>
      <c r="BO1178" t="s">
        <v>367</v>
      </c>
      <c r="BP1178">
        <v>1</v>
      </c>
      <c r="BQ1178">
        <v>30</v>
      </c>
      <c r="BR1178">
        <v>0</v>
      </c>
      <c r="BS1178">
        <v>47.82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41</v>
      </c>
      <c r="CB1178" t="s">
        <v>3</v>
      </c>
      <c r="CE1178">
        <v>30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1002.77</v>
      </c>
      <c r="CQ1178">
        <f>ROUND((ROUND((AC1178*AW1178*1),2)*BC1178),2)</f>
        <v>1699.9</v>
      </c>
      <c r="CR1178">
        <f>(ROUND((ROUND(((ET1178)*AV1178*1),2)*BB1178),2)+ROUND((ROUND(((AE1178-(EU1178))*AV1178*1),2)*BS1178),2))</f>
        <v>4066.73</v>
      </c>
      <c r="CS1178">
        <f>ROUND((ROUND((AE1178*AV1178*1),2)*BS1178),2)</f>
        <v>40.17</v>
      </c>
      <c r="CT1178">
        <f>ROUND((ROUND((AF1178*AV1178*1),2)*BA1178),2)</f>
        <v>96675.78</v>
      </c>
      <c r="CU1178">
        <f>AG1178</f>
        <v>0</v>
      </c>
      <c r="CV1178">
        <f>(AH1178*AV1178)</f>
        <v>141.345</v>
      </c>
      <c r="CW1178">
        <f>AI1178</f>
        <v>0</v>
      </c>
      <c r="CX1178">
        <f>AJ1178</f>
        <v>0</v>
      </c>
      <c r="CY1178">
        <f>S1178*(BZ1178/100)</f>
        <v>823.33320000000003</v>
      </c>
      <c r="CZ1178">
        <f>S1178*(CA1178/100)</f>
        <v>388.00759999999997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105</v>
      </c>
      <c r="DO1178">
        <v>77</v>
      </c>
      <c r="DP1178">
        <v>1.0469999999999999</v>
      </c>
      <c r="DQ1178">
        <v>1</v>
      </c>
      <c r="DU1178">
        <v>1013</v>
      </c>
      <c r="DV1178" t="s">
        <v>65</v>
      </c>
      <c r="DW1178" t="s">
        <v>65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40698485</v>
      </c>
      <c r="EF1178">
        <v>30</v>
      </c>
      <c r="EG1178" t="s">
        <v>17</v>
      </c>
      <c r="EH1178">
        <v>0</v>
      </c>
      <c r="EI1178" t="s">
        <v>3</v>
      </c>
      <c r="EJ1178">
        <v>1</v>
      </c>
      <c r="EK1178">
        <v>99</v>
      </c>
      <c r="EL1178" t="s">
        <v>370</v>
      </c>
      <c r="EM1178" t="s">
        <v>371</v>
      </c>
      <c r="EO1178" t="s">
        <v>3</v>
      </c>
      <c r="EQ1178">
        <v>0</v>
      </c>
      <c r="ER1178">
        <v>2844.41</v>
      </c>
      <c r="ES1178">
        <v>515.12</v>
      </c>
      <c r="ET1178">
        <v>398.38</v>
      </c>
      <c r="EU1178">
        <v>0.8</v>
      </c>
      <c r="EV1178">
        <v>1930.91</v>
      </c>
      <c r="EW1178">
        <v>135</v>
      </c>
      <c r="EX1178">
        <v>0</v>
      </c>
      <c r="EY1178">
        <v>0</v>
      </c>
      <c r="FQ1178">
        <v>0</v>
      </c>
      <c r="FR1178">
        <v>0</v>
      </c>
      <c r="FS1178">
        <v>0</v>
      </c>
      <c r="FX1178">
        <v>105</v>
      </c>
      <c r="FY1178">
        <v>77</v>
      </c>
      <c r="GA1178" t="s">
        <v>3</v>
      </c>
      <c r="GD1178">
        <v>0</v>
      </c>
      <c r="GF1178">
        <v>758774285</v>
      </c>
      <c r="GG1178">
        <v>2</v>
      </c>
      <c r="GH1178">
        <v>1</v>
      </c>
      <c r="GI1178">
        <v>2</v>
      </c>
      <c r="GJ1178">
        <v>0</v>
      </c>
      <c r="GK1178">
        <f>ROUND(R1178*(R12)/100,2)</f>
        <v>0.77</v>
      </c>
      <c r="GL1178">
        <f>ROUND(IF(AND(BH1178=3,BI1178=3,FS1178&lt;&gt;0),P1178,0),2)</f>
        <v>0</v>
      </c>
      <c r="GM1178">
        <f>ROUND(O1178+X1178+Y1178+GK1178,2)+GX1178</f>
        <v>2214.88</v>
      </c>
      <c r="GN1178">
        <f>IF(OR(BI1178=0,BI1178=1),GM1178-GX1178,0)</f>
        <v>2214.88</v>
      </c>
      <c r="GO1178">
        <f>IF(BI1178=2,GM1178-GX1178,0)</f>
        <v>0</v>
      </c>
      <c r="GP1178">
        <f>IF(BI1178=4,GM1178-GX1178,0)</f>
        <v>0</v>
      </c>
      <c r="GR1178">
        <v>0</v>
      </c>
      <c r="GS1178">
        <v>3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M1178" t="s">
        <v>3</v>
      </c>
      <c r="HN1178" t="s">
        <v>3</v>
      </c>
      <c r="HO1178" t="s">
        <v>3</v>
      </c>
      <c r="HP1178" t="s">
        <v>3</v>
      </c>
      <c r="HQ1178" t="s">
        <v>3</v>
      </c>
      <c r="HS1178">
        <v>0</v>
      </c>
      <c r="IK1178">
        <v>0</v>
      </c>
    </row>
    <row r="1179" spans="1:245" x14ac:dyDescent="0.2">
      <c r="A1179">
        <v>17</v>
      </c>
      <c r="B1179">
        <v>1</v>
      </c>
      <c r="E1179" t="s">
        <v>36</v>
      </c>
      <c r="F1179" t="s">
        <v>372</v>
      </c>
      <c r="G1179" t="s">
        <v>373</v>
      </c>
      <c r="H1179" t="s">
        <v>230</v>
      </c>
      <c r="I1179">
        <f>ROUND(ROUND(I1178*100*1.36,3),9)</f>
        <v>1.331</v>
      </c>
      <c r="J1179">
        <v>0</v>
      </c>
      <c r="K1179">
        <f>ROUND(ROUND(I1178*100*1.36,3),9)</f>
        <v>1.331</v>
      </c>
      <c r="O1179">
        <f>ROUND(CP1179,2)</f>
        <v>595.16999999999996</v>
      </c>
      <c r="P1179">
        <f>ROUND((ROUND((AC1179*AW1179*I1179),2)*BC1179),2)</f>
        <v>595.16999999999996</v>
      </c>
      <c r="Q1179">
        <f>(ROUND((ROUND(((ET1179)*AV1179*I1179),2)*BB1179),2)+ROUND((ROUND(((AE1179-(EU1179))*AV1179*I1179),2)*BS1179),2))</f>
        <v>0</v>
      </c>
      <c r="R1179">
        <f>ROUND((ROUND((AE1179*AV1179*I1179),2)*BS1179),2)</f>
        <v>0</v>
      </c>
      <c r="S1179">
        <f>ROUND((ROUND((AF1179*AV1179*I1179),2)*BA1179),2)</f>
        <v>0</v>
      </c>
      <c r="T1179">
        <f>ROUND(CU1179*I1179,2)</f>
        <v>0</v>
      </c>
      <c r="U1179">
        <f>CV1179*I1179</f>
        <v>0</v>
      </c>
      <c r="V1179">
        <f>CW1179*I1179</f>
        <v>0</v>
      </c>
      <c r="W1179">
        <f>ROUND(CX1179*I1179,2)</f>
        <v>0</v>
      </c>
      <c r="X1179">
        <f>ROUND(CY1179,2)</f>
        <v>0</v>
      </c>
      <c r="Y1179">
        <f>ROUND(CZ1179,2)</f>
        <v>0</v>
      </c>
      <c r="AA1179">
        <v>44842498</v>
      </c>
      <c r="AB1179">
        <f>ROUND((AC1179+AD1179+AF1179),6)</f>
        <v>45.257399999999997</v>
      </c>
      <c r="AC1179">
        <f>ROUND(((ES1179*1.02)),6)</f>
        <v>45.257399999999997</v>
      </c>
      <c r="AD1179">
        <f>ROUND((((ET1179)-(EU1179))+AE1179),6)</f>
        <v>0</v>
      </c>
      <c r="AE1179">
        <f>ROUND((EU1179),6)</f>
        <v>0</v>
      </c>
      <c r="AF1179">
        <f>ROUND((EV1179),6)</f>
        <v>0</v>
      </c>
      <c r="AG1179">
        <f>ROUND((AP1179),6)</f>
        <v>0</v>
      </c>
      <c r="AH1179">
        <f>(EW1179)</f>
        <v>0</v>
      </c>
      <c r="AI1179">
        <f>(EX1179)</f>
        <v>0</v>
      </c>
      <c r="AJ1179">
        <f>(AS1179)</f>
        <v>0</v>
      </c>
      <c r="AK1179">
        <v>44.37</v>
      </c>
      <c r="AL1179">
        <v>44.37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1</v>
      </c>
      <c r="AW1179">
        <v>1</v>
      </c>
      <c r="AZ1179">
        <v>1</v>
      </c>
      <c r="BA1179">
        <v>1</v>
      </c>
      <c r="BB1179">
        <v>1</v>
      </c>
      <c r="BC1179">
        <v>9.8800000000000008</v>
      </c>
      <c r="BD1179" t="s">
        <v>3</v>
      </c>
      <c r="BE1179" t="s">
        <v>3</v>
      </c>
      <c r="BF1179" t="s">
        <v>3</v>
      </c>
      <c r="BG1179" t="s">
        <v>3</v>
      </c>
      <c r="BH1179">
        <v>3</v>
      </c>
      <c r="BI1179">
        <v>1</v>
      </c>
      <c r="BJ1179" t="s">
        <v>3</v>
      </c>
      <c r="BM1179">
        <v>400002</v>
      </c>
      <c r="BN1179">
        <v>0</v>
      </c>
      <c r="BO1179" t="s">
        <v>3</v>
      </c>
      <c r="BP1179">
        <v>0</v>
      </c>
      <c r="BQ1179">
        <v>202</v>
      </c>
      <c r="BR1179">
        <v>0</v>
      </c>
      <c r="BS1179">
        <v>1</v>
      </c>
      <c r="BT1179">
        <v>1</v>
      </c>
      <c r="BU1179">
        <v>1</v>
      </c>
      <c r="BV1179">
        <v>1</v>
      </c>
      <c r="BW1179">
        <v>1</v>
      </c>
      <c r="BX1179">
        <v>1</v>
      </c>
      <c r="BY1179" t="s">
        <v>3</v>
      </c>
      <c r="BZ1179">
        <v>0</v>
      </c>
      <c r="CA1179">
        <v>0</v>
      </c>
      <c r="CB1179" t="s">
        <v>3</v>
      </c>
      <c r="CE1179">
        <v>30</v>
      </c>
      <c r="CF1179">
        <v>0</v>
      </c>
      <c r="CG1179">
        <v>0</v>
      </c>
      <c r="CM1179">
        <v>0</v>
      </c>
      <c r="CN1179" t="s">
        <v>3</v>
      </c>
      <c r="CO1179">
        <v>0</v>
      </c>
      <c r="CP1179">
        <f>(P1179+Q1179+S1179)</f>
        <v>595.16999999999996</v>
      </c>
      <c r="CQ1179">
        <f>ROUND((ROUND((AC1179*AW1179*1),2)*BC1179),2)</f>
        <v>447.17</v>
      </c>
      <c r="CR1179">
        <f>(ROUND((ROUND(((ET1179)*AV1179*1),2)*BB1179),2)+ROUND((ROUND(((AE1179-(EU1179))*AV1179*1),2)*BS1179),2))</f>
        <v>0</v>
      </c>
      <c r="CS1179">
        <f>ROUND((ROUND((AE1179*AV1179*1),2)*BS1179),2)</f>
        <v>0</v>
      </c>
      <c r="CT1179">
        <f>ROUND((ROUND((AF1179*AV1179*1),2)*BA1179),2)</f>
        <v>0</v>
      </c>
      <c r="CU1179">
        <f>AG1179</f>
        <v>0</v>
      </c>
      <c r="CV1179">
        <f>(AH1179*AV1179)</f>
        <v>0</v>
      </c>
      <c r="CW1179">
        <f>AI1179</f>
        <v>0</v>
      </c>
      <c r="CX1179">
        <f>AJ1179</f>
        <v>0</v>
      </c>
      <c r="CY1179">
        <f>S1179*(BZ1179/100)</f>
        <v>0</v>
      </c>
      <c r="CZ1179">
        <f>S1179*(CA1179/100)</f>
        <v>0</v>
      </c>
      <c r="DC1179" t="s">
        <v>3</v>
      </c>
      <c r="DD1179" t="s">
        <v>351</v>
      </c>
      <c r="DE1179" t="s">
        <v>3</v>
      </c>
      <c r="DF1179" t="s">
        <v>3</v>
      </c>
      <c r="DG1179" t="s">
        <v>3</v>
      </c>
      <c r="DH1179" t="s">
        <v>3</v>
      </c>
      <c r="DI1179" t="s">
        <v>3</v>
      </c>
      <c r="DJ1179" t="s">
        <v>3</v>
      </c>
      <c r="DK1179" t="s">
        <v>3</v>
      </c>
      <c r="DL1179" t="s">
        <v>3</v>
      </c>
      <c r="DM1179" t="s">
        <v>3</v>
      </c>
      <c r="DN1179">
        <v>0</v>
      </c>
      <c r="DO1179">
        <v>0</v>
      </c>
      <c r="DP1179">
        <v>1</v>
      </c>
      <c r="DQ1179">
        <v>1</v>
      </c>
      <c r="DU1179">
        <v>1009</v>
      </c>
      <c r="DV1179" t="s">
        <v>230</v>
      </c>
      <c r="DW1179" t="s">
        <v>230</v>
      </c>
      <c r="DX1179">
        <v>1</v>
      </c>
      <c r="DZ1179" t="s">
        <v>3</v>
      </c>
      <c r="EA1179" t="s">
        <v>3</v>
      </c>
      <c r="EB1179" t="s">
        <v>3</v>
      </c>
      <c r="EC1179" t="s">
        <v>3</v>
      </c>
      <c r="EE1179">
        <v>40700353</v>
      </c>
      <c r="EF1179">
        <v>202</v>
      </c>
      <c r="EG1179" t="s">
        <v>352</v>
      </c>
      <c r="EH1179">
        <v>0</v>
      </c>
      <c r="EI1179" t="s">
        <v>3</v>
      </c>
      <c r="EJ1179">
        <v>1</v>
      </c>
      <c r="EK1179">
        <v>400002</v>
      </c>
      <c r="EL1179" t="s">
        <v>353</v>
      </c>
      <c r="EM1179" t="s">
        <v>352</v>
      </c>
      <c r="EO1179" t="s">
        <v>3</v>
      </c>
      <c r="EQ1179">
        <v>0</v>
      </c>
      <c r="ER1179">
        <v>44.37</v>
      </c>
      <c r="ES1179">
        <v>44.37</v>
      </c>
      <c r="ET1179">
        <v>0</v>
      </c>
      <c r="EU1179">
        <v>0</v>
      </c>
      <c r="EV1179">
        <v>0</v>
      </c>
      <c r="EW1179">
        <v>0</v>
      </c>
      <c r="EX1179">
        <v>0</v>
      </c>
      <c r="EY1179">
        <v>0</v>
      </c>
      <c r="EZ1179">
        <v>5</v>
      </c>
      <c r="FC1179">
        <v>1</v>
      </c>
      <c r="FD1179">
        <v>18</v>
      </c>
      <c r="FF1179">
        <v>526</v>
      </c>
      <c r="FQ1179">
        <v>0</v>
      </c>
      <c r="FR1179">
        <v>0</v>
      </c>
      <c r="FS1179">
        <v>0</v>
      </c>
      <c r="FX1179">
        <v>0</v>
      </c>
      <c r="FY1179">
        <v>0</v>
      </c>
      <c r="GA1179" t="s">
        <v>610</v>
      </c>
      <c r="GD1179">
        <v>0</v>
      </c>
      <c r="GF1179">
        <v>-1519308922</v>
      </c>
      <c r="GG1179">
        <v>2</v>
      </c>
      <c r="GH1179">
        <v>3</v>
      </c>
      <c r="GI1179">
        <v>3</v>
      </c>
      <c r="GJ1179">
        <v>0</v>
      </c>
      <c r="GK1179">
        <f>ROUND(R1179*(R12)/100,2)</f>
        <v>0</v>
      </c>
      <c r="GL1179">
        <f>ROUND(IF(AND(BH1179=3,BI1179=3,FS1179&lt;&gt;0),P1179,0),2)</f>
        <v>0</v>
      </c>
      <c r="GM1179">
        <f>ROUND(O1179+X1179+Y1179+GK1179,2)+GX1179</f>
        <v>595.16999999999996</v>
      </c>
      <c r="GN1179">
        <f>IF(OR(BI1179=0,BI1179=1),GM1179-GX1179,0)</f>
        <v>595.16999999999996</v>
      </c>
      <c r="GO1179">
        <f>IF(BI1179=2,GM1179-GX1179,0)</f>
        <v>0</v>
      </c>
      <c r="GP1179">
        <f>IF(BI1179=4,GM1179-GX1179,0)</f>
        <v>0</v>
      </c>
      <c r="GR1179">
        <v>1</v>
      </c>
      <c r="GS1179">
        <v>1</v>
      </c>
      <c r="GT1179">
        <v>0</v>
      </c>
      <c r="GU1179" t="s">
        <v>3</v>
      </c>
      <c r="GV1179">
        <f>ROUND((GT1179),6)</f>
        <v>0</v>
      </c>
      <c r="GW1179">
        <v>1</v>
      </c>
      <c r="GX1179">
        <f>ROUND(HC1179*I1179,2)</f>
        <v>0</v>
      </c>
      <c r="HA1179">
        <v>0</v>
      </c>
      <c r="HB1179">
        <v>0</v>
      </c>
      <c r="HC1179">
        <f>GV1179*GW1179</f>
        <v>0</v>
      </c>
      <c r="HE1179" t="s">
        <v>355</v>
      </c>
      <c r="HF1179" t="s">
        <v>355</v>
      </c>
      <c r="HM1179" t="s">
        <v>3</v>
      </c>
      <c r="HN1179" t="s">
        <v>3</v>
      </c>
      <c r="HO1179" t="s">
        <v>3</v>
      </c>
      <c r="HP1179" t="s">
        <v>3</v>
      </c>
      <c r="HQ1179" t="s">
        <v>3</v>
      </c>
      <c r="HS1179">
        <v>0</v>
      </c>
      <c r="IK1179">
        <v>0</v>
      </c>
    </row>
    <row r="1181" spans="1:245" x14ac:dyDescent="0.2">
      <c r="A1181" s="2">
        <v>51</v>
      </c>
      <c r="B1181" s="2">
        <f>B1174</f>
        <v>1</v>
      </c>
      <c r="C1181" s="2">
        <f>A1174</f>
        <v>4</v>
      </c>
      <c r="D1181" s="2">
        <f>ROW(A1174)</f>
        <v>1174</v>
      </c>
      <c r="E1181" s="2"/>
      <c r="F1181" s="2" t="str">
        <f>IF(F1174&lt;&gt;"",F1174,"")</f>
        <v>Новый раздел</v>
      </c>
      <c r="G1181" s="2" t="str">
        <f>IF(G1174&lt;&gt;"",G1174,"")</f>
        <v>Строительные работы</v>
      </c>
      <c r="H1181" s="2">
        <v>0</v>
      </c>
      <c r="I1181" s="2"/>
      <c r="J1181" s="2"/>
      <c r="K1181" s="2"/>
      <c r="L1181" s="2"/>
      <c r="M1181" s="2"/>
      <c r="N1181" s="2"/>
      <c r="O1181" s="2">
        <f t="shared" ref="O1181:T1181" si="840">ROUND(AB1181,2)</f>
        <v>1597.94</v>
      </c>
      <c r="P1181" s="2">
        <f t="shared" si="840"/>
        <v>611.79999999999995</v>
      </c>
      <c r="Q1181" s="2">
        <f t="shared" si="840"/>
        <v>39.78</v>
      </c>
      <c r="R1181" s="2">
        <f t="shared" si="840"/>
        <v>0.48</v>
      </c>
      <c r="S1181" s="2">
        <f t="shared" si="840"/>
        <v>946.36</v>
      </c>
      <c r="T1181" s="2">
        <f t="shared" si="840"/>
        <v>0</v>
      </c>
      <c r="U1181" s="2">
        <f>AH1181</f>
        <v>1.38376755</v>
      </c>
      <c r="V1181" s="2">
        <f>AI1181</f>
        <v>0</v>
      </c>
      <c r="W1181" s="2">
        <f>ROUND(AJ1181,2)</f>
        <v>0</v>
      </c>
      <c r="X1181" s="2">
        <f>ROUND(AK1181,2)</f>
        <v>823.33</v>
      </c>
      <c r="Y1181" s="2">
        <f>ROUND(AL1181,2)</f>
        <v>388.01</v>
      </c>
      <c r="Z1181" s="2"/>
      <c r="AA1181" s="2"/>
      <c r="AB1181" s="2">
        <f>ROUND(SUMIF(AA1178:AA1179,"=44842498",O1178:O1179),2)</f>
        <v>1597.94</v>
      </c>
      <c r="AC1181" s="2">
        <f>ROUND(SUMIF(AA1178:AA1179,"=44842498",P1178:P1179),2)</f>
        <v>611.79999999999995</v>
      </c>
      <c r="AD1181" s="2">
        <f>ROUND(SUMIF(AA1178:AA1179,"=44842498",Q1178:Q1179),2)</f>
        <v>39.78</v>
      </c>
      <c r="AE1181" s="2">
        <f>ROUND(SUMIF(AA1178:AA1179,"=44842498",R1178:R1179),2)</f>
        <v>0.48</v>
      </c>
      <c r="AF1181" s="2">
        <f>ROUND(SUMIF(AA1178:AA1179,"=44842498",S1178:S1179),2)</f>
        <v>946.36</v>
      </c>
      <c r="AG1181" s="2">
        <f>ROUND(SUMIF(AA1178:AA1179,"=44842498",T1178:T1179),2)</f>
        <v>0</v>
      </c>
      <c r="AH1181" s="2">
        <f>SUMIF(AA1178:AA1179,"=44842498",U1178:U1179)</f>
        <v>1.38376755</v>
      </c>
      <c r="AI1181" s="2">
        <f>SUMIF(AA1178:AA1179,"=44842498",V1178:V1179)</f>
        <v>0</v>
      </c>
      <c r="AJ1181" s="2">
        <f>ROUND(SUMIF(AA1178:AA1179,"=44842498",W1178:W1179),2)</f>
        <v>0</v>
      </c>
      <c r="AK1181" s="2">
        <f>ROUND(SUMIF(AA1178:AA1179,"=44842498",X1178:X1179),2)</f>
        <v>823.33</v>
      </c>
      <c r="AL1181" s="2">
        <f>ROUND(SUMIF(AA1178:AA1179,"=44842498",Y1178:Y1179),2)</f>
        <v>388.01</v>
      </c>
      <c r="AM1181" s="2"/>
      <c r="AN1181" s="2"/>
      <c r="AO1181" s="2">
        <f t="shared" ref="AO1181:BD1181" si="841">ROUND(BX1181,2)</f>
        <v>0</v>
      </c>
      <c r="AP1181" s="2">
        <f t="shared" si="841"/>
        <v>0</v>
      </c>
      <c r="AQ1181" s="2">
        <f t="shared" si="841"/>
        <v>0</v>
      </c>
      <c r="AR1181" s="2">
        <f t="shared" si="841"/>
        <v>2810.05</v>
      </c>
      <c r="AS1181" s="2">
        <f t="shared" si="841"/>
        <v>2810.05</v>
      </c>
      <c r="AT1181" s="2">
        <f t="shared" si="841"/>
        <v>0</v>
      </c>
      <c r="AU1181" s="2">
        <f t="shared" si="841"/>
        <v>0</v>
      </c>
      <c r="AV1181" s="2">
        <f t="shared" si="841"/>
        <v>611.79999999999995</v>
      </c>
      <c r="AW1181" s="2">
        <f t="shared" si="841"/>
        <v>611.79999999999995</v>
      </c>
      <c r="AX1181" s="2">
        <f t="shared" si="841"/>
        <v>0</v>
      </c>
      <c r="AY1181" s="2">
        <f t="shared" si="841"/>
        <v>611.79999999999995</v>
      </c>
      <c r="AZ1181" s="2">
        <f t="shared" si="841"/>
        <v>0</v>
      </c>
      <c r="BA1181" s="2">
        <f t="shared" si="841"/>
        <v>0</v>
      </c>
      <c r="BB1181" s="2">
        <f t="shared" si="841"/>
        <v>0</v>
      </c>
      <c r="BC1181" s="2">
        <f t="shared" si="841"/>
        <v>0</v>
      </c>
      <c r="BD1181" s="2">
        <f t="shared" si="841"/>
        <v>0</v>
      </c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>
        <f>ROUND(SUMIF(AA1178:AA1179,"=44842498",FQ1178:FQ1179),2)</f>
        <v>0</v>
      </c>
      <c r="BY1181" s="2">
        <f>ROUND(SUMIF(AA1178:AA1179,"=44842498",FR1178:FR1179),2)</f>
        <v>0</v>
      </c>
      <c r="BZ1181" s="2">
        <f>ROUND(SUMIF(AA1178:AA1179,"=44842498",GL1178:GL1179),2)</f>
        <v>0</v>
      </c>
      <c r="CA1181" s="2">
        <f>ROUND(SUMIF(AA1178:AA1179,"=44842498",GM1178:GM1179),2)</f>
        <v>2810.05</v>
      </c>
      <c r="CB1181" s="2">
        <f>ROUND(SUMIF(AA1178:AA1179,"=44842498",GN1178:GN1179),2)</f>
        <v>2810.05</v>
      </c>
      <c r="CC1181" s="2">
        <f>ROUND(SUMIF(AA1178:AA1179,"=44842498",GO1178:GO1179),2)</f>
        <v>0</v>
      </c>
      <c r="CD1181" s="2">
        <f>ROUND(SUMIF(AA1178:AA1179,"=44842498",GP1178:GP1179),2)</f>
        <v>0</v>
      </c>
      <c r="CE1181" s="2">
        <f>AC1181-BX1181</f>
        <v>611.79999999999995</v>
      </c>
      <c r="CF1181" s="2">
        <f>AC1181-BY1181</f>
        <v>611.79999999999995</v>
      </c>
      <c r="CG1181" s="2">
        <f>BX1181-BZ1181</f>
        <v>0</v>
      </c>
      <c r="CH1181" s="2">
        <f>AC1181-BX1181-BY1181+BZ1181</f>
        <v>611.79999999999995</v>
      </c>
      <c r="CI1181" s="2">
        <f>BY1181-BZ1181</f>
        <v>0</v>
      </c>
      <c r="CJ1181" s="2">
        <f>ROUND(SUMIF(AA1178:AA1179,"=44842498",GX1178:GX1179),2)</f>
        <v>0</v>
      </c>
      <c r="CK1181" s="2">
        <f>ROUND(SUMIF(AA1178:AA1179,"=44842498",GY1178:GY1179),2)</f>
        <v>0</v>
      </c>
      <c r="CL1181" s="2">
        <f>ROUND(SUMIF(AA1178:AA1179,"=44842498",GZ1178:GZ1179),2)</f>
        <v>0</v>
      </c>
      <c r="CM1181" s="2">
        <f>ROUND(SUMIF(AA1178:AA1179,"=44842498",HD1178:HD1179),2)</f>
        <v>0</v>
      </c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>
        <v>0</v>
      </c>
    </row>
    <row r="1183" spans="1:245" x14ac:dyDescent="0.2">
      <c r="A1183" s="4">
        <v>50</v>
      </c>
      <c r="B1183" s="4">
        <v>0</v>
      </c>
      <c r="C1183" s="4">
        <v>0</v>
      </c>
      <c r="D1183" s="4">
        <v>1</v>
      </c>
      <c r="E1183" s="4">
        <v>201</v>
      </c>
      <c r="F1183" s="4">
        <f>ROUND(Source!O1181,O1183)</f>
        <v>1597.94</v>
      </c>
      <c r="G1183" s="4" t="s">
        <v>75</v>
      </c>
      <c r="H1183" s="4" t="s">
        <v>76</v>
      </c>
      <c r="I1183" s="4"/>
      <c r="J1183" s="4"/>
      <c r="K1183" s="4">
        <v>201</v>
      </c>
      <c r="L1183" s="4">
        <v>1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1597.94</v>
      </c>
      <c r="X1183" s="4">
        <v>1</v>
      </c>
      <c r="Y1183" s="4">
        <v>1597.94</v>
      </c>
      <c r="Z1183" s="4"/>
      <c r="AA1183" s="4"/>
      <c r="AB1183" s="4"/>
    </row>
    <row r="1184" spans="1:245" x14ac:dyDescent="0.2">
      <c r="A1184" s="4">
        <v>50</v>
      </c>
      <c r="B1184" s="4">
        <v>0</v>
      </c>
      <c r="C1184" s="4">
        <v>0</v>
      </c>
      <c r="D1184" s="4">
        <v>1</v>
      </c>
      <c r="E1184" s="4">
        <v>202</v>
      </c>
      <c r="F1184" s="4">
        <f>ROUND(Source!P1181,O1184)</f>
        <v>611.79999999999995</v>
      </c>
      <c r="G1184" s="4" t="s">
        <v>77</v>
      </c>
      <c r="H1184" s="4" t="s">
        <v>78</v>
      </c>
      <c r="I1184" s="4"/>
      <c r="J1184" s="4"/>
      <c r="K1184" s="4">
        <v>202</v>
      </c>
      <c r="L1184" s="4">
        <v>2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611.79999999999995</v>
      </c>
      <c r="X1184" s="4">
        <v>1</v>
      </c>
      <c r="Y1184" s="4">
        <v>611.79999999999995</v>
      </c>
      <c r="Z1184" s="4"/>
      <c r="AA1184" s="4"/>
      <c r="AB1184" s="4"/>
    </row>
    <row r="1185" spans="1:28" x14ac:dyDescent="0.2">
      <c r="A1185" s="4">
        <v>50</v>
      </c>
      <c r="B1185" s="4">
        <v>0</v>
      </c>
      <c r="C1185" s="4">
        <v>0</v>
      </c>
      <c r="D1185" s="4">
        <v>1</v>
      </c>
      <c r="E1185" s="4">
        <v>222</v>
      </c>
      <c r="F1185" s="4">
        <f>ROUND(Source!AO1181,O1185)</f>
        <v>0</v>
      </c>
      <c r="G1185" s="4" t="s">
        <v>79</v>
      </c>
      <c r="H1185" s="4" t="s">
        <v>80</v>
      </c>
      <c r="I1185" s="4"/>
      <c r="J1185" s="4"/>
      <c r="K1185" s="4">
        <v>222</v>
      </c>
      <c r="L1185" s="4">
        <v>3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8" x14ac:dyDescent="0.2">
      <c r="A1186" s="4">
        <v>50</v>
      </c>
      <c r="B1186" s="4">
        <v>0</v>
      </c>
      <c r="C1186" s="4">
        <v>0</v>
      </c>
      <c r="D1186" s="4">
        <v>1</v>
      </c>
      <c r="E1186" s="4">
        <v>225</v>
      </c>
      <c r="F1186" s="4">
        <f>ROUND(Source!AV1181,O1186)</f>
        <v>611.79999999999995</v>
      </c>
      <c r="G1186" s="4" t="s">
        <v>81</v>
      </c>
      <c r="H1186" s="4" t="s">
        <v>82</v>
      </c>
      <c r="I1186" s="4"/>
      <c r="J1186" s="4"/>
      <c r="K1186" s="4">
        <v>225</v>
      </c>
      <c r="L1186" s="4">
        <v>4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611.79999999999995</v>
      </c>
      <c r="X1186" s="4">
        <v>1</v>
      </c>
      <c r="Y1186" s="4">
        <v>611.79999999999995</v>
      </c>
      <c r="Z1186" s="4"/>
      <c r="AA1186" s="4"/>
      <c r="AB1186" s="4"/>
    </row>
    <row r="1187" spans="1:28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226</v>
      </c>
      <c r="F1187" s="4">
        <f>ROUND(Source!AW1181,O1187)</f>
        <v>611.79999999999995</v>
      </c>
      <c r="G1187" s="4" t="s">
        <v>83</v>
      </c>
      <c r="H1187" s="4" t="s">
        <v>84</v>
      </c>
      <c r="I1187" s="4"/>
      <c r="J1187" s="4"/>
      <c r="K1187" s="4">
        <v>226</v>
      </c>
      <c r="L1187" s="4">
        <v>5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611.79999999999995</v>
      </c>
      <c r="X1187" s="4">
        <v>1</v>
      </c>
      <c r="Y1187" s="4">
        <v>611.79999999999995</v>
      </c>
      <c r="Z1187" s="4"/>
      <c r="AA1187" s="4"/>
      <c r="AB1187" s="4"/>
    </row>
    <row r="1188" spans="1:28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227</v>
      </c>
      <c r="F1188" s="4">
        <f>ROUND(Source!AX1181,O1188)</f>
        <v>0</v>
      </c>
      <c r="G1188" s="4" t="s">
        <v>85</v>
      </c>
      <c r="H1188" s="4" t="s">
        <v>86</v>
      </c>
      <c r="I1188" s="4"/>
      <c r="J1188" s="4"/>
      <c r="K1188" s="4">
        <v>227</v>
      </c>
      <c r="L1188" s="4">
        <v>6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8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228</v>
      </c>
      <c r="F1189" s="4">
        <f>ROUND(Source!AY1181,O1189)</f>
        <v>611.79999999999995</v>
      </c>
      <c r="G1189" s="4" t="s">
        <v>87</v>
      </c>
      <c r="H1189" s="4" t="s">
        <v>88</v>
      </c>
      <c r="I1189" s="4"/>
      <c r="J1189" s="4"/>
      <c r="K1189" s="4">
        <v>228</v>
      </c>
      <c r="L1189" s="4">
        <v>7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611.79999999999995</v>
      </c>
      <c r="X1189" s="4">
        <v>1</v>
      </c>
      <c r="Y1189" s="4">
        <v>611.79999999999995</v>
      </c>
      <c r="Z1189" s="4"/>
      <c r="AA1189" s="4"/>
      <c r="AB1189" s="4"/>
    </row>
    <row r="1190" spans="1:28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216</v>
      </c>
      <c r="F1190" s="4">
        <f>ROUND(Source!AP1181,O1190)</f>
        <v>0</v>
      </c>
      <c r="G1190" s="4" t="s">
        <v>89</v>
      </c>
      <c r="H1190" s="4" t="s">
        <v>90</v>
      </c>
      <c r="I1190" s="4"/>
      <c r="J1190" s="4"/>
      <c r="K1190" s="4">
        <v>216</v>
      </c>
      <c r="L1190" s="4">
        <v>8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8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223</v>
      </c>
      <c r="F1191" s="4">
        <f>ROUND(Source!AQ1181,O1191)</f>
        <v>0</v>
      </c>
      <c r="G1191" s="4" t="s">
        <v>91</v>
      </c>
      <c r="H1191" s="4" t="s">
        <v>92</v>
      </c>
      <c r="I1191" s="4"/>
      <c r="J1191" s="4"/>
      <c r="K1191" s="4">
        <v>223</v>
      </c>
      <c r="L1191" s="4">
        <v>9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8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229</v>
      </c>
      <c r="F1192" s="4">
        <f>ROUND(Source!AZ1181,O1192)</f>
        <v>0</v>
      </c>
      <c r="G1192" s="4" t="s">
        <v>93</v>
      </c>
      <c r="H1192" s="4" t="s">
        <v>94</v>
      </c>
      <c r="I1192" s="4"/>
      <c r="J1192" s="4"/>
      <c r="K1192" s="4">
        <v>229</v>
      </c>
      <c r="L1192" s="4">
        <v>10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8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203</v>
      </c>
      <c r="F1193" s="4">
        <f>ROUND(Source!Q1181,O1193)</f>
        <v>39.78</v>
      </c>
      <c r="G1193" s="4" t="s">
        <v>95</v>
      </c>
      <c r="H1193" s="4" t="s">
        <v>96</v>
      </c>
      <c r="I1193" s="4"/>
      <c r="J1193" s="4"/>
      <c r="K1193" s="4">
        <v>203</v>
      </c>
      <c r="L1193" s="4">
        <v>11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39.78</v>
      </c>
      <c r="X1193" s="4">
        <v>1</v>
      </c>
      <c r="Y1193" s="4">
        <v>39.78</v>
      </c>
      <c r="Z1193" s="4"/>
      <c r="AA1193" s="4"/>
      <c r="AB1193" s="4"/>
    </row>
    <row r="1194" spans="1:28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231</v>
      </c>
      <c r="F1194" s="4">
        <f>ROUND(Source!BB1181,O1194)</f>
        <v>0</v>
      </c>
      <c r="G1194" s="4" t="s">
        <v>97</v>
      </c>
      <c r="H1194" s="4" t="s">
        <v>98</v>
      </c>
      <c r="I1194" s="4"/>
      <c r="J1194" s="4"/>
      <c r="K1194" s="4">
        <v>231</v>
      </c>
      <c r="L1194" s="4">
        <v>12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8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204</v>
      </c>
      <c r="F1195" s="4">
        <f>ROUND(Source!R1181,O1195)</f>
        <v>0.48</v>
      </c>
      <c r="G1195" s="4" t="s">
        <v>99</v>
      </c>
      <c r="H1195" s="4" t="s">
        <v>100</v>
      </c>
      <c r="I1195" s="4"/>
      <c r="J1195" s="4"/>
      <c r="K1195" s="4">
        <v>204</v>
      </c>
      <c r="L1195" s="4">
        <v>13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0.48</v>
      </c>
      <c r="X1195" s="4">
        <v>1</v>
      </c>
      <c r="Y1195" s="4">
        <v>0.48</v>
      </c>
      <c r="Z1195" s="4"/>
      <c r="AA1195" s="4"/>
      <c r="AB1195" s="4"/>
    </row>
    <row r="1196" spans="1:28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205</v>
      </c>
      <c r="F1196" s="4">
        <f>ROUND(Source!S1181,O1196)</f>
        <v>946.36</v>
      </c>
      <c r="G1196" s="4" t="s">
        <v>101</v>
      </c>
      <c r="H1196" s="4" t="s">
        <v>102</v>
      </c>
      <c r="I1196" s="4"/>
      <c r="J1196" s="4"/>
      <c r="K1196" s="4">
        <v>205</v>
      </c>
      <c r="L1196" s="4">
        <v>14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946.36</v>
      </c>
      <c r="X1196" s="4">
        <v>1</v>
      </c>
      <c r="Y1196" s="4">
        <v>946.36</v>
      </c>
      <c r="Z1196" s="4"/>
      <c r="AA1196" s="4"/>
      <c r="AB1196" s="4"/>
    </row>
    <row r="1197" spans="1:28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232</v>
      </c>
      <c r="F1197" s="4">
        <f>ROUND(Source!BC1181,O1197)</f>
        <v>0</v>
      </c>
      <c r="G1197" s="4" t="s">
        <v>103</v>
      </c>
      <c r="H1197" s="4" t="s">
        <v>104</v>
      </c>
      <c r="I1197" s="4"/>
      <c r="J1197" s="4"/>
      <c r="K1197" s="4">
        <v>232</v>
      </c>
      <c r="L1197" s="4">
        <v>15</v>
      </c>
      <c r="M1197" s="4">
        <v>3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8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214</v>
      </c>
      <c r="F1198" s="4">
        <f>ROUND(Source!AS1181,O1198)</f>
        <v>2810.05</v>
      </c>
      <c r="G1198" s="4" t="s">
        <v>105</v>
      </c>
      <c r="H1198" s="4" t="s">
        <v>106</v>
      </c>
      <c r="I1198" s="4"/>
      <c r="J1198" s="4"/>
      <c r="K1198" s="4">
        <v>214</v>
      </c>
      <c r="L1198" s="4">
        <v>16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2810.05</v>
      </c>
      <c r="X1198" s="4">
        <v>1</v>
      </c>
      <c r="Y1198" s="4">
        <v>2810.05</v>
      </c>
      <c r="Z1198" s="4"/>
      <c r="AA1198" s="4"/>
      <c r="AB1198" s="4"/>
    </row>
    <row r="1199" spans="1:28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215</v>
      </c>
      <c r="F1199" s="4">
        <f>ROUND(Source!AT1181,O1199)</f>
        <v>0</v>
      </c>
      <c r="G1199" s="4" t="s">
        <v>107</v>
      </c>
      <c r="H1199" s="4" t="s">
        <v>108</v>
      </c>
      <c r="I1199" s="4"/>
      <c r="J1199" s="4"/>
      <c r="K1199" s="4">
        <v>215</v>
      </c>
      <c r="L1199" s="4">
        <v>17</v>
      </c>
      <c r="M1199" s="4">
        <v>3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8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217</v>
      </c>
      <c r="F1200" s="4">
        <f>ROUND(Source!AU1181,O1200)</f>
        <v>0</v>
      </c>
      <c r="G1200" s="4" t="s">
        <v>109</v>
      </c>
      <c r="H1200" s="4" t="s">
        <v>110</v>
      </c>
      <c r="I1200" s="4"/>
      <c r="J1200" s="4"/>
      <c r="K1200" s="4">
        <v>217</v>
      </c>
      <c r="L1200" s="4">
        <v>18</v>
      </c>
      <c r="M1200" s="4">
        <v>3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245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230</v>
      </c>
      <c r="F1201" s="4">
        <f>ROUND(Source!BA1181,O1201)</f>
        <v>0</v>
      </c>
      <c r="G1201" s="4" t="s">
        <v>111</v>
      </c>
      <c r="H1201" s="4" t="s">
        <v>112</v>
      </c>
      <c r="I1201" s="4"/>
      <c r="J1201" s="4"/>
      <c r="K1201" s="4">
        <v>230</v>
      </c>
      <c r="L1201" s="4">
        <v>19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245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206</v>
      </c>
      <c r="F1202" s="4">
        <f>ROUND(Source!T1181,O1202)</f>
        <v>0</v>
      </c>
      <c r="G1202" s="4" t="s">
        <v>113</v>
      </c>
      <c r="H1202" s="4" t="s">
        <v>114</v>
      </c>
      <c r="I1202" s="4"/>
      <c r="J1202" s="4"/>
      <c r="K1202" s="4">
        <v>206</v>
      </c>
      <c r="L1202" s="4">
        <v>20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245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207</v>
      </c>
      <c r="F1203" s="4">
        <f>Source!U1181</f>
        <v>1.38376755</v>
      </c>
      <c r="G1203" s="4" t="s">
        <v>115</v>
      </c>
      <c r="H1203" s="4" t="s">
        <v>116</v>
      </c>
      <c r="I1203" s="4"/>
      <c r="J1203" s="4"/>
      <c r="K1203" s="4">
        <v>207</v>
      </c>
      <c r="L1203" s="4">
        <v>21</v>
      </c>
      <c r="M1203" s="4">
        <v>3</v>
      </c>
      <c r="N1203" s="4" t="s">
        <v>3</v>
      </c>
      <c r="O1203" s="4">
        <v>-1</v>
      </c>
      <c r="P1203" s="4"/>
      <c r="Q1203" s="4"/>
      <c r="R1203" s="4"/>
      <c r="S1203" s="4"/>
      <c r="T1203" s="4"/>
      <c r="U1203" s="4"/>
      <c r="V1203" s="4"/>
      <c r="W1203" s="4">
        <v>1.38376755</v>
      </c>
      <c r="X1203" s="4">
        <v>1</v>
      </c>
      <c r="Y1203" s="4">
        <v>1.38376755</v>
      </c>
      <c r="Z1203" s="4"/>
      <c r="AA1203" s="4"/>
      <c r="AB1203" s="4"/>
    </row>
    <row r="1204" spans="1:245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208</v>
      </c>
      <c r="F1204" s="4">
        <f>Source!V1181</f>
        <v>0</v>
      </c>
      <c r="G1204" s="4" t="s">
        <v>117</v>
      </c>
      <c r="H1204" s="4" t="s">
        <v>118</v>
      </c>
      <c r="I1204" s="4"/>
      <c r="J1204" s="4"/>
      <c r="K1204" s="4">
        <v>208</v>
      </c>
      <c r="L1204" s="4">
        <v>22</v>
      </c>
      <c r="M1204" s="4">
        <v>3</v>
      </c>
      <c r="N1204" s="4" t="s">
        <v>3</v>
      </c>
      <c r="O1204" s="4">
        <v>-1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245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209</v>
      </c>
      <c r="F1205" s="4">
        <f>ROUND(Source!W1181,O1205)</f>
        <v>0</v>
      </c>
      <c r="G1205" s="4" t="s">
        <v>119</v>
      </c>
      <c r="H1205" s="4" t="s">
        <v>120</v>
      </c>
      <c r="I1205" s="4"/>
      <c r="J1205" s="4"/>
      <c r="K1205" s="4">
        <v>209</v>
      </c>
      <c r="L1205" s="4">
        <v>23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45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233</v>
      </c>
      <c r="F1206" s="4">
        <f>ROUND(Source!BD1181,O1206)</f>
        <v>0</v>
      </c>
      <c r="G1206" s="4" t="s">
        <v>121</v>
      </c>
      <c r="H1206" s="4" t="s">
        <v>122</v>
      </c>
      <c r="I1206" s="4"/>
      <c r="J1206" s="4"/>
      <c r="K1206" s="4">
        <v>233</v>
      </c>
      <c r="L1206" s="4">
        <v>24</v>
      </c>
      <c r="M1206" s="4">
        <v>3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245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210</v>
      </c>
      <c r="F1207" s="4">
        <f>ROUND(Source!X1181,O1207)</f>
        <v>823.33</v>
      </c>
      <c r="G1207" s="4" t="s">
        <v>123</v>
      </c>
      <c r="H1207" s="4" t="s">
        <v>124</v>
      </c>
      <c r="I1207" s="4"/>
      <c r="J1207" s="4"/>
      <c r="K1207" s="4">
        <v>210</v>
      </c>
      <c r="L1207" s="4">
        <v>25</v>
      </c>
      <c r="M1207" s="4">
        <v>3</v>
      </c>
      <c r="N1207" s="4" t="s">
        <v>3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823.33</v>
      </c>
      <c r="X1207" s="4">
        <v>1</v>
      </c>
      <c r="Y1207" s="4">
        <v>823.33</v>
      </c>
      <c r="Z1207" s="4"/>
      <c r="AA1207" s="4"/>
      <c r="AB1207" s="4"/>
    </row>
    <row r="1208" spans="1:245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211</v>
      </c>
      <c r="F1208" s="4">
        <f>ROUND(Source!Y1181,O1208)</f>
        <v>388.01</v>
      </c>
      <c r="G1208" s="4" t="s">
        <v>125</v>
      </c>
      <c r="H1208" s="4" t="s">
        <v>126</v>
      </c>
      <c r="I1208" s="4"/>
      <c r="J1208" s="4"/>
      <c r="K1208" s="4">
        <v>211</v>
      </c>
      <c r="L1208" s="4">
        <v>26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388.01</v>
      </c>
      <c r="X1208" s="4">
        <v>1</v>
      </c>
      <c r="Y1208" s="4">
        <v>388.01</v>
      </c>
      <c r="Z1208" s="4"/>
      <c r="AA1208" s="4"/>
      <c r="AB1208" s="4"/>
    </row>
    <row r="1209" spans="1:245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224</v>
      </c>
      <c r="F1209" s="4">
        <f>ROUND(Source!AR1181,O1209)</f>
        <v>2810.05</v>
      </c>
      <c r="G1209" s="4" t="s">
        <v>127</v>
      </c>
      <c r="H1209" s="4" t="s">
        <v>128</v>
      </c>
      <c r="I1209" s="4"/>
      <c r="J1209" s="4"/>
      <c r="K1209" s="4">
        <v>224</v>
      </c>
      <c r="L1209" s="4">
        <v>27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2810.05</v>
      </c>
      <c r="X1209" s="4">
        <v>1</v>
      </c>
      <c r="Y1209" s="4">
        <v>2810.05</v>
      </c>
      <c r="Z1209" s="4"/>
      <c r="AA1209" s="4"/>
      <c r="AB1209" s="4"/>
    </row>
    <row r="1211" spans="1:245" x14ac:dyDescent="0.2">
      <c r="A1211" s="1">
        <v>4</v>
      </c>
      <c r="B1211" s="1">
        <v>1</v>
      </c>
      <c r="C1211" s="1"/>
      <c r="D1211" s="1">
        <f>ROW(A1224)</f>
        <v>1224</v>
      </c>
      <c r="E1211" s="1"/>
      <c r="F1211" s="1" t="s">
        <v>464</v>
      </c>
      <c r="G1211" s="1" t="s">
        <v>388</v>
      </c>
      <c r="H1211" s="1" t="s">
        <v>3</v>
      </c>
      <c r="I1211" s="1">
        <v>0</v>
      </c>
      <c r="J1211" s="1"/>
      <c r="K1211" s="1">
        <v>0</v>
      </c>
      <c r="L1211" s="1"/>
      <c r="M1211" s="1" t="s">
        <v>3</v>
      </c>
      <c r="N1211" s="1"/>
      <c r="O1211" s="1"/>
      <c r="P1211" s="1"/>
      <c r="Q1211" s="1"/>
      <c r="R1211" s="1"/>
      <c r="S1211" s="1">
        <v>0</v>
      </c>
      <c r="T1211" s="1"/>
      <c r="U1211" s="1" t="s">
        <v>3</v>
      </c>
      <c r="V1211" s="1">
        <v>0</v>
      </c>
      <c r="W1211" s="1"/>
      <c r="X1211" s="1"/>
      <c r="Y1211" s="1"/>
      <c r="Z1211" s="1"/>
      <c r="AA1211" s="1"/>
      <c r="AB1211" s="1" t="s">
        <v>3</v>
      </c>
      <c r="AC1211" s="1" t="s">
        <v>3</v>
      </c>
      <c r="AD1211" s="1" t="s">
        <v>3</v>
      </c>
      <c r="AE1211" s="1" t="s">
        <v>3</v>
      </c>
      <c r="AF1211" s="1" t="s">
        <v>3</v>
      </c>
      <c r="AG1211" s="1" t="s">
        <v>3</v>
      </c>
      <c r="AH1211" s="1"/>
      <c r="AI1211" s="1"/>
      <c r="AJ1211" s="1"/>
      <c r="AK1211" s="1"/>
      <c r="AL1211" s="1"/>
      <c r="AM1211" s="1"/>
      <c r="AN1211" s="1"/>
      <c r="AO1211" s="1"/>
      <c r="AP1211" s="1" t="s">
        <v>3</v>
      </c>
      <c r="AQ1211" s="1" t="s">
        <v>3</v>
      </c>
      <c r="AR1211" s="1" t="s">
        <v>3</v>
      </c>
      <c r="AS1211" s="1"/>
      <c r="AT1211" s="1"/>
      <c r="AU1211" s="1"/>
      <c r="AV1211" s="1"/>
      <c r="AW1211" s="1"/>
      <c r="AX1211" s="1"/>
      <c r="AY1211" s="1"/>
      <c r="AZ1211" s="1" t="s">
        <v>3</v>
      </c>
      <c r="BA1211" s="1"/>
      <c r="BB1211" s="1" t="s">
        <v>3</v>
      </c>
      <c r="BC1211" s="1" t="s">
        <v>3</v>
      </c>
      <c r="BD1211" s="1" t="s">
        <v>3</v>
      </c>
      <c r="BE1211" s="1" t="s">
        <v>3</v>
      </c>
      <c r="BF1211" s="1" t="s">
        <v>3</v>
      </c>
      <c r="BG1211" s="1" t="s">
        <v>3</v>
      </c>
      <c r="BH1211" s="1" t="s">
        <v>3</v>
      </c>
      <c r="BI1211" s="1" t="s">
        <v>3</v>
      </c>
      <c r="BJ1211" s="1" t="s">
        <v>3</v>
      </c>
      <c r="BK1211" s="1" t="s">
        <v>3</v>
      </c>
      <c r="BL1211" s="1" t="s">
        <v>3</v>
      </c>
      <c r="BM1211" s="1" t="s">
        <v>3</v>
      </c>
      <c r="BN1211" s="1" t="s">
        <v>3</v>
      </c>
      <c r="BO1211" s="1" t="s">
        <v>3</v>
      </c>
      <c r="BP1211" s="1" t="s">
        <v>3</v>
      </c>
      <c r="BQ1211" s="1"/>
      <c r="BR1211" s="1"/>
      <c r="BS1211" s="1"/>
      <c r="BT1211" s="1"/>
      <c r="BU1211" s="1"/>
      <c r="BV1211" s="1"/>
      <c r="BW1211" s="1"/>
      <c r="BX1211" s="1">
        <v>0</v>
      </c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>
        <v>0</v>
      </c>
    </row>
    <row r="1213" spans="1:245" x14ac:dyDescent="0.2">
      <c r="A1213" s="2">
        <v>52</v>
      </c>
      <c r="B1213" s="2">
        <f t="shared" ref="B1213:G1213" si="842">B1224</f>
        <v>1</v>
      </c>
      <c r="C1213" s="2">
        <f t="shared" si="842"/>
        <v>4</v>
      </c>
      <c r="D1213" s="2">
        <f t="shared" si="842"/>
        <v>1211</v>
      </c>
      <c r="E1213" s="2">
        <f t="shared" si="842"/>
        <v>0</v>
      </c>
      <c r="F1213" s="2" t="str">
        <f t="shared" si="842"/>
        <v>Новый раздел</v>
      </c>
      <c r="G1213" s="2" t="str">
        <f t="shared" si="842"/>
        <v>Монтажные работы</v>
      </c>
      <c r="H1213" s="2"/>
      <c r="I1213" s="2"/>
      <c r="J1213" s="2"/>
      <c r="K1213" s="2"/>
      <c r="L1213" s="2"/>
      <c r="M1213" s="2"/>
      <c r="N1213" s="2"/>
      <c r="O1213" s="2">
        <f t="shared" ref="O1213:AT1213" si="843">O1224</f>
        <v>33338.36</v>
      </c>
      <c r="P1213" s="2">
        <f t="shared" si="843"/>
        <v>25363.96</v>
      </c>
      <c r="Q1213" s="2">
        <f t="shared" si="843"/>
        <v>198.86</v>
      </c>
      <c r="R1213" s="2">
        <f t="shared" si="843"/>
        <v>90.85</v>
      </c>
      <c r="S1213" s="2">
        <f t="shared" si="843"/>
        <v>7775.54</v>
      </c>
      <c r="T1213" s="2">
        <f t="shared" si="843"/>
        <v>0</v>
      </c>
      <c r="U1213" s="2">
        <f t="shared" si="843"/>
        <v>11.892412399999998</v>
      </c>
      <c r="V1213" s="2">
        <f t="shared" si="843"/>
        <v>0</v>
      </c>
      <c r="W1213" s="2">
        <f t="shared" si="843"/>
        <v>0</v>
      </c>
      <c r="X1213" s="2">
        <f t="shared" si="843"/>
        <v>7153.49</v>
      </c>
      <c r="Y1213" s="2">
        <f t="shared" si="843"/>
        <v>3343.47</v>
      </c>
      <c r="Z1213" s="2">
        <f t="shared" si="843"/>
        <v>0</v>
      </c>
      <c r="AA1213" s="2">
        <f t="shared" si="843"/>
        <v>0</v>
      </c>
      <c r="AB1213" s="2">
        <f t="shared" si="843"/>
        <v>33338.36</v>
      </c>
      <c r="AC1213" s="2">
        <f t="shared" si="843"/>
        <v>25363.96</v>
      </c>
      <c r="AD1213" s="2">
        <f t="shared" si="843"/>
        <v>198.86</v>
      </c>
      <c r="AE1213" s="2">
        <f t="shared" si="843"/>
        <v>90.85</v>
      </c>
      <c r="AF1213" s="2">
        <f t="shared" si="843"/>
        <v>7775.54</v>
      </c>
      <c r="AG1213" s="2">
        <f t="shared" si="843"/>
        <v>0</v>
      </c>
      <c r="AH1213" s="2">
        <f t="shared" si="843"/>
        <v>11.892412399999998</v>
      </c>
      <c r="AI1213" s="2">
        <f t="shared" si="843"/>
        <v>0</v>
      </c>
      <c r="AJ1213" s="2">
        <f t="shared" si="843"/>
        <v>0</v>
      </c>
      <c r="AK1213" s="2">
        <f t="shared" si="843"/>
        <v>7153.49</v>
      </c>
      <c r="AL1213" s="2">
        <f t="shared" si="843"/>
        <v>3343.47</v>
      </c>
      <c r="AM1213" s="2">
        <f t="shared" si="843"/>
        <v>0</v>
      </c>
      <c r="AN1213" s="2">
        <f t="shared" si="843"/>
        <v>0</v>
      </c>
      <c r="AO1213" s="2">
        <f t="shared" si="843"/>
        <v>0</v>
      </c>
      <c r="AP1213" s="2">
        <f t="shared" si="843"/>
        <v>0</v>
      </c>
      <c r="AQ1213" s="2">
        <f t="shared" si="843"/>
        <v>0</v>
      </c>
      <c r="AR1213" s="2">
        <f t="shared" si="843"/>
        <v>43980.68</v>
      </c>
      <c r="AS1213" s="2">
        <f t="shared" si="843"/>
        <v>0</v>
      </c>
      <c r="AT1213" s="2">
        <f t="shared" si="843"/>
        <v>43980.68</v>
      </c>
      <c r="AU1213" s="2">
        <f t="shared" ref="AU1213:BZ1213" si="844">AU1224</f>
        <v>0</v>
      </c>
      <c r="AV1213" s="2">
        <f t="shared" si="844"/>
        <v>25363.96</v>
      </c>
      <c r="AW1213" s="2">
        <f t="shared" si="844"/>
        <v>25363.96</v>
      </c>
      <c r="AX1213" s="2">
        <f t="shared" si="844"/>
        <v>0</v>
      </c>
      <c r="AY1213" s="2">
        <f t="shared" si="844"/>
        <v>25363.96</v>
      </c>
      <c r="AZ1213" s="2">
        <f t="shared" si="844"/>
        <v>0</v>
      </c>
      <c r="BA1213" s="2">
        <f t="shared" si="844"/>
        <v>0</v>
      </c>
      <c r="BB1213" s="2">
        <f t="shared" si="844"/>
        <v>0</v>
      </c>
      <c r="BC1213" s="2">
        <f t="shared" si="844"/>
        <v>0</v>
      </c>
      <c r="BD1213" s="2">
        <f t="shared" si="844"/>
        <v>0</v>
      </c>
      <c r="BE1213" s="2">
        <f t="shared" si="844"/>
        <v>0</v>
      </c>
      <c r="BF1213" s="2">
        <f t="shared" si="844"/>
        <v>0</v>
      </c>
      <c r="BG1213" s="2">
        <f t="shared" si="844"/>
        <v>0</v>
      </c>
      <c r="BH1213" s="2">
        <f t="shared" si="844"/>
        <v>0</v>
      </c>
      <c r="BI1213" s="2">
        <f t="shared" si="844"/>
        <v>0</v>
      </c>
      <c r="BJ1213" s="2">
        <f t="shared" si="844"/>
        <v>0</v>
      </c>
      <c r="BK1213" s="2">
        <f t="shared" si="844"/>
        <v>0</v>
      </c>
      <c r="BL1213" s="2">
        <f t="shared" si="844"/>
        <v>0</v>
      </c>
      <c r="BM1213" s="2">
        <f t="shared" si="844"/>
        <v>0</v>
      </c>
      <c r="BN1213" s="2">
        <f t="shared" si="844"/>
        <v>0</v>
      </c>
      <c r="BO1213" s="2">
        <f t="shared" si="844"/>
        <v>0</v>
      </c>
      <c r="BP1213" s="2">
        <f t="shared" si="844"/>
        <v>0</v>
      </c>
      <c r="BQ1213" s="2">
        <f t="shared" si="844"/>
        <v>0</v>
      </c>
      <c r="BR1213" s="2">
        <f t="shared" si="844"/>
        <v>0</v>
      </c>
      <c r="BS1213" s="2">
        <f t="shared" si="844"/>
        <v>0</v>
      </c>
      <c r="BT1213" s="2">
        <f t="shared" si="844"/>
        <v>0</v>
      </c>
      <c r="BU1213" s="2">
        <f t="shared" si="844"/>
        <v>0</v>
      </c>
      <c r="BV1213" s="2">
        <f t="shared" si="844"/>
        <v>0</v>
      </c>
      <c r="BW1213" s="2">
        <f t="shared" si="844"/>
        <v>0</v>
      </c>
      <c r="BX1213" s="2">
        <f t="shared" si="844"/>
        <v>0</v>
      </c>
      <c r="BY1213" s="2">
        <f t="shared" si="844"/>
        <v>0</v>
      </c>
      <c r="BZ1213" s="2">
        <f t="shared" si="844"/>
        <v>0</v>
      </c>
      <c r="CA1213" s="2">
        <f t="shared" ref="CA1213:DF1213" si="845">CA1224</f>
        <v>43980.68</v>
      </c>
      <c r="CB1213" s="2">
        <f t="shared" si="845"/>
        <v>0</v>
      </c>
      <c r="CC1213" s="2">
        <f t="shared" si="845"/>
        <v>43980.68</v>
      </c>
      <c r="CD1213" s="2">
        <f t="shared" si="845"/>
        <v>0</v>
      </c>
      <c r="CE1213" s="2">
        <f t="shared" si="845"/>
        <v>25363.96</v>
      </c>
      <c r="CF1213" s="2">
        <f t="shared" si="845"/>
        <v>25363.96</v>
      </c>
      <c r="CG1213" s="2">
        <f t="shared" si="845"/>
        <v>0</v>
      </c>
      <c r="CH1213" s="2">
        <f t="shared" si="845"/>
        <v>25363.96</v>
      </c>
      <c r="CI1213" s="2">
        <f t="shared" si="845"/>
        <v>0</v>
      </c>
      <c r="CJ1213" s="2">
        <f t="shared" si="845"/>
        <v>0</v>
      </c>
      <c r="CK1213" s="2">
        <f t="shared" si="845"/>
        <v>0</v>
      </c>
      <c r="CL1213" s="2">
        <f t="shared" si="845"/>
        <v>0</v>
      </c>
      <c r="CM1213" s="2">
        <f t="shared" si="845"/>
        <v>0</v>
      </c>
      <c r="CN1213" s="2">
        <f t="shared" si="845"/>
        <v>0</v>
      </c>
      <c r="CO1213" s="2">
        <f t="shared" si="845"/>
        <v>0</v>
      </c>
      <c r="CP1213" s="2">
        <f t="shared" si="845"/>
        <v>0</v>
      </c>
      <c r="CQ1213" s="2">
        <f t="shared" si="845"/>
        <v>0</v>
      </c>
      <c r="CR1213" s="2">
        <f t="shared" si="845"/>
        <v>0</v>
      </c>
      <c r="CS1213" s="2">
        <f t="shared" si="845"/>
        <v>0</v>
      </c>
      <c r="CT1213" s="2">
        <f t="shared" si="845"/>
        <v>0</v>
      </c>
      <c r="CU1213" s="2">
        <f t="shared" si="845"/>
        <v>0</v>
      </c>
      <c r="CV1213" s="2">
        <f t="shared" si="845"/>
        <v>0</v>
      </c>
      <c r="CW1213" s="2">
        <f t="shared" si="845"/>
        <v>0</v>
      </c>
      <c r="CX1213" s="2">
        <f t="shared" si="845"/>
        <v>0</v>
      </c>
      <c r="CY1213" s="2">
        <f t="shared" si="845"/>
        <v>0</v>
      </c>
      <c r="CZ1213" s="2">
        <f t="shared" si="845"/>
        <v>0</v>
      </c>
      <c r="DA1213" s="2">
        <f t="shared" si="845"/>
        <v>0</v>
      </c>
      <c r="DB1213" s="2">
        <f t="shared" si="845"/>
        <v>0</v>
      </c>
      <c r="DC1213" s="2">
        <f t="shared" si="845"/>
        <v>0</v>
      </c>
      <c r="DD1213" s="2">
        <f t="shared" si="845"/>
        <v>0</v>
      </c>
      <c r="DE1213" s="2">
        <f t="shared" si="845"/>
        <v>0</v>
      </c>
      <c r="DF1213" s="2">
        <f t="shared" si="845"/>
        <v>0</v>
      </c>
      <c r="DG1213" s="3">
        <f t="shared" ref="DG1213:EL1213" si="846">DG1224</f>
        <v>0</v>
      </c>
      <c r="DH1213" s="3">
        <f t="shared" si="846"/>
        <v>0</v>
      </c>
      <c r="DI1213" s="3">
        <f t="shared" si="846"/>
        <v>0</v>
      </c>
      <c r="DJ1213" s="3">
        <f t="shared" si="846"/>
        <v>0</v>
      </c>
      <c r="DK1213" s="3">
        <f t="shared" si="846"/>
        <v>0</v>
      </c>
      <c r="DL1213" s="3">
        <f t="shared" si="846"/>
        <v>0</v>
      </c>
      <c r="DM1213" s="3">
        <f t="shared" si="846"/>
        <v>0</v>
      </c>
      <c r="DN1213" s="3">
        <f t="shared" si="846"/>
        <v>0</v>
      </c>
      <c r="DO1213" s="3">
        <f t="shared" si="846"/>
        <v>0</v>
      </c>
      <c r="DP1213" s="3">
        <f t="shared" si="846"/>
        <v>0</v>
      </c>
      <c r="DQ1213" s="3">
        <f t="shared" si="846"/>
        <v>0</v>
      </c>
      <c r="DR1213" s="3">
        <f t="shared" si="846"/>
        <v>0</v>
      </c>
      <c r="DS1213" s="3">
        <f t="shared" si="846"/>
        <v>0</v>
      </c>
      <c r="DT1213" s="3">
        <f t="shared" si="846"/>
        <v>0</v>
      </c>
      <c r="DU1213" s="3">
        <f t="shared" si="846"/>
        <v>0</v>
      </c>
      <c r="DV1213" s="3">
        <f t="shared" si="846"/>
        <v>0</v>
      </c>
      <c r="DW1213" s="3">
        <f t="shared" si="846"/>
        <v>0</v>
      </c>
      <c r="DX1213" s="3">
        <f t="shared" si="846"/>
        <v>0</v>
      </c>
      <c r="DY1213" s="3">
        <f t="shared" si="846"/>
        <v>0</v>
      </c>
      <c r="DZ1213" s="3">
        <f t="shared" si="846"/>
        <v>0</v>
      </c>
      <c r="EA1213" s="3">
        <f t="shared" si="846"/>
        <v>0</v>
      </c>
      <c r="EB1213" s="3">
        <f t="shared" si="846"/>
        <v>0</v>
      </c>
      <c r="EC1213" s="3">
        <f t="shared" si="846"/>
        <v>0</v>
      </c>
      <c r="ED1213" s="3">
        <f t="shared" si="846"/>
        <v>0</v>
      </c>
      <c r="EE1213" s="3">
        <f t="shared" si="846"/>
        <v>0</v>
      </c>
      <c r="EF1213" s="3">
        <f t="shared" si="846"/>
        <v>0</v>
      </c>
      <c r="EG1213" s="3">
        <f t="shared" si="846"/>
        <v>0</v>
      </c>
      <c r="EH1213" s="3">
        <f t="shared" si="846"/>
        <v>0</v>
      </c>
      <c r="EI1213" s="3">
        <f t="shared" si="846"/>
        <v>0</v>
      </c>
      <c r="EJ1213" s="3">
        <f t="shared" si="846"/>
        <v>0</v>
      </c>
      <c r="EK1213" s="3">
        <f t="shared" si="846"/>
        <v>0</v>
      </c>
      <c r="EL1213" s="3">
        <f t="shared" si="846"/>
        <v>0</v>
      </c>
      <c r="EM1213" s="3">
        <f t="shared" ref="EM1213:FR1213" si="847">EM1224</f>
        <v>0</v>
      </c>
      <c r="EN1213" s="3">
        <f t="shared" si="847"/>
        <v>0</v>
      </c>
      <c r="EO1213" s="3">
        <f t="shared" si="847"/>
        <v>0</v>
      </c>
      <c r="EP1213" s="3">
        <f t="shared" si="847"/>
        <v>0</v>
      </c>
      <c r="EQ1213" s="3">
        <f t="shared" si="847"/>
        <v>0</v>
      </c>
      <c r="ER1213" s="3">
        <f t="shared" si="847"/>
        <v>0</v>
      </c>
      <c r="ES1213" s="3">
        <f t="shared" si="847"/>
        <v>0</v>
      </c>
      <c r="ET1213" s="3">
        <f t="shared" si="847"/>
        <v>0</v>
      </c>
      <c r="EU1213" s="3">
        <f t="shared" si="847"/>
        <v>0</v>
      </c>
      <c r="EV1213" s="3">
        <f t="shared" si="847"/>
        <v>0</v>
      </c>
      <c r="EW1213" s="3">
        <f t="shared" si="847"/>
        <v>0</v>
      </c>
      <c r="EX1213" s="3">
        <f t="shared" si="847"/>
        <v>0</v>
      </c>
      <c r="EY1213" s="3">
        <f t="shared" si="847"/>
        <v>0</v>
      </c>
      <c r="EZ1213" s="3">
        <f t="shared" si="847"/>
        <v>0</v>
      </c>
      <c r="FA1213" s="3">
        <f t="shared" si="847"/>
        <v>0</v>
      </c>
      <c r="FB1213" s="3">
        <f t="shared" si="847"/>
        <v>0</v>
      </c>
      <c r="FC1213" s="3">
        <f t="shared" si="847"/>
        <v>0</v>
      </c>
      <c r="FD1213" s="3">
        <f t="shared" si="847"/>
        <v>0</v>
      </c>
      <c r="FE1213" s="3">
        <f t="shared" si="847"/>
        <v>0</v>
      </c>
      <c r="FF1213" s="3">
        <f t="shared" si="847"/>
        <v>0</v>
      </c>
      <c r="FG1213" s="3">
        <f t="shared" si="847"/>
        <v>0</v>
      </c>
      <c r="FH1213" s="3">
        <f t="shared" si="847"/>
        <v>0</v>
      </c>
      <c r="FI1213" s="3">
        <f t="shared" si="847"/>
        <v>0</v>
      </c>
      <c r="FJ1213" s="3">
        <f t="shared" si="847"/>
        <v>0</v>
      </c>
      <c r="FK1213" s="3">
        <f t="shared" si="847"/>
        <v>0</v>
      </c>
      <c r="FL1213" s="3">
        <f t="shared" si="847"/>
        <v>0</v>
      </c>
      <c r="FM1213" s="3">
        <f t="shared" si="847"/>
        <v>0</v>
      </c>
      <c r="FN1213" s="3">
        <f t="shared" si="847"/>
        <v>0</v>
      </c>
      <c r="FO1213" s="3">
        <f t="shared" si="847"/>
        <v>0</v>
      </c>
      <c r="FP1213" s="3">
        <f t="shared" si="847"/>
        <v>0</v>
      </c>
      <c r="FQ1213" s="3">
        <f t="shared" si="847"/>
        <v>0</v>
      </c>
      <c r="FR1213" s="3">
        <f t="shared" si="847"/>
        <v>0</v>
      </c>
      <c r="FS1213" s="3">
        <f t="shared" ref="FS1213:GX1213" si="848">FS1224</f>
        <v>0</v>
      </c>
      <c r="FT1213" s="3">
        <f t="shared" si="848"/>
        <v>0</v>
      </c>
      <c r="FU1213" s="3">
        <f t="shared" si="848"/>
        <v>0</v>
      </c>
      <c r="FV1213" s="3">
        <f t="shared" si="848"/>
        <v>0</v>
      </c>
      <c r="FW1213" s="3">
        <f t="shared" si="848"/>
        <v>0</v>
      </c>
      <c r="FX1213" s="3">
        <f t="shared" si="848"/>
        <v>0</v>
      </c>
      <c r="FY1213" s="3">
        <f t="shared" si="848"/>
        <v>0</v>
      </c>
      <c r="FZ1213" s="3">
        <f t="shared" si="848"/>
        <v>0</v>
      </c>
      <c r="GA1213" s="3">
        <f t="shared" si="848"/>
        <v>0</v>
      </c>
      <c r="GB1213" s="3">
        <f t="shared" si="848"/>
        <v>0</v>
      </c>
      <c r="GC1213" s="3">
        <f t="shared" si="848"/>
        <v>0</v>
      </c>
      <c r="GD1213" s="3">
        <f t="shared" si="848"/>
        <v>0</v>
      </c>
      <c r="GE1213" s="3">
        <f t="shared" si="848"/>
        <v>0</v>
      </c>
      <c r="GF1213" s="3">
        <f t="shared" si="848"/>
        <v>0</v>
      </c>
      <c r="GG1213" s="3">
        <f t="shared" si="848"/>
        <v>0</v>
      </c>
      <c r="GH1213" s="3">
        <f t="shared" si="848"/>
        <v>0</v>
      </c>
      <c r="GI1213" s="3">
        <f t="shared" si="848"/>
        <v>0</v>
      </c>
      <c r="GJ1213" s="3">
        <f t="shared" si="848"/>
        <v>0</v>
      </c>
      <c r="GK1213" s="3">
        <f t="shared" si="848"/>
        <v>0</v>
      </c>
      <c r="GL1213" s="3">
        <f t="shared" si="848"/>
        <v>0</v>
      </c>
      <c r="GM1213" s="3">
        <f t="shared" si="848"/>
        <v>0</v>
      </c>
      <c r="GN1213" s="3">
        <f t="shared" si="848"/>
        <v>0</v>
      </c>
      <c r="GO1213" s="3">
        <f t="shared" si="848"/>
        <v>0</v>
      </c>
      <c r="GP1213" s="3">
        <f t="shared" si="848"/>
        <v>0</v>
      </c>
      <c r="GQ1213" s="3">
        <f t="shared" si="848"/>
        <v>0</v>
      </c>
      <c r="GR1213" s="3">
        <f t="shared" si="848"/>
        <v>0</v>
      </c>
      <c r="GS1213" s="3">
        <f t="shared" si="848"/>
        <v>0</v>
      </c>
      <c r="GT1213" s="3">
        <f t="shared" si="848"/>
        <v>0</v>
      </c>
      <c r="GU1213" s="3">
        <f t="shared" si="848"/>
        <v>0</v>
      </c>
      <c r="GV1213" s="3">
        <f t="shared" si="848"/>
        <v>0</v>
      </c>
      <c r="GW1213" s="3">
        <f t="shared" si="848"/>
        <v>0</v>
      </c>
      <c r="GX1213" s="3">
        <f t="shared" si="848"/>
        <v>0</v>
      </c>
    </row>
    <row r="1215" spans="1:245" x14ac:dyDescent="0.2">
      <c r="A1215">
        <v>17</v>
      </c>
      <c r="B1215">
        <v>1</v>
      </c>
      <c r="E1215" t="s">
        <v>180</v>
      </c>
      <c r="F1215" t="s">
        <v>410</v>
      </c>
      <c r="G1215" t="s">
        <v>411</v>
      </c>
      <c r="H1215" t="s">
        <v>391</v>
      </c>
      <c r="I1215">
        <f>ROUND(5/100,9)</f>
        <v>0.05</v>
      </c>
      <c r="J1215">
        <v>0</v>
      </c>
      <c r="K1215">
        <f>ROUND(5/100,9)</f>
        <v>0.05</v>
      </c>
      <c r="O1215">
        <f t="shared" ref="O1215:O1222" si="849">ROUND(CP1215,2)</f>
        <v>591.4</v>
      </c>
      <c r="P1215">
        <f t="shared" ref="P1215:P1222" si="850">ROUND((ROUND((AC1215*AW1215*I1215),2)*BC1215),2)</f>
        <v>49.99</v>
      </c>
      <c r="Q1215">
        <f>(ROUND((ROUND((((ET1215*1.2))*AV1215*I1215),2)*BB1215),2)+ROUND((ROUND(((AE1215-((EU1215*1.2)))*AV1215*I1215),2)*BS1215),2))</f>
        <v>126.33</v>
      </c>
      <c r="R1215">
        <f t="shared" ref="R1215:R1222" si="851">ROUND((ROUND((AE1215*AV1215*I1215),2)*BS1215),2)</f>
        <v>57.38</v>
      </c>
      <c r="S1215">
        <f t="shared" ref="S1215:S1222" si="852">ROUND((ROUND((AF1215*AV1215*I1215),2)*BA1215),2)</f>
        <v>415.08</v>
      </c>
      <c r="T1215">
        <f t="shared" ref="T1215:T1222" si="853">ROUND(CU1215*I1215,2)</f>
        <v>0</v>
      </c>
      <c r="U1215">
        <f t="shared" ref="U1215:U1222" si="854">CV1215*I1215</f>
        <v>0.70421999999999996</v>
      </c>
      <c r="V1215">
        <f t="shared" ref="V1215:V1222" si="855">CW1215*I1215</f>
        <v>0</v>
      </c>
      <c r="W1215">
        <f t="shared" ref="W1215:W1222" si="856">ROUND(CX1215*I1215,2)</f>
        <v>0</v>
      </c>
      <c r="X1215">
        <f t="shared" ref="X1215:Y1222" si="857">ROUND(CY1215,2)</f>
        <v>381.87</v>
      </c>
      <c r="Y1215">
        <f t="shared" si="857"/>
        <v>178.48</v>
      </c>
      <c r="AA1215">
        <v>44842498</v>
      </c>
      <c r="AB1215">
        <f t="shared" ref="AB1215:AB1222" si="858">ROUND((AC1215+AD1215+AF1215),6)</f>
        <v>377.59399999999999</v>
      </c>
      <c r="AC1215">
        <f t="shared" ref="AC1215:AC1221" si="859">ROUND((ES1215),6)</f>
        <v>53.75</v>
      </c>
      <c r="AD1215">
        <f>ROUND(((((ET1215*1.2))-((EU1215*1.2)))+AE1215),6)</f>
        <v>161.22</v>
      </c>
      <c r="AE1215">
        <f>ROUND(((EU1215*1.2)),6)</f>
        <v>22.416</v>
      </c>
      <c r="AF1215">
        <f>ROUND(((EV1215*1.2)),6)</f>
        <v>162.624</v>
      </c>
      <c r="AG1215">
        <f t="shared" ref="AG1215:AG1222" si="860">ROUND((AP1215),6)</f>
        <v>0</v>
      </c>
      <c r="AH1215">
        <f>((EW1215*1.2))</f>
        <v>13.2</v>
      </c>
      <c r="AI1215">
        <f>((EX1215*1.2))</f>
        <v>0</v>
      </c>
      <c r="AJ1215">
        <f t="shared" ref="AJ1215:AJ1222" si="861">(AS1215)</f>
        <v>0</v>
      </c>
      <c r="AK1215">
        <v>323.62</v>
      </c>
      <c r="AL1215">
        <v>53.75</v>
      </c>
      <c r="AM1215">
        <v>134.35</v>
      </c>
      <c r="AN1215">
        <v>18.68</v>
      </c>
      <c r="AO1215">
        <v>135.52000000000001</v>
      </c>
      <c r="AP1215">
        <v>0</v>
      </c>
      <c r="AQ1215">
        <v>11</v>
      </c>
      <c r="AR1215">
        <v>0</v>
      </c>
      <c r="AS1215">
        <v>0</v>
      </c>
      <c r="AT1215">
        <v>92</v>
      </c>
      <c r="AU1215">
        <v>43</v>
      </c>
      <c r="AV1215">
        <v>1.0669999999999999</v>
      </c>
      <c r="AW1215">
        <v>1.081</v>
      </c>
      <c r="AZ1215">
        <v>1</v>
      </c>
      <c r="BA1215">
        <v>47.82</v>
      </c>
      <c r="BB1215">
        <v>14.69</v>
      </c>
      <c r="BC1215">
        <v>17.18</v>
      </c>
      <c r="BD1215" t="s">
        <v>3</v>
      </c>
      <c r="BE1215" t="s">
        <v>3</v>
      </c>
      <c r="BF1215" t="s">
        <v>3</v>
      </c>
      <c r="BG1215" t="s">
        <v>3</v>
      </c>
      <c r="BH1215">
        <v>0</v>
      </c>
      <c r="BI1215">
        <v>2</v>
      </c>
      <c r="BJ1215" t="s">
        <v>412</v>
      </c>
      <c r="BM1215">
        <v>318</v>
      </c>
      <c r="BN1215">
        <v>0</v>
      </c>
      <c r="BO1215" t="s">
        <v>410</v>
      </c>
      <c r="BP1215">
        <v>1</v>
      </c>
      <c r="BQ1215">
        <v>40</v>
      </c>
      <c r="BR1215">
        <v>0</v>
      </c>
      <c r="BS1215">
        <v>47.82</v>
      </c>
      <c r="BT1215">
        <v>1</v>
      </c>
      <c r="BU1215">
        <v>1</v>
      </c>
      <c r="BV1215">
        <v>1</v>
      </c>
      <c r="BW1215">
        <v>1</v>
      </c>
      <c r="BX1215">
        <v>1</v>
      </c>
      <c r="BY1215" t="s">
        <v>3</v>
      </c>
      <c r="BZ1215">
        <v>92</v>
      </c>
      <c r="CA1215">
        <v>43</v>
      </c>
      <c r="CB1215" t="s">
        <v>3</v>
      </c>
      <c r="CE1215">
        <v>30</v>
      </c>
      <c r="CF1215">
        <v>0</v>
      </c>
      <c r="CG1215">
        <v>0</v>
      </c>
      <c r="CM1215">
        <v>0</v>
      </c>
      <c r="CN1215" t="s">
        <v>1015</v>
      </c>
      <c r="CO1215">
        <v>0</v>
      </c>
      <c r="CP1215">
        <f t="shared" ref="CP1215:CP1222" si="862">(P1215+Q1215+S1215)</f>
        <v>591.4</v>
      </c>
      <c r="CQ1215">
        <f t="shared" ref="CQ1215:CQ1222" si="863">ROUND((ROUND((AC1215*AW1215*1),2)*BC1215),2)</f>
        <v>998.16</v>
      </c>
      <c r="CR1215">
        <f>(ROUND((ROUND((((ET1215*1.2))*AV1215*1),2)*BB1215),2)+ROUND((ROUND(((AE1215-((EU1215*1.2)))*AV1215*1),2)*BS1215),2))</f>
        <v>2526.9699999999998</v>
      </c>
      <c r="CS1215">
        <f t="shared" ref="CS1215:CS1222" si="864">ROUND((ROUND((AE1215*AV1215*1),2)*BS1215),2)</f>
        <v>1143.8499999999999</v>
      </c>
      <c r="CT1215">
        <f t="shared" ref="CT1215:CT1222" si="865">ROUND((ROUND((AF1215*AV1215*1),2)*BA1215),2)</f>
        <v>8297.73</v>
      </c>
      <c r="CU1215">
        <f t="shared" ref="CU1215:CU1222" si="866">AG1215</f>
        <v>0</v>
      </c>
      <c r="CV1215">
        <f t="shared" ref="CV1215:CV1222" si="867">(AH1215*AV1215)</f>
        <v>14.084399999999999</v>
      </c>
      <c r="CW1215">
        <f t="shared" ref="CW1215:CX1222" si="868">AI1215</f>
        <v>0</v>
      </c>
      <c r="CX1215">
        <f t="shared" si="868"/>
        <v>0</v>
      </c>
      <c r="CY1215">
        <f t="shared" ref="CY1215:CY1222" si="869">S1215*(BZ1215/100)</f>
        <v>381.87360000000001</v>
      </c>
      <c r="CZ1215">
        <f t="shared" ref="CZ1215:CZ1222" si="870">S1215*(CA1215/100)</f>
        <v>178.48439999999999</v>
      </c>
      <c r="DB1215">
        <v>5</v>
      </c>
      <c r="DC1215" t="s">
        <v>3</v>
      </c>
      <c r="DD1215" t="s">
        <v>3</v>
      </c>
      <c r="DE1215" t="s">
        <v>611</v>
      </c>
      <c r="DF1215" t="s">
        <v>611</v>
      </c>
      <c r="DG1215" t="s">
        <v>611</v>
      </c>
      <c r="DH1215" t="s">
        <v>3</v>
      </c>
      <c r="DI1215" t="s">
        <v>611</v>
      </c>
      <c r="DJ1215" t="s">
        <v>611</v>
      </c>
      <c r="DK1215" t="s">
        <v>3</v>
      </c>
      <c r="DL1215" t="s">
        <v>3</v>
      </c>
      <c r="DM1215" t="s">
        <v>3</v>
      </c>
      <c r="DN1215">
        <v>112</v>
      </c>
      <c r="DO1215">
        <v>70</v>
      </c>
      <c r="DP1215">
        <v>1.0669999999999999</v>
      </c>
      <c r="DQ1215">
        <v>1.081</v>
      </c>
      <c r="DU1215">
        <v>1013</v>
      </c>
      <c r="DV1215" t="s">
        <v>391</v>
      </c>
      <c r="DW1215" t="s">
        <v>391</v>
      </c>
      <c r="DX1215">
        <v>1</v>
      </c>
      <c r="DZ1215" t="s">
        <v>3</v>
      </c>
      <c r="EA1215" t="s">
        <v>3</v>
      </c>
      <c r="EB1215" t="s">
        <v>3</v>
      </c>
      <c r="EC1215" t="s">
        <v>3</v>
      </c>
      <c r="EE1215">
        <v>40698704</v>
      </c>
      <c r="EF1215">
        <v>40</v>
      </c>
      <c r="EG1215" t="s">
        <v>393</v>
      </c>
      <c r="EH1215">
        <v>0</v>
      </c>
      <c r="EI1215" t="s">
        <v>3</v>
      </c>
      <c r="EJ1215">
        <v>2</v>
      </c>
      <c r="EK1215">
        <v>318</v>
      </c>
      <c r="EL1215" t="s">
        <v>394</v>
      </c>
      <c r="EM1215" t="s">
        <v>395</v>
      </c>
      <c r="EO1215" t="s">
        <v>612</v>
      </c>
      <c r="EQ1215">
        <v>0</v>
      </c>
      <c r="ER1215">
        <v>323.62</v>
      </c>
      <c r="ES1215">
        <v>53.75</v>
      </c>
      <c r="ET1215">
        <v>134.35</v>
      </c>
      <c r="EU1215">
        <v>18.68</v>
      </c>
      <c r="EV1215">
        <v>135.52000000000001</v>
      </c>
      <c r="EW1215">
        <v>11</v>
      </c>
      <c r="EX1215">
        <v>0</v>
      </c>
      <c r="EY1215">
        <v>0</v>
      </c>
      <c r="FQ1215">
        <v>0</v>
      </c>
      <c r="FR1215">
        <v>0</v>
      </c>
      <c r="FS1215">
        <v>2</v>
      </c>
      <c r="FX1215">
        <v>112</v>
      </c>
      <c r="FY1215">
        <v>70</v>
      </c>
      <c r="GA1215" t="s">
        <v>3</v>
      </c>
      <c r="GD1215">
        <v>0</v>
      </c>
      <c r="GF1215">
        <v>-1033823524</v>
      </c>
      <c r="GG1215">
        <v>2</v>
      </c>
      <c r="GH1215">
        <v>1</v>
      </c>
      <c r="GI1215">
        <v>2</v>
      </c>
      <c r="GJ1215">
        <v>0</v>
      </c>
      <c r="GK1215">
        <f>ROUND(R1215*(R12)/100,2)</f>
        <v>91.81</v>
      </c>
      <c r="GL1215">
        <f t="shared" ref="GL1215:GL1222" si="871">ROUND(IF(AND(BH1215=3,BI1215=3,FS1215&lt;&gt;0),P1215,0),2)</f>
        <v>0</v>
      </c>
      <c r="GM1215">
        <f t="shared" ref="GM1215:GM1222" si="872">ROUND(O1215+X1215+Y1215+GK1215,2)+GX1215</f>
        <v>1243.56</v>
      </c>
      <c r="GN1215">
        <f t="shared" ref="GN1215:GN1222" si="873">IF(OR(BI1215=0,BI1215=1),GM1215-GX1215,0)</f>
        <v>0</v>
      </c>
      <c r="GO1215">
        <f t="shared" ref="GO1215:GO1222" si="874">IF(BI1215=2,GM1215-GX1215,0)</f>
        <v>1243.56</v>
      </c>
      <c r="GP1215">
        <f t="shared" ref="GP1215:GP1222" si="875">IF(BI1215=4,GM1215-GX1215,0)</f>
        <v>0</v>
      </c>
      <c r="GR1215">
        <v>0</v>
      </c>
      <c r="GS1215">
        <v>3</v>
      </c>
      <c r="GT1215">
        <v>0</v>
      </c>
      <c r="GU1215" t="s">
        <v>3</v>
      </c>
      <c r="GV1215">
        <f t="shared" ref="GV1215:GV1222" si="876">ROUND((GT1215),6)</f>
        <v>0</v>
      </c>
      <c r="GW1215">
        <v>1</v>
      </c>
      <c r="GX1215">
        <f t="shared" ref="GX1215:GX1222" si="877">ROUND(HC1215*I1215,2)</f>
        <v>0</v>
      </c>
      <c r="HA1215">
        <v>0</v>
      </c>
      <c r="HB1215">
        <v>0</v>
      </c>
      <c r="HC1215">
        <f t="shared" ref="HC1215:HC1222" si="878">GV1215*GW1215</f>
        <v>0</v>
      </c>
      <c r="HE1215" t="s">
        <v>3</v>
      </c>
      <c r="HF1215" t="s">
        <v>3</v>
      </c>
      <c r="HM1215" t="s">
        <v>3</v>
      </c>
      <c r="HN1215" t="s">
        <v>3</v>
      </c>
      <c r="HO1215" t="s">
        <v>3</v>
      </c>
      <c r="HP1215" t="s">
        <v>3</v>
      </c>
      <c r="HQ1215" t="s">
        <v>3</v>
      </c>
      <c r="HS1215">
        <v>0</v>
      </c>
      <c r="IK1215">
        <v>0</v>
      </c>
    </row>
    <row r="1216" spans="1:245" x14ac:dyDescent="0.2">
      <c r="A1216">
        <v>17</v>
      </c>
      <c r="B1216">
        <v>1</v>
      </c>
      <c r="E1216" t="s">
        <v>36</v>
      </c>
      <c r="F1216" t="s">
        <v>410</v>
      </c>
      <c r="G1216" t="s">
        <v>411</v>
      </c>
      <c r="H1216" t="s">
        <v>391</v>
      </c>
      <c r="I1216">
        <f>ROUND(2/100,9)</f>
        <v>0.02</v>
      </c>
      <c r="J1216">
        <v>0</v>
      </c>
      <c r="K1216">
        <f>ROUND(2/100,9)</f>
        <v>0.02</v>
      </c>
      <c r="O1216">
        <f t="shared" si="849"/>
        <v>200.29</v>
      </c>
      <c r="P1216">
        <f t="shared" si="850"/>
        <v>19.93</v>
      </c>
      <c r="Q1216">
        <f>(ROUND((ROUND(((ET1216)*AV1216*I1216),2)*BB1216),2)+ROUND((ROUND(((AE1216-(EU1216))*AV1216*I1216),2)*BS1216),2))</f>
        <v>42.16</v>
      </c>
      <c r="R1216">
        <f t="shared" si="851"/>
        <v>19.13</v>
      </c>
      <c r="S1216">
        <f t="shared" si="852"/>
        <v>138.19999999999999</v>
      </c>
      <c r="T1216">
        <f t="shared" si="853"/>
        <v>0</v>
      </c>
      <c r="U1216">
        <f t="shared" si="854"/>
        <v>0.23474</v>
      </c>
      <c r="V1216">
        <f t="shared" si="855"/>
        <v>0</v>
      </c>
      <c r="W1216">
        <f t="shared" si="856"/>
        <v>0</v>
      </c>
      <c r="X1216">
        <f t="shared" si="857"/>
        <v>127.14</v>
      </c>
      <c r="Y1216">
        <f t="shared" si="857"/>
        <v>59.43</v>
      </c>
      <c r="AA1216">
        <v>44842498</v>
      </c>
      <c r="AB1216">
        <f t="shared" si="858"/>
        <v>323.62</v>
      </c>
      <c r="AC1216">
        <f t="shared" si="859"/>
        <v>53.75</v>
      </c>
      <c r="AD1216">
        <f>ROUND((((ET1216)-(EU1216))+AE1216),6)</f>
        <v>134.35</v>
      </c>
      <c r="AE1216">
        <f>ROUND((EU1216),6)</f>
        <v>18.68</v>
      </c>
      <c r="AF1216">
        <f>ROUND((EV1216),6)</f>
        <v>135.52000000000001</v>
      </c>
      <c r="AG1216">
        <f t="shared" si="860"/>
        <v>0</v>
      </c>
      <c r="AH1216">
        <f>(EW1216)</f>
        <v>11</v>
      </c>
      <c r="AI1216">
        <f>(EX1216)</f>
        <v>0</v>
      </c>
      <c r="AJ1216">
        <f t="shared" si="861"/>
        <v>0</v>
      </c>
      <c r="AK1216">
        <v>323.62</v>
      </c>
      <c r="AL1216">
        <v>53.75</v>
      </c>
      <c r="AM1216">
        <v>134.35</v>
      </c>
      <c r="AN1216">
        <v>18.68</v>
      </c>
      <c r="AO1216">
        <v>135.52000000000001</v>
      </c>
      <c r="AP1216">
        <v>0</v>
      </c>
      <c r="AQ1216">
        <v>11</v>
      </c>
      <c r="AR1216">
        <v>0</v>
      </c>
      <c r="AS1216">
        <v>0</v>
      </c>
      <c r="AT1216">
        <v>92</v>
      </c>
      <c r="AU1216">
        <v>43</v>
      </c>
      <c r="AV1216">
        <v>1.0669999999999999</v>
      </c>
      <c r="AW1216">
        <v>1.081</v>
      </c>
      <c r="AZ1216">
        <v>1</v>
      </c>
      <c r="BA1216">
        <v>47.82</v>
      </c>
      <c r="BB1216">
        <v>14.69</v>
      </c>
      <c r="BC1216">
        <v>17.18</v>
      </c>
      <c r="BD1216" t="s">
        <v>3</v>
      </c>
      <c r="BE1216" t="s">
        <v>3</v>
      </c>
      <c r="BF1216" t="s">
        <v>3</v>
      </c>
      <c r="BG1216" t="s">
        <v>3</v>
      </c>
      <c r="BH1216">
        <v>0</v>
      </c>
      <c r="BI1216">
        <v>2</v>
      </c>
      <c r="BJ1216" t="s">
        <v>412</v>
      </c>
      <c r="BM1216">
        <v>318</v>
      </c>
      <c r="BN1216">
        <v>0</v>
      </c>
      <c r="BO1216" t="s">
        <v>410</v>
      </c>
      <c r="BP1216">
        <v>1</v>
      </c>
      <c r="BQ1216">
        <v>40</v>
      </c>
      <c r="BR1216">
        <v>0</v>
      </c>
      <c r="BS1216">
        <v>47.82</v>
      </c>
      <c r="BT1216">
        <v>1</v>
      </c>
      <c r="BU1216">
        <v>1</v>
      </c>
      <c r="BV1216">
        <v>1</v>
      </c>
      <c r="BW1216">
        <v>1</v>
      </c>
      <c r="BX1216">
        <v>1</v>
      </c>
      <c r="BY1216" t="s">
        <v>3</v>
      </c>
      <c r="BZ1216">
        <v>92</v>
      </c>
      <c r="CA1216">
        <v>43</v>
      </c>
      <c r="CB1216" t="s">
        <v>3</v>
      </c>
      <c r="CE1216">
        <v>30</v>
      </c>
      <c r="CF1216">
        <v>0</v>
      </c>
      <c r="CG1216">
        <v>0</v>
      </c>
      <c r="CM1216">
        <v>0</v>
      </c>
      <c r="CN1216" t="s">
        <v>3</v>
      </c>
      <c r="CO1216">
        <v>0</v>
      </c>
      <c r="CP1216">
        <f t="shared" si="862"/>
        <v>200.29</v>
      </c>
      <c r="CQ1216">
        <f t="shared" si="863"/>
        <v>998.16</v>
      </c>
      <c r="CR1216">
        <f>(ROUND((ROUND(((ET1216)*AV1216*1),2)*BB1216),2)+ROUND((ROUND(((AE1216-(EU1216))*AV1216*1),2)*BS1216),2))</f>
        <v>2105.81</v>
      </c>
      <c r="CS1216">
        <f t="shared" si="864"/>
        <v>953.05</v>
      </c>
      <c r="CT1216">
        <f t="shared" si="865"/>
        <v>6914.77</v>
      </c>
      <c r="CU1216">
        <f t="shared" si="866"/>
        <v>0</v>
      </c>
      <c r="CV1216">
        <f t="shared" si="867"/>
        <v>11.737</v>
      </c>
      <c r="CW1216">
        <f t="shared" si="868"/>
        <v>0</v>
      </c>
      <c r="CX1216">
        <f t="shared" si="868"/>
        <v>0</v>
      </c>
      <c r="CY1216">
        <f t="shared" si="869"/>
        <v>127.14399999999999</v>
      </c>
      <c r="CZ1216">
        <f t="shared" si="870"/>
        <v>59.425999999999995</v>
      </c>
      <c r="DC1216" t="s">
        <v>3</v>
      </c>
      <c r="DD1216" t="s">
        <v>3</v>
      </c>
      <c r="DE1216" t="s">
        <v>3</v>
      </c>
      <c r="DF1216" t="s">
        <v>3</v>
      </c>
      <c r="DG1216" t="s">
        <v>3</v>
      </c>
      <c r="DH1216" t="s">
        <v>3</v>
      </c>
      <c r="DI1216" t="s">
        <v>3</v>
      </c>
      <c r="DJ1216" t="s">
        <v>3</v>
      </c>
      <c r="DK1216" t="s">
        <v>3</v>
      </c>
      <c r="DL1216" t="s">
        <v>3</v>
      </c>
      <c r="DM1216" t="s">
        <v>3</v>
      </c>
      <c r="DN1216">
        <v>112</v>
      </c>
      <c r="DO1216">
        <v>70</v>
      </c>
      <c r="DP1216">
        <v>1.0669999999999999</v>
      </c>
      <c r="DQ1216">
        <v>1.081</v>
      </c>
      <c r="DU1216">
        <v>1013</v>
      </c>
      <c r="DV1216" t="s">
        <v>391</v>
      </c>
      <c r="DW1216" t="s">
        <v>391</v>
      </c>
      <c r="DX1216">
        <v>1</v>
      </c>
      <c r="DZ1216" t="s">
        <v>3</v>
      </c>
      <c r="EA1216" t="s">
        <v>3</v>
      </c>
      <c r="EB1216" t="s">
        <v>3</v>
      </c>
      <c r="EC1216" t="s">
        <v>3</v>
      </c>
      <c r="EE1216">
        <v>40698704</v>
      </c>
      <c r="EF1216">
        <v>40</v>
      </c>
      <c r="EG1216" t="s">
        <v>393</v>
      </c>
      <c r="EH1216">
        <v>0</v>
      </c>
      <c r="EI1216" t="s">
        <v>3</v>
      </c>
      <c r="EJ1216">
        <v>2</v>
      </c>
      <c r="EK1216">
        <v>318</v>
      </c>
      <c r="EL1216" t="s">
        <v>394</v>
      </c>
      <c r="EM1216" t="s">
        <v>395</v>
      </c>
      <c r="EO1216" t="s">
        <v>3</v>
      </c>
      <c r="EQ1216">
        <v>0</v>
      </c>
      <c r="ER1216">
        <v>323.62</v>
      </c>
      <c r="ES1216">
        <v>53.75</v>
      </c>
      <c r="ET1216">
        <v>134.35</v>
      </c>
      <c r="EU1216">
        <v>18.68</v>
      </c>
      <c r="EV1216">
        <v>135.52000000000001</v>
      </c>
      <c r="EW1216">
        <v>11</v>
      </c>
      <c r="EX1216">
        <v>0</v>
      </c>
      <c r="EY1216">
        <v>0</v>
      </c>
      <c r="FQ1216">
        <v>0</v>
      </c>
      <c r="FR1216">
        <v>0</v>
      </c>
      <c r="FS1216">
        <v>0</v>
      </c>
      <c r="FX1216">
        <v>112</v>
      </c>
      <c r="FY1216">
        <v>70</v>
      </c>
      <c r="GA1216" t="s">
        <v>3</v>
      </c>
      <c r="GD1216">
        <v>0</v>
      </c>
      <c r="GF1216">
        <v>-262703010</v>
      </c>
      <c r="GG1216">
        <v>2</v>
      </c>
      <c r="GH1216">
        <v>1</v>
      </c>
      <c r="GI1216">
        <v>2</v>
      </c>
      <c r="GJ1216">
        <v>0</v>
      </c>
      <c r="GK1216">
        <f>ROUND(R1216*(R12)/100,2)</f>
        <v>30.61</v>
      </c>
      <c r="GL1216">
        <f t="shared" si="871"/>
        <v>0</v>
      </c>
      <c r="GM1216">
        <f t="shared" si="872"/>
        <v>417.47</v>
      </c>
      <c r="GN1216">
        <f t="shared" si="873"/>
        <v>0</v>
      </c>
      <c r="GO1216">
        <f t="shared" si="874"/>
        <v>417.47</v>
      </c>
      <c r="GP1216">
        <f t="shared" si="875"/>
        <v>0</v>
      </c>
      <c r="GR1216">
        <v>0</v>
      </c>
      <c r="GS1216">
        <v>3</v>
      </c>
      <c r="GT1216">
        <v>0</v>
      </c>
      <c r="GU1216" t="s">
        <v>3</v>
      </c>
      <c r="GV1216">
        <f t="shared" si="876"/>
        <v>0</v>
      </c>
      <c r="GW1216">
        <v>1</v>
      </c>
      <c r="GX1216">
        <f t="shared" si="877"/>
        <v>0</v>
      </c>
      <c r="HA1216">
        <v>0</v>
      </c>
      <c r="HB1216">
        <v>0</v>
      </c>
      <c r="HC1216">
        <f t="shared" si="878"/>
        <v>0</v>
      </c>
      <c r="HE1216" t="s">
        <v>3</v>
      </c>
      <c r="HF1216" t="s">
        <v>3</v>
      </c>
      <c r="HM1216" t="s">
        <v>3</v>
      </c>
      <c r="HN1216" t="s">
        <v>3</v>
      </c>
      <c r="HO1216" t="s">
        <v>3</v>
      </c>
      <c r="HP1216" t="s">
        <v>3</v>
      </c>
      <c r="HQ1216" t="s">
        <v>3</v>
      </c>
      <c r="HS1216">
        <v>0</v>
      </c>
      <c r="IK1216">
        <v>0</v>
      </c>
    </row>
    <row r="1217" spans="1:245" x14ac:dyDescent="0.2">
      <c r="A1217">
        <v>17</v>
      </c>
      <c r="B1217">
        <v>1</v>
      </c>
      <c r="D1217">
        <f>ROW(EtalonRes!A165)</f>
        <v>165</v>
      </c>
      <c r="E1217" t="s">
        <v>41</v>
      </c>
      <c r="F1217" t="s">
        <v>429</v>
      </c>
      <c r="G1217" t="s">
        <v>430</v>
      </c>
      <c r="H1217" t="s">
        <v>431</v>
      </c>
      <c r="I1217">
        <v>1</v>
      </c>
      <c r="J1217">
        <v>0</v>
      </c>
      <c r="K1217">
        <v>1</v>
      </c>
      <c r="O1217">
        <f t="shared" si="849"/>
        <v>2904.83</v>
      </c>
      <c r="P1217">
        <f t="shared" si="850"/>
        <v>107.52</v>
      </c>
      <c r="Q1217">
        <f>(ROUND((ROUND((((ET1217*1.2))*AV1217*I1217),2)*BB1217),2)+ROUND((ROUND(((AE1217-((EU1217*1.2)))*AV1217*I1217),2)*BS1217),2))</f>
        <v>16.579999999999998</v>
      </c>
      <c r="R1217">
        <f t="shared" si="851"/>
        <v>7.65</v>
      </c>
      <c r="S1217">
        <f t="shared" si="852"/>
        <v>2780.73</v>
      </c>
      <c r="T1217">
        <f t="shared" si="853"/>
        <v>0</v>
      </c>
      <c r="U1217">
        <f t="shared" si="854"/>
        <v>4.0079159999999998</v>
      </c>
      <c r="V1217">
        <f t="shared" si="855"/>
        <v>0</v>
      </c>
      <c r="W1217">
        <f t="shared" si="856"/>
        <v>0</v>
      </c>
      <c r="X1217">
        <f t="shared" si="857"/>
        <v>2558.27</v>
      </c>
      <c r="Y1217">
        <f t="shared" si="857"/>
        <v>1195.71</v>
      </c>
      <c r="AA1217">
        <v>44842498</v>
      </c>
      <c r="AB1217">
        <f t="shared" si="858"/>
        <v>67.335999999999999</v>
      </c>
      <c r="AC1217">
        <f t="shared" si="859"/>
        <v>10.72</v>
      </c>
      <c r="AD1217">
        <f>ROUND(((((ET1217*1.2))-((EU1217*1.2)))+AE1217),6)</f>
        <v>1.08</v>
      </c>
      <c r="AE1217">
        <f>ROUND(((EU1217*1.2)),6)</f>
        <v>0.156</v>
      </c>
      <c r="AF1217">
        <f>ROUND(((EV1217*1.2)),6)</f>
        <v>55.536000000000001</v>
      </c>
      <c r="AG1217">
        <f t="shared" si="860"/>
        <v>0</v>
      </c>
      <c r="AH1217">
        <f>((EW1217*1.2))</f>
        <v>3.8279999999999998</v>
      </c>
      <c r="AI1217">
        <f>((EX1217*1.2))</f>
        <v>0</v>
      </c>
      <c r="AJ1217">
        <f t="shared" si="861"/>
        <v>0</v>
      </c>
      <c r="AK1217">
        <v>57.9</v>
      </c>
      <c r="AL1217">
        <v>10.72</v>
      </c>
      <c r="AM1217">
        <v>0.9</v>
      </c>
      <c r="AN1217">
        <v>0.13</v>
      </c>
      <c r="AO1217">
        <v>46.28</v>
      </c>
      <c r="AP1217">
        <v>0</v>
      </c>
      <c r="AQ1217">
        <v>3.19</v>
      </c>
      <c r="AR1217">
        <v>0</v>
      </c>
      <c r="AS1217">
        <v>0</v>
      </c>
      <c r="AT1217">
        <v>92</v>
      </c>
      <c r="AU1217">
        <v>43</v>
      </c>
      <c r="AV1217">
        <v>1.0469999999999999</v>
      </c>
      <c r="AW1217">
        <v>1</v>
      </c>
      <c r="AZ1217">
        <v>1</v>
      </c>
      <c r="BA1217">
        <v>47.82</v>
      </c>
      <c r="BB1217">
        <v>14.67</v>
      </c>
      <c r="BC1217">
        <v>10.029999999999999</v>
      </c>
      <c r="BD1217" t="s">
        <v>3</v>
      </c>
      <c r="BE1217" t="s">
        <v>3</v>
      </c>
      <c r="BF1217" t="s">
        <v>3</v>
      </c>
      <c r="BG1217" t="s">
        <v>3</v>
      </c>
      <c r="BH1217">
        <v>0</v>
      </c>
      <c r="BI1217">
        <v>2</v>
      </c>
      <c r="BJ1217" t="s">
        <v>432</v>
      </c>
      <c r="BM1217">
        <v>2273</v>
      </c>
      <c r="BN1217">
        <v>0</v>
      </c>
      <c r="BO1217" t="s">
        <v>429</v>
      </c>
      <c r="BP1217">
        <v>1</v>
      </c>
      <c r="BQ1217">
        <v>40</v>
      </c>
      <c r="BR1217">
        <v>0</v>
      </c>
      <c r="BS1217">
        <v>47.82</v>
      </c>
      <c r="BT1217">
        <v>1</v>
      </c>
      <c r="BU1217">
        <v>1</v>
      </c>
      <c r="BV1217">
        <v>1</v>
      </c>
      <c r="BW1217">
        <v>1</v>
      </c>
      <c r="BX1217">
        <v>1</v>
      </c>
      <c r="BY1217" t="s">
        <v>3</v>
      </c>
      <c r="BZ1217">
        <v>92</v>
      </c>
      <c r="CA1217">
        <v>43</v>
      </c>
      <c r="CB1217" t="s">
        <v>3</v>
      </c>
      <c r="CE1217">
        <v>30</v>
      </c>
      <c r="CF1217">
        <v>0</v>
      </c>
      <c r="CG1217">
        <v>0</v>
      </c>
      <c r="CM1217">
        <v>0</v>
      </c>
      <c r="CN1217" t="s">
        <v>1016</v>
      </c>
      <c r="CO1217">
        <v>0</v>
      </c>
      <c r="CP1217">
        <f t="shared" si="862"/>
        <v>2904.83</v>
      </c>
      <c r="CQ1217">
        <f t="shared" si="863"/>
        <v>107.52</v>
      </c>
      <c r="CR1217">
        <f>(ROUND((ROUND((((ET1217*1.2))*AV1217*1),2)*BB1217),2)+ROUND((ROUND(((AE1217-((EU1217*1.2)))*AV1217*1),2)*BS1217),2))</f>
        <v>16.579999999999998</v>
      </c>
      <c r="CS1217">
        <f t="shared" si="864"/>
        <v>7.65</v>
      </c>
      <c r="CT1217">
        <f t="shared" si="865"/>
        <v>2780.73</v>
      </c>
      <c r="CU1217">
        <f t="shared" si="866"/>
        <v>0</v>
      </c>
      <c r="CV1217">
        <f t="shared" si="867"/>
        <v>4.0079159999999998</v>
      </c>
      <c r="CW1217">
        <f t="shared" si="868"/>
        <v>0</v>
      </c>
      <c r="CX1217">
        <f t="shared" si="868"/>
        <v>0</v>
      </c>
      <c r="CY1217">
        <f t="shared" si="869"/>
        <v>2558.2716</v>
      </c>
      <c r="CZ1217">
        <f t="shared" si="870"/>
        <v>1195.7139</v>
      </c>
      <c r="DC1217" t="s">
        <v>3</v>
      </c>
      <c r="DD1217" t="s">
        <v>3</v>
      </c>
      <c r="DE1217" t="s">
        <v>613</v>
      </c>
      <c r="DF1217" t="s">
        <v>613</v>
      </c>
      <c r="DG1217" t="s">
        <v>613</v>
      </c>
      <c r="DH1217" t="s">
        <v>3</v>
      </c>
      <c r="DI1217" t="s">
        <v>613</v>
      </c>
      <c r="DJ1217" t="s">
        <v>613</v>
      </c>
      <c r="DK1217" t="s">
        <v>3</v>
      </c>
      <c r="DL1217" t="s">
        <v>3</v>
      </c>
      <c r="DM1217" t="s">
        <v>3</v>
      </c>
      <c r="DN1217">
        <v>112</v>
      </c>
      <c r="DO1217">
        <v>70</v>
      </c>
      <c r="DP1217">
        <v>1.0469999999999999</v>
      </c>
      <c r="DQ1217">
        <v>1</v>
      </c>
      <c r="DU1217">
        <v>1013</v>
      </c>
      <c r="DV1217" t="s">
        <v>431</v>
      </c>
      <c r="DW1217" t="s">
        <v>431</v>
      </c>
      <c r="DX1217">
        <v>1</v>
      </c>
      <c r="DZ1217" t="s">
        <v>3</v>
      </c>
      <c r="EA1217" t="s">
        <v>3</v>
      </c>
      <c r="EB1217" t="s">
        <v>3</v>
      </c>
      <c r="EC1217" t="s">
        <v>3</v>
      </c>
      <c r="EE1217">
        <v>40700702</v>
      </c>
      <c r="EF1217">
        <v>40</v>
      </c>
      <c r="EG1217" t="s">
        <v>393</v>
      </c>
      <c r="EH1217">
        <v>0</v>
      </c>
      <c r="EI1217" t="s">
        <v>3</v>
      </c>
      <c r="EJ1217">
        <v>2</v>
      </c>
      <c r="EK1217">
        <v>2273</v>
      </c>
      <c r="EL1217" t="s">
        <v>433</v>
      </c>
      <c r="EM1217" t="s">
        <v>434</v>
      </c>
      <c r="EO1217" t="s">
        <v>3</v>
      </c>
      <c r="EQ1217">
        <v>0</v>
      </c>
      <c r="ER1217">
        <v>57.9</v>
      </c>
      <c r="ES1217">
        <v>10.72</v>
      </c>
      <c r="ET1217">
        <v>0.9</v>
      </c>
      <c r="EU1217">
        <v>0.13</v>
      </c>
      <c r="EV1217">
        <v>46.28</v>
      </c>
      <c r="EW1217">
        <v>3.19</v>
      </c>
      <c r="EX1217">
        <v>0</v>
      </c>
      <c r="EY1217">
        <v>0</v>
      </c>
      <c r="FQ1217">
        <v>0</v>
      </c>
      <c r="FR1217">
        <v>0</v>
      </c>
      <c r="FS1217">
        <v>0</v>
      </c>
      <c r="FX1217">
        <v>112</v>
      </c>
      <c r="FY1217">
        <v>70</v>
      </c>
      <c r="GA1217" t="s">
        <v>3</v>
      </c>
      <c r="GD1217">
        <v>0</v>
      </c>
      <c r="GF1217">
        <v>1589205720</v>
      </c>
      <c r="GG1217">
        <v>2</v>
      </c>
      <c r="GH1217">
        <v>1</v>
      </c>
      <c r="GI1217">
        <v>2</v>
      </c>
      <c r="GJ1217">
        <v>0</v>
      </c>
      <c r="GK1217">
        <f>ROUND(R1217*(R12)/100,2)</f>
        <v>12.24</v>
      </c>
      <c r="GL1217">
        <f t="shared" si="871"/>
        <v>0</v>
      </c>
      <c r="GM1217">
        <f t="shared" si="872"/>
        <v>6671.05</v>
      </c>
      <c r="GN1217">
        <f t="shared" si="873"/>
        <v>0</v>
      </c>
      <c r="GO1217">
        <f t="shared" si="874"/>
        <v>6671.05</v>
      </c>
      <c r="GP1217">
        <f t="shared" si="875"/>
        <v>0</v>
      </c>
      <c r="GR1217">
        <v>0</v>
      </c>
      <c r="GS1217">
        <v>3</v>
      </c>
      <c r="GT1217">
        <v>0</v>
      </c>
      <c r="GU1217" t="s">
        <v>3</v>
      </c>
      <c r="GV1217">
        <f t="shared" si="876"/>
        <v>0</v>
      </c>
      <c r="GW1217">
        <v>1</v>
      </c>
      <c r="GX1217">
        <f t="shared" si="877"/>
        <v>0</v>
      </c>
      <c r="HA1217">
        <v>0</v>
      </c>
      <c r="HB1217">
        <v>0</v>
      </c>
      <c r="HC1217">
        <f t="shared" si="878"/>
        <v>0</v>
      </c>
      <c r="HE1217" t="s">
        <v>3</v>
      </c>
      <c r="HF1217" t="s">
        <v>3</v>
      </c>
      <c r="HM1217" t="s">
        <v>3</v>
      </c>
      <c r="HN1217" t="s">
        <v>3</v>
      </c>
      <c r="HO1217" t="s">
        <v>3</v>
      </c>
      <c r="HP1217" t="s">
        <v>3</v>
      </c>
      <c r="HQ1217" t="s">
        <v>3</v>
      </c>
      <c r="HS1217">
        <v>0</v>
      </c>
      <c r="IK1217">
        <v>0</v>
      </c>
    </row>
    <row r="1218" spans="1:245" x14ac:dyDescent="0.2">
      <c r="A1218">
        <v>17</v>
      </c>
      <c r="B1218">
        <v>1</v>
      </c>
      <c r="D1218">
        <f>ROW(EtalonRes!A170)</f>
        <v>170</v>
      </c>
      <c r="E1218" t="s">
        <v>221</v>
      </c>
      <c r="F1218" t="s">
        <v>429</v>
      </c>
      <c r="G1218" t="s">
        <v>430</v>
      </c>
      <c r="H1218" t="s">
        <v>431</v>
      </c>
      <c r="I1218">
        <v>1</v>
      </c>
      <c r="J1218">
        <v>0</v>
      </c>
      <c r="K1218">
        <v>1</v>
      </c>
      <c r="O1218">
        <f t="shared" si="849"/>
        <v>2438.67</v>
      </c>
      <c r="P1218">
        <f t="shared" si="850"/>
        <v>107.52</v>
      </c>
      <c r="Q1218">
        <f>(ROUND((ROUND(((ET1218)*AV1218*I1218),2)*BB1218),2)+ROUND((ROUND(((AE1218-(EU1218))*AV1218*I1218),2)*BS1218),2))</f>
        <v>13.79</v>
      </c>
      <c r="R1218">
        <f t="shared" si="851"/>
        <v>6.69</v>
      </c>
      <c r="S1218">
        <f t="shared" si="852"/>
        <v>2317.36</v>
      </c>
      <c r="T1218">
        <f t="shared" si="853"/>
        <v>0</v>
      </c>
      <c r="U1218">
        <f t="shared" si="854"/>
        <v>3.3399299999999998</v>
      </c>
      <c r="V1218">
        <f t="shared" si="855"/>
        <v>0</v>
      </c>
      <c r="W1218">
        <f t="shared" si="856"/>
        <v>0</v>
      </c>
      <c r="X1218">
        <f t="shared" si="857"/>
        <v>2131.9699999999998</v>
      </c>
      <c r="Y1218">
        <f t="shared" si="857"/>
        <v>996.46</v>
      </c>
      <c r="AA1218">
        <v>44842498</v>
      </c>
      <c r="AB1218">
        <f t="shared" si="858"/>
        <v>57.9</v>
      </c>
      <c r="AC1218">
        <f t="shared" si="859"/>
        <v>10.72</v>
      </c>
      <c r="AD1218">
        <f>ROUND((((ET1218)-(EU1218))+AE1218),6)</f>
        <v>0.9</v>
      </c>
      <c r="AE1218">
        <f>ROUND((EU1218),6)</f>
        <v>0.13</v>
      </c>
      <c r="AF1218">
        <f>ROUND((EV1218),6)</f>
        <v>46.28</v>
      </c>
      <c r="AG1218">
        <f t="shared" si="860"/>
        <v>0</v>
      </c>
      <c r="AH1218">
        <f>(EW1218)</f>
        <v>3.19</v>
      </c>
      <c r="AI1218">
        <f>(EX1218)</f>
        <v>0</v>
      </c>
      <c r="AJ1218">
        <f t="shared" si="861"/>
        <v>0</v>
      </c>
      <c r="AK1218">
        <v>57.9</v>
      </c>
      <c r="AL1218">
        <v>10.72</v>
      </c>
      <c r="AM1218">
        <v>0.9</v>
      </c>
      <c r="AN1218">
        <v>0.13</v>
      </c>
      <c r="AO1218">
        <v>46.28</v>
      </c>
      <c r="AP1218">
        <v>0</v>
      </c>
      <c r="AQ1218">
        <v>3.19</v>
      </c>
      <c r="AR1218">
        <v>0</v>
      </c>
      <c r="AS1218">
        <v>0</v>
      </c>
      <c r="AT1218">
        <v>92</v>
      </c>
      <c r="AU1218">
        <v>43</v>
      </c>
      <c r="AV1218">
        <v>1.0469999999999999</v>
      </c>
      <c r="AW1218">
        <v>1</v>
      </c>
      <c r="AZ1218">
        <v>1</v>
      </c>
      <c r="BA1218">
        <v>47.82</v>
      </c>
      <c r="BB1218">
        <v>14.67</v>
      </c>
      <c r="BC1218">
        <v>10.029999999999999</v>
      </c>
      <c r="BD1218" t="s">
        <v>3</v>
      </c>
      <c r="BE1218" t="s">
        <v>3</v>
      </c>
      <c r="BF1218" t="s">
        <v>3</v>
      </c>
      <c r="BG1218" t="s">
        <v>3</v>
      </c>
      <c r="BH1218">
        <v>0</v>
      </c>
      <c r="BI1218">
        <v>2</v>
      </c>
      <c r="BJ1218" t="s">
        <v>432</v>
      </c>
      <c r="BM1218">
        <v>2273</v>
      </c>
      <c r="BN1218">
        <v>0</v>
      </c>
      <c r="BO1218" t="s">
        <v>429</v>
      </c>
      <c r="BP1218">
        <v>1</v>
      </c>
      <c r="BQ1218">
        <v>40</v>
      </c>
      <c r="BR1218">
        <v>0</v>
      </c>
      <c r="BS1218">
        <v>47.82</v>
      </c>
      <c r="BT1218">
        <v>1</v>
      </c>
      <c r="BU1218">
        <v>1</v>
      </c>
      <c r="BV1218">
        <v>1</v>
      </c>
      <c r="BW1218">
        <v>1</v>
      </c>
      <c r="BX1218">
        <v>1</v>
      </c>
      <c r="BY1218" t="s">
        <v>3</v>
      </c>
      <c r="BZ1218">
        <v>92</v>
      </c>
      <c r="CA1218">
        <v>43</v>
      </c>
      <c r="CB1218" t="s">
        <v>3</v>
      </c>
      <c r="CE1218">
        <v>30</v>
      </c>
      <c r="CF1218">
        <v>0</v>
      </c>
      <c r="CG1218">
        <v>0</v>
      </c>
      <c r="CM1218">
        <v>0</v>
      </c>
      <c r="CN1218" t="s">
        <v>3</v>
      </c>
      <c r="CO1218">
        <v>0</v>
      </c>
      <c r="CP1218">
        <f t="shared" si="862"/>
        <v>2438.67</v>
      </c>
      <c r="CQ1218">
        <f t="shared" si="863"/>
        <v>107.52</v>
      </c>
      <c r="CR1218">
        <f>(ROUND((ROUND(((ET1218)*AV1218*1),2)*BB1218),2)+ROUND((ROUND(((AE1218-(EU1218))*AV1218*1),2)*BS1218),2))</f>
        <v>13.79</v>
      </c>
      <c r="CS1218">
        <f t="shared" si="864"/>
        <v>6.69</v>
      </c>
      <c r="CT1218">
        <f t="shared" si="865"/>
        <v>2317.36</v>
      </c>
      <c r="CU1218">
        <f t="shared" si="866"/>
        <v>0</v>
      </c>
      <c r="CV1218">
        <f t="shared" si="867"/>
        <v>3.3399299999999998</v>
      </c>
      <c r="CW1218">
        <f t="shared" si="868"/>
        <v>0</v>
      </c>
      <c r="CX1218">
        <f t="shared" si="868"/>
        <v>0</v>
      </c>
      <c r="CY1218">
        <f t="shared" si="869"/>
        <v>2131.9712000000004</v>
      </c>
      <c r="CZ1218">
        <f t="shared" si="870"/>
        <v>996.46480000000008</v>
      </c>
      <c r="DC1218" t="s">
        <v>3</v>
      </c>
      <c r="DD1218" t="s">
        <v>3</v>
      </c>
      <c r="DE1218" t="s">
        <v>3</v>
      </c>
      <c r="DF1218" t="s">
        <v>3</v>
      </c>
      <c r="DG1218" t="s">
        <v>3</v>
      </c>
      <c r="DH1218" t="s">
        <v>3</v>
      </c>
      <c r="DI1218" t="s">
        <v>3</v>
      </c>
      <c r="DJ1218" t="s">
        <v>3</v>
      </c>
      <c r="DK1218" t="s">
        <v>3</v>
      </c>
      <c r="DL1218" t="s">
        <v>3</v>
      </c>
      <c r="DM1218" t="s">
        <v>3</v>
      </c>
      <c r="DN1218">
        <v>112</v>
      </c>
      <c r="DO1218">
        <v>70</v>
      </c>
      <c r="DP1218">
        <v>1.0469999999999999</v>
      </c>
      <c r="DQ1218">
        <v>1</v>
      </c>
      <c r="DU1218">
        <v>1013</v>
      </c>
      <c r="DV1218" t="s">
        <v>431</v>
      </c>
      <c r="DW1218" t="s">
        <v>431</v>
      </c>
      <c r="DX1218">
        <v>1</v>
      </c>
      <c r="DZ1218" t="s">
        <v>3</v>
      </c>
      <c r="EA1218" t="s">
        <v>3</v>
      </c>
      <c r="EB1218" t="s">
        <v>3</v>
      </c>
      <c r="EC1218" t="s">
        <v>3</v>
      </c>
      <c r="EE1218">
        <v>40700702</v>
      </c>
      <c r="EF1218">
        <v>40</v>
      </c>
      <c r="EG1218" t="s">
        <v>393</v>
      </c>
      <c r="EH1218">
        <v>0</v>
      </c>
      <c r="EI1218" t="s">
        <v>3</v>
      </c>
      <c r="EJ1218">
        <v>2</v>
      </c>
      <c r="EK1218">
        <v>2273</v>
      </c>
      <c r="EL1218" t="s">
        <v>433</v>
      </c>
      <c r="EM1218" t="s">
        <v>434</v>
      </c>
      <c r="EO1218" t="s">
        <v>3</v>
      </c>
      <c r="EQ1218">
        <v>0</v>
      </c>
      <c r="ER1218">
        <v>57.9</v>
      </c>
      <c r="ES1218">
        <v>10.72</v>
      </c>
      <c r="ET1218">
        <v>0.9</v>
      </c>
      <c r="EU1218">
        <v>0.13</v>
      </c>
      <c r="EV1218">
        <v>46.28</v>
      </c>
      <c r="EW1218">
        <v>3.19</v>
      </c>
      <c r="EX1218">
        <v>0</v>
      </c>
      <c r="EY1218">
        <v>0</v>
      </c>
      <c r="FQ1218">
        <v>0</v>
      </c>
      <c r="FR1218">
        <v>0</v>
      </c>
      <c r="FS1218">
        <v>0</v>
      </c>
      <c r="FX1218">
        <v>112</v>
      </c>
      <c r="FY1218">
        <v>70</v>
      </c>
      <c r="GA1218" t="s">
        <v>3</v>
      </c>
      <c r="GD1218">
        <v>0</v>
      </c>
      <c r="GF1218">
        <v>1589205720</v>
      </c>
      <c r="GG1218">
        <v>2</v>
      </c>
      <c r="GH1218">
        <v>1</v>
      </c>
      <c r="GI1218">
        <v>2</v>
      </c>
      <c r="GJ1218">
        <v>0</v>
      </c>
      <c r="GK1218">
        <f>ROUND(R1218*(R12)/100,2)</f>
        <v>10.7</v>
      </c>
      <c r="GL1218">
        <f t="shared" si="871"/>
        <v>0</v>
      </c>
      <c r="GM1218">
        <f t="shared" si="872"/>
        <v>5577.8</v>
      </c>
      <c r="GN1218">
        <f t="shared" si="873"/>
        <v>0</v>
      </c>
      <c r="GO1218">
        <f t="shared" si="874"/>
        <v>5577.8</v>
      </c>
      <c r="GP1218">
        <f t="shared" si="875"/>
        <v>0</v>
      </c>
      <c r="GR1218">
        <v>0</v>
      </c>
      <c r="GS1218">
        <v>3</v>
      </c>
      <c r="GT1218">
        <v>0</v>
      </c>
      <c r="GU1218" t="s">
        <v>3</v>
      </c>
      <c r="GV1218">
        <f t="shared" si="876"/>
        <v>0</v>
      </c>
      <c r="GW1218">
        <v>1</v>
      </c>
      <c r="GX1218">
        <f t="shared" si="877"/>
        <v>0</v>
      </c>
      <c r="HA1218">
        <v>0</v>
      </c>
      <c r="HB1218">
        <v>0</v>
      </c>
      <c r="HC1218">
        <f t="shared" si="878"/>
        <v>0</v>
      </c>
      <c r="HE1218" t="s">
        <v>3</v>
      </c>
      <c r="HF1218" t="s">
        <v>3</v>
      </c>
      <c r="HM1218" t="s">
        <v>3</v>
      </c>
      <c r="HN1218" t="s">
        <v>3</v>
      </c>
      <c r="HO1218" t="s">
        <v>3</v>
      </c>
      <c r="HP1218" t="s">
        <v>3</v>
      </c>
      <c r="HQ1218" t="s">
        <v>3</v>
      </c>
      <c r="HS1218">
        <v>0</v>
      </c>
      <c r="IK1218">
        <v>0</v>
      </c>
    </row>
    <row r="1219" spans="1:245" x14ac:dyDescent="0.2">
      <c r="A1219">
        <v>17</v>
      </c>
      <c r="B1219">
        <v>1</v>
      </c>
      <c r="E1219" t="s">
        <v>48</v>
      </c>
      <c r="F1219" t="s">
        <v>614</v>
      </c>
      <c r="G1219" t="s">
        <v>615</v>
      </c>
      <c r="H1219" t="s">
        <v>442</v>
      </c>
      <c r="I1219">
        <v>2</v>
      </c>
      <c r="J1219">
        <v>0</v>
      </c>
      <c r="K1219">
        <v>2</v>
      </c>
      <c r="O1219">
        <f t="shared" si="849"/>
        <v>14181.56</v>
      </c>
      <c r="P1219">
        <f t="shared" si="850"/>
        <v>14181.56</v>
      </c>
      <c r="Q1219">
        <f>(ROUND((ROUND(((ET1219)*AV1219*I1219),2)*BB1219),2)+ROUND((ROUND(((AE1219-(EU1219))*AV1219*I1219),2)*BS1219),2))</f>
        <v>0</v>
      </c>
      <c r="R1219">
        <f t="shared" si="851"/>
        <v>0</v>
      </c>
      <c r="S1219">
        <f t="shared" si="852"/>
        <v>0</v>
      </c>
      <c r="T1219">
        <f t="shared" si="853"/>
        <v>0</v>
      </c>
      <c r="U1219">
        <f t="shared" si="854"/>
        <v>0</v>
      </c>
      <c r="V1219">
        <f t="shared" si="855"/>
        <v>0</v>
      </c>
      <c r="W1219">
        <f t="shared" si="856"/>
        <v>0</v>
      </c>
      <c r="X1219">
        <f t="shared" si="857"/>
        <v>0</v>
      </c>
      <c r="Y1219">
        <f t="shared" si="857"/>
        <v>0</v>
      </c>
      <c r="AA1219">
        <v>44842498</v>
      </c>
      <c r="AB1219">
        <f t="shared" si="858"/>
        <v>857.41</v>
      </c>
      <c r="AC1219">
        <f t="shared" si="859"/>
        <v>857.41</v>
      </c>
      <c r="AD1219">
        <f>ROUND((((ET1219)-(EU1219))+AE1219),6)</f>
        <v>0</v>
      </c>
      <c r="AE1219">
        <f>ROUND((EU1219),6)</f>
        <v>0</v>
      </c>
      <c r="AF1219">
        <f>ROUND((EV1219),6)</f>
        <v>0</v>
      </c>
      <c r="AG1219">
        <f t="shared" si="860"/>
        <v>0</v>
      </c>
      <c r="AH1219">
        <f>(EW1219)</f>
        <v>0</v>
      </c>
      <c r="AI1219">
        <f>(EX1219)</f>
        <v>0</v>
      </c>
      <c r="AJ1219">
        <f t="shared" si="861"/>
        <v>0</v>
      </c>
      <c r="AK1219">
        <v>857.41</v>
      </c>
      <c r="AL1219">
        <v>857.41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1</v>
      </c>
      <c r="AW1219">
        <v>1</v>
      </c>
      <c r="AZ1219">
        <v>1</v>
      </c>
      <c r="BA1219">
        <v>1</v>
      </c>
      <c r="BB1219">
        <v>1</v>
      </c>
      <c r="BC1219">
        <v>8.27</v>
      </c>
      <c r="BD1219" t="s">
        <v>3</v>
      </c>
      <c r="BE1219" t="s">
        <v>3</v>
      </c>
      <c r="BF1219" t="s">
        <v>3</v>
      </c>
      <c r="BG1219" t="s">
        <v>3</v>
      </c>
      <c r="BH1219">
        <v>3</v>
      </c>
      <c r="BI1219">
        <v>2</v>
      </c>
      <c r="BJ1219" t="s">
        <v>616</v>
      </c>
      <c r="BM1219">
        <v>1618</v>
      </c>
      <c r="BN1219">
        <v>0</v>
      </c>
      <c r="BO1219" t="s">
        <v>614</v>
      </c>
      <c r="BP1219">
        <v>1</v>
      </c>
      <c r="BQ1219">
        <v>201</v>
      </c>
      <c r="BR1219">
        <v>0</v>
      </c>
      <c r="BS1219">
        <v>1</v>
      </c>
      <c r="BT1219">
        <v>1</v>
      </c>
      <c r="BU1219">
        <v>1</v>
      </c>
      <c r="BV1219">
        <v>1</v>
      </c>
      <c r="BW1219">
        <v>1</v>
      </c>
      <c r="BX1219">
        <v>1</v>
      </c>
      <c r="BY1219" t="s">
        <v>3</v>
      </c>
      <c r="BZ1219">
        <v>0</v>
      </c>
      <c r="CA1219">
        <v>0</v>
      </c>
      <c r="CB1219" t="s">
        <v>3</v>
      </c>
      <c r="CE1219">
        <v>30</v>
      </c>
      <c r="CF1219">
        <v>0</v>
      </c>
      <c r="CG1219">
        <v>0</v>
      </c>
      <c r="CM1219">
        <v>0</v>
      </c>
      <c r="CN1219" t="s">
        <v>3</v>
      </c>
      <c r="CO1219">
        <v>0</v>
      </c>
      <c r="CP1219">
        <f t="shared" si="862"/>
        <v>14181.56</v>
      </c>
      <c r="CQ1219">
        <f t="shared" si="863"/>
        <v>7090.78</v>
      </c>
      <c r="CR1219">
        <f>(ROUND((ROUND(((ET1219)*AV1219*1),2)*BB1219),2)+ROUND((ROUND(((AE1219-(EU1219))*AV1219*1),2)*BS1219),2))</f>
        <v>0</v>
      </c>
      <c r="CS1219">
        <f t="shared" si="864"/>
        <v>0</v>
      </c>
      <c r="CT1219">
        <f t="shared" si="865"/>
        <v>0</v>
      </c>
      <c r="CU1219">
        <f t="shared" si="866"/>
        <v>0</v>
      </c>
      <c r="CV1219">
        <f t="shared" si="867"/>
        <v>0</v>
      </c>
      <c r="CW1219">
        <f t="shared" si="868"/>
        <v>0</v>
      </c>
      <c r="CX1219">
        <f t="shared" si="868"/>
        <v>0</v>
      </c>
      <c r="CY1219">
        <f t="shared" si="869"/>
        <v>0</v>
      </c>
      <c r="CZ1219">
        <f t="shared" si="870"/>
        <v>0</v>
      </c>
      <c r="DC1219" t="s">
        <v>3</v>
      </c>
      <c r="DD1219" t="s">
        <v>3</v>
      </c>
      <c r="DE1219" t="s">
        <v>3</v>
      </c>
      <c r="DF1219" t="s">
        <v>3</v>
      </c>
      <c r="DG1219" t="s">
        <v>3</v>
      </c>
      <c r="DH1219" t="s">
        <v>3</v>
      </c>
      <c r="DI1219" t="s">
        <v>3</v>
      </c>
      <c r="DJ1219" t="s">
        <v>3</v>
      </c>
      <c r="DK1219" t="s">
        <v>3</v>
      </c>
      <c r="DL1219" t="s">
        <v>3</v>
      </c>
      <c r="DM1219" t="s">
        <v>3</v>
      </c>
      <c r="DN1219">
        <v>0</v>
      </c>
      <c r="DO1219">
        <v>0</v>
      </c>
      <c r="DP1219">
        <v>1</v>
      </c>
      <c r="DQ1219">
        <v>1</v>
      </c>
      <c r="DU1219">
        <v>1013</v>
      </c>
      <c r="DV1219" t="s">
        <v>442</v>
      </c>
      <c r="DW1219" t="s">
        <v>442</v>
      </c>
      <c r="DX1219">
        <v>1</v>
      </c>
      <c r="DZ1219" t="s">
        <v>3</v>
      </c>
      <c r="EA1219" t="s">
        <v>3</v>
      </c>
      <c r="EB1219" t="s">
        <v>3</v>
      </c>
      <c r="EC1219" t="s">
        <v>3</v>
      </c>
      <c r="EE1219">
        <v>40700004</v>
      </c>
      <c r="EF1219">
        <v>201</v>
      </c>
      <c r="EG1219" t="s">
        <v>423</v>
      </c>
      <c r="EH1219">
        <v>0</v>
      </c>
      <c r="EI1219" t="s">
        <v>3</v>
      </c>
      <c r="EJ1219">
        <v>2</v>
      </c>
      <c r="EK1219">
        <v>1618</v>
      </c>
      <c r="EL1219" t="s">
        <v>424</v>
      </c>
      <c r="EM1219" t="s">
        <v>425</v>
      </c>
      <c r="EO1219" t="s">
        <v>3</v>
      </c>
      <c r="EQ1219">
        <v>0</v>
      </c>
      <c r="ER1219">
        <v>857.41</v>
      </c>
      <c r="ES1219">
        <v>857.41</v>
      </c>
      <c r="ET1219">
        <v>0</v>
      </c>
      <c r="EU1219">
        <v>0</v>
      </c>
      <c r="EV1219">
        <v>0</v>
      </c>
      <c r="EW1219">
        <v>0</v>
      </c>
      <c r="EX1219">
        <v>0</v>
      </c>
      <c r="EY1219">
        <v>0</v>
      </c>
      <c r="FQ1219">
        <v>0</v>
      </c>
      <c r="FR1219">
        <v>0</v>
      </c>
      <c r="FS1219">
        <v>0</v>
      </c>
      <c r="FX1219">
        <v>0</v>
      </c>
      <c r="FY1219">
        <v>0</v>
      </c>
      <c r="GA1219" t="s">
        <v>3</v>
      </c>
      <c r="GD1219">
        <v>0</v>
      </c>
      <c r="GF1219">
        <v>-377559799</v>
      </c>
      <c r="GG1219">
        <v>2</v>
      </c>
      <c r="GH1219">
        <v>1</v>
      </c>
      <c r="GI1219">
        <v>2</v>
      </c>
      <c r="GJ1219">
        <v>0</v>
      </c>
      <c r="GK1219">
        <f>ROUND(R1219*(R12)/100,2)</f>
        <v>0</v>
      </c>
      <c r="GL1219">
        <f t="shared" si="871"/>
        <v>0</v>
      </c>
      <c r="GM1219">
        <f t="shared" si="872"/>
        <v>14181.56</v>
      </c>
      <c r="GN1219">
        <f t="shared" si="873"/>
        <v>0</v>
      </c>
      <c r="GO1219">
        <f t="shared" si="874"/>
        <v>14181.56</v>
      </c>
      <c r="GP1219">
        <f t="shared" si="875"/>
        <v>0</v>
      </c>
      <c r="GR1219">
        <v>0</v>
      </c>
      <c r="GS1219">
        <v>3</v>
      </c>
      <c r="GT1219">
        <v>0</v>
      </c>
      <c r="GU1219" t="s">
        <v>3</v>
      </c>
      <c r="GV1219">
        <f t="shared" si="876"/>
        <v>0</v>
      </c>
      <c r="GW1219">
        <v>1</v>
      </c>
      <c r="GX1219">
        <f t="shared" si="877"/>
        <v>0</v>
      </c>
      <c r="HA1219">
        <v>0</v>
      </c>
      <c r="HB1219">
        <v>0</v>
      </c>
      <c r="HC1219">
        <f t="shared" si="878"/>
        <v>0</v>
      </c>
      <c r="HE1219" t="s">
        <v>3</v>
      </c>
      <c r="HF1219" t="s">
        <v>3</v>
      </c>
      <c r="HM1219" t="s">
        <v>3</v>
      </c>
      <c r="HN1219" t="s">
        <v>3</v>
      </c>
      <c r="HO1219" t="s">
        <v>3</v>
      </c>
      <c r="HP1219" t="s">
        <v>3</v>
      </c>
      <c r="HQ1219" t="s">
        <v>3</v>
      </c>
      <c r="HS1219">
        <v>0</v>
      </c>
      <c r="IK1219">
        <v>0</v>
      </c>
    </row>
    <row r="1220" spans="1:245" x14ac:dyDescent="0.2">
      <c r="A1220">
        <v>17</v>
      </c>
      <c r="B1220">
        <v>1</v>
      </c>
      <c r="D1220">
        <f>ROW(EtalonRes!A172)</f>
        <v>172</v>
      </c>
      <c r="E1220" t="s">
        <v>240</v>
      </c>
      <c r="F1220" t="s">
        <v>617</v>
      </c>
      <c r="G1220" t="s">
        <v>618</v>
      </c>
      <c r="H1220" t="s">
        <v>451</v>
      </c>
      <c r="I1220">
        <f>ROUND(4/100,9)</f>
        <v>0.04</v>
      </c>
      <c r="J1220">
        <v>0</v>
      </c>
      <c r="K1220">
        <f>ROUND(4/100,9)</f>
        <v>0.04</v>
      </c>
      <c r="O1220">
        <f t="shared" si="849"/>
        <v>1158.68</v>
      </c>
      <c r="P1220">
        <f t="shared" si="850"/>
        <v>0</v>
      </c>
      <c r="Q1220">
        <f>(ROUND((ROUND((((ET1220*1.2))*AV1220*I1220),2)*BB1220),2)+ROUND((ROUND(((AE1220-((EU1220*1.2)))*AV1220*I1220),2)*BS1220),2))</f>
        <v>0</v>
      </c>
      <c r="R1220">
        <f t="shared" si="851"/>
        <v>0</v>
      </c>
      <c r="S1220">
        <f t="shared" si="852"/>
        <v>1158.68</v>
      </c>
      <c r="T1220">
        <f t="shared" si="853"/>
        <v>0</v>
      </c>
      <c r="U1220">
        <f t="shared" si="854"/>
        <v>1.9666944</v>
      </c>
      <c r="V1220">
        <f t="shared" si="855"/>
        <v>0</v>
      </c>
      <c r="W1220">
        <f t="shared" si="856"/>
        <v>0</v>
      </c>
      <c r="X1220">
        <f t="shared" si="857"/>
        <v>1065.99</v>
      </c>
      <c r="Y1220">
        <f t="shared" si="857"/>
        <v>498.23</v>
      </c>
      <c r="AA1220">
        <v>44842498</v>
      </c>
      <c r="AB1220">
        <f t="shared" si="858"/>
        <v>567.70799999999997</v>
      </c>
      <c r="AC1220">
        <f t="shared" si="859"/>
        <v>0</v>
      </c>
      <c r="AD1220">
        <f>ROUND(((((ET1220*1.2))-((EU1220*1.2)))+AE1220),6)</f>
        <v>0</v>
      </c>
      <c r="AE1220">
        <f>ROUND(((EU1220*1.2)),6)</f>
        <v>0</v>
      </c>
      <c r="AF1220">
        <f>ROUND(((EV1220*1.2)),6)</f>
        <v>567.70799999999997</v>
      </c>
      <c r="AG1220">
        <f t="shared" si="860"/>
        <v>0</v>
      </c>
      <c r="AH1220">
        <f>((EW1220*1.2))</f>
        <v>46.08</v>
      </c>
      <c r="AI1220">
        <f>((EX1220*1.2))</f>
        <v>0</v>
      </c>
      <c r="AJ1220">
        <f t="shared" si="861"/>
        <v>0</v>
      </c>
      <c r="AK1220">
        <v>473.09</v>
      </c>
      <c r="AL1220">
        <v>0</v>
      </c>
      <c r="AM1220">
        <v>0</v>
      </c>
      <c r="AN1220">
        <v>0</v>
      </c>
      <c r="AO1220">
        <v>473.09</v>
      </c>
      <c r="AP1220">
        <v>0</v>
      </c>
      <c r="AQ1220">
        <v>38.4</v>
      </c>
      <c r="AR1220">
        <v>0</v>
      </c>
      <c r="AS1220">
        <v>0</v>
      </c>
      <c r="AT1220">
        <v>92</v>
      </c>
      <c r="AU1220">
        <v>43</v>
      </c>
      <c r="AV1220">
        <v>1.0669999999999999</v>
      </c>
      <c r="AW1220">
        <v>1.081</v>
      </c>
      <c r="AZ1220">
        <v>1</v>
      </c>
      <c r="BA1220">
        <v>47.82</v>
      </c>
      <c r="BB1220">
        <v>1</v>
      </c>
      <c r="BC1220">
        <v>1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2</v>
      </c>
      <c r="BJ1220" t="s">
        <v>619</v>
      </c>
      <c r="BM1220">
        <v>318</v>
      </c>
      <c r="BN1220">
        <v>0</v>
      </c>
      <c r="BO1220" t="s">
        <v>617</v>
      </c>
      <c r="BP1220">
        <v>1</v>
      </c>
      <c r="BQ1220">
        <v>40</v>
      </c>
      <c r="BR1220">
        <v>0</v>
      </c>
      <c r="BS1220">
        <v>47.82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92</v>
      </c>
      <c r="CA1220">
        <v>43</v>
      </c>
      <c r="CB1220" t="s">
        <v>3</v>
      </c>
      <c r="CE1220">
        <v>30</v>
      </c>
      <c r="CF1220">
        <v>0</v>
      </c>
      <c r="CG1220">
        <v>0</v>
      </c>
      <c r="CM1220">
        <v>0</v>
      </c>
      <c r="CN1220" t="s">
        <v>1017</v>
      </c>
      <c r="CO1220">
        <v>0</v>
      </c>
      <c r="CP1220">
        <f t="shared" si="862"/>
        <v>1158.68</v>
      </c>
      <c r="CQ1220">
        <f t="shared" si="863"/>
        <v>0</v>
      </c>
      <c r="CR1220">
        <f>(ROUND((ROUND((((ET1220*1.2))*AV1220*1),2)*BB1220),2)+ROUND((ROUND(((AE1220-((EU1220*1.2)))*AV1220*1),2)*BS1220),2))</f>
        <v>0</v>
      </c>
      <c r="CS1220">
        <f t="shared" si="864"/>
        <v>0</v>
      </c>
      <c r="CT1220">
        <f t="shared" si="865"/>
        <v>28966.49</v>
      </c>
      <c r="CU1220">
        <f t="shared" si="866"/>
        <v>0</v>
      </c>
      <c r="CV1220">
        <f t="shared" si="867"/>
        <v>49.167359999999995</v>
      </c>
      <c r="CW1220">
        <f t="shared" si="868"/>
        <v>0</v>
      </c>
      <c r="CX1220">
        <f t="shared" si="868"/>
        <v>0</v>
      </c>
      <c r="CY1220">
        <f t="shared" si="869"/>
        <v>1065.9856000000002</v>
      </c>
      <c r="CZ1220">
        <f t="shared" si="870"/>
        <v>498.23240000000004</v>
      </c>
      <c r="DC1220" t="s">
        <v>3</v>
      </c>
      <c r="DD1220" t="s">
        <v>3</v>
      </c>
      <c r="DE1220" t="s">
        <v>613</v>
      </c>
      <c r="DF1220" t="s">
        <v>613</v>
      </c>
      <c r="DG1220" t="s">
        <v>613</v>
      </c>
      <c r="DH1220" t="s">
        <v>3</v>
      </c>
      <c r="DI1220" t="s">
        <v>613</v>
      </c>
      <c r="DJ1220" t="s">
        <v>613</v>
      </c>
      <c r="DK1220" t="s">
        <v>3</v>
      </c>
      <c r="DL1220" t="s">
        <v>3</v>
      </c>
      <c r="DM1220" t="s">
        <v>3</v>
      </c>
      <c r="DN1220">
        <v>112</v>
      </c>
      <c r="DO1220">
        <v>70</v>
      </c>
      <c r="DP1220">
        <v>1.0669999999999999</v>
      </c>
      <c r="DQ1220">
        <v>1.081</v>
      </c>
      <c r="DU1220">
        <v>1010</v>
      </c>
      <c r="DV1220" t="s">
        <v>451</v>
      </c>
      <c r="DW1220" t="s">
        <v>451</v>
      </c>
      <c r="DX1220">
        <v>100</v>
      </c>
      <c r="DZ1220" t="s">
        <v>3</v>
      </c>
      <c r="EA1220" t="s">
        <v>3</v>
      </c>
      <c r="EB1220" t="s">
        <v>3</v>
      </c>
      <c r="EC1220" t="s">
        <v>3</v>
      </c>
      <c r="EE1220">
        <v>40698704</v>
      </c>
      <c r="EF1220">
        <v>40</v>
      </c>
      <c r="EG1220" t="s">
        <v>393</v>
      </c>
      <c r="EH1220">
        <v>0</v>
      </c>
      <c r="EI1220" t="s">
        <v>3</v>
      </c>
      <c r="EJ1220">
        <v>2</v>
      </c>
      <c r="EK1220">
        <v>318</v>
      </c>
      <c r="EL1220" t="s">
        <v>394</v>
      </c>
      <c r="EM1220" t="s">
        <v>395</v>
      </c>
      <c r="EO1220" t="s">
        <v>620</v>
      </c>
      <c r="EQ1220">
        <v>0</v>
      </c>
      <c r="ER1220">
        <v>473.09</v>
      </c>
      <c r="ES1220">
        <v>0</v>
      </c>
      <c r="ET1220">
        <v>0</v>
      </c>
      <c r="EU1220">
        <v>0</v>
      </c>
      <c r="EV1220">
        <v>473.09</v>
      </c>
      <c r="EW1220">
        <v>38.4</v>
      </c>
      <c r="EX1220">
        <v>0</v>
      </c>
      <c r="EY1220">
        <v>0</v>
      </c>
      <c r="FQ1220">
        <v>0</v>
      </c>
      <c r="FR1220">
        <v>0</v>
      </c>
      <c r="FS1220">
        <v>2</v>
      </c>
      <c r="FX1220">
        <v>112</v>
      </c>
      <c r="FY1220">
        <v>70</v>
      </c>
      <c r="GA1220" t="s">
        <v>3</v>
      </c>
      <c r="GD1220">
        <v>0</v>
      </c>
      <c r="GF1220">
        <v>-101002439</v>
      </c>
      <c r="GG1220">
        <v>2</v>
      </c>
      <c r="GH1220">
        <v>1</v>
      </c>
      <c r="GI1220">
        <v>2</v>
      </c>
      <c r="GJ1220">
        <v>0</v>
      </c>
      <c r="GK1220">
        <f>ROUND(R1220*(R12)/100,2)</f>
        <v>0</v>
      </c>
      <c r="GL1220">
        <f t="shared" si="871"/>
        <v>0</v>
      </c>
      <c r="GM1220">
        <f t="shared" si="872"/>
        <v>2722.9</v>
      </c>
      <c r="GN1220">
        <f t="shared" si="873"/>
        <v>0</v>
      </c>
      <c r="GO1220">
        <f t="shared" si="874"/>
        <v>2722.9</v>
      </c>
      <c r="GP1220">
        <f t="shared" si="875"/>
        <v>0</v>
      </c>
      <c r="GR1220">
        <v>0</v>
      </c>
      <c r="GS1220">
        <v>3</v>
      </c>
      <c r="GT1220">
        <v>0</v>
      </c>
      <c r="GU1220" t="s">
        <v>3</v>
      </c>
      <c r="GV1220">
        <f t="shared" si="876"/>
        <v>0</v>
      </c>
      <c r="GW1220">
        <v>1</v>
      </c>
      <c r="GX1220">
        <f t="shared" si="877"/>
        <v>0</v>
      </c>
      <c r="HA1220">
        <v>0</v>
      </c>
      <c r="HB1220">
        <v>0</v>
      </c>
      <c r="HC1220">
        <f t="shared" si="878"/>
        <v>0</v>
      </c>
      <c r="HE1220" t="s">
        <v>3</v>
      </c>
      <c r="HF1220" t="s">
        <v>3</v>
      </c>
      <c r="HM1220" t="s">
        <v>3</v>
      </c>
      <c r="HN1220" t="s">
        <v>3</v>
      </c>
      <c r="HO1220" t="s">
        <v>3</v>
      </c>
      <c r="HP1220" t="s">
        <v>3</v>
      </c>
      <c r="HQ1220" t="s">
        <v>3</v>
      </c>
      <c r="HS1220">
        <v>0</v>
      </c>
      <c r="IK1220">
        <v>0</v>
      </c>
    </row>
    <row r="1221" spans="1:245" x14ac:dyDescent="0.2">
      <c r="A1221">
        <v>17</v>
      </c>
      <c r="B1221">
        <v>1</v>
      </c>
      <c r="D1221">
        <f>ROW(EtalonRes!A174)</f>
        <v>174</v>
      </c>
      <c r="E1221" t="s">
        <v>306</v>
      </c>
      <c r="F1221" t="s">
        <v>617</v>
      </c>
      <c r="G1221" t="s">
        <v>618</v>
      </c>
      <c r="H1221" t="s">
        <v>451</v>
      </c>
      <c r="I1221">
        <f>ROUND(4/100,9)</f>
        <v>0.04</v>
      </c>
      <c r="J1221">
        <v>0</v>
      </c>
      <c r="K1221">
        <f>ROUND(4/100,9)</f>
        <v>0.04</v>
      </c>
      <c r="O1221">
        <f t="shared" si="849"/>
        <v>965.49</v>
      </c>
      <c r="P1221">
        <f t="shared" si="850"/>
        <v>0</v>
      </c>
      <c r="Q1221">
        <f>(ROUND((ROUND(((ET1221)*AV1221*I1221),2)*BB1221),2)+ROUND((ROUND(((AE1221-(EU1221))*AV1221*I1221),2)*BS1221),2))</f>
        <v>0</v>
      </c>
      <c r="R1221">
        <f t="shared" si="851"/>
        <v>0</v>
      </c>
      <c r="S1221">
        <f t="shared" si="852"/>
        <v>965.49</v>
      </c>
      <c r="T1221">
        <f t="shared" si="853"/>
        <v>0</v>
      </c>
      <c r="U1221">
        <f t="shared" si="854"/>
        <v>1.6389119999999999</v>
      </c>
      <c r="V1221">
        <f t="shared" si="855"/>
        <v>0</v>
      </c>
      <c r="W1221">
        <f t="shared" si="856"/>
        <v>0</v>
      </c>
      <c r="X1221">
        <f t="shared" si="857"/>
        <v>888.25</v>
      </c>
      <c r="Y1221">
        <f t="shared" si="857"/>
        <v>415.16</v>
      </c>
      <c r="AA1221">
        <v>44842498</v>
      </c>
      <c r="AB1221">
        <f t="shared" si="858"/>
        <v>473.09</v>
      </c>
      <c r="AC1221">
        <f t="shared" si="859"/>
        <v>0</v>
      </c>
      <c r="AD1221">
        <f>ROUND((((ET1221)-(EU1221))+AE1221),6)</f>
        <v>0</v>
      </c>
      <c r="AE1221">
        <f>ROUND((EU1221),6)</f>
        <v>0</v>
      </c>
      <c r="AF1221">
        <f>ROUND((EV1221),6)</f>
        <v>473.09</v>
      </c>
      <c r="AG1221">
        <f t="shared" si="860"/>
        <v>0</v>
      </c>
      <c r="AH1221">
        <f>(EW1221)</f>
        <v>38.4</v>
      </c>
      <c r="AI1221">
        <f>(EX1221)</f>
        <v>0</v>
      </c>
      <c r="AJ1221">
        <f t="shared" si="861"/>
        <v>0</v>
      </c>
      <c r="AK1221">
        <v>473.09</v>
      </c>
      <c r="AL1221">
        <v>0</v>
      </c>
      <c r="AM1221">
        <v>0</v>
      </c>
      <c r="AN1221">
        <v>0</v>
      </c>
      <c r="AO1221">
        <v>473.09</v>
      </c>
      <c r="AP1221">
        <v>0</v>
      </c>
      <c r="AQ1221">
        <v>38.4</v>
      </c>
      <c r="AR1221">
        <v>0</v>
      </c>
      <c r="AS1221">
        <v>0</v>
      </c>
      <c r="AT1221">
        <v>92</v>
      </c>
      <c r="AU1221">
        <v>43</v>
      </c>
      <c r="AV1221">
        <v>1.0669999999999999</v>
      </c>
      <c r="AW1221">
        <v>1.081</v>
      </c>
      <c r="AZ1221">
        <v>1</v>
      </c>
      <c r="BA1221">
        <v>47.82</v>
      </c>
      <c r="BB1221">
        <v>1</v>
      </c>
      <c r="BC1221">
        <v>1</v>
      </c>
      <c r="BD1221" t="s">
        <v>3</v>
      </c>
      <c r="BE1221" t="s">
        <v>3</v>
      </c>
      <c r="BF1221" t="s">
        <v>3</v>
      </c>
      <c r="BG1221" t="s">
        <v>3</v>
      </c>
      <c r="BH1221">
        <v>0</v>
      </c>
      <c r="BI1221">
        <v>2</v>
      </c>
      <c r="BJ1221" t="s">
        <v>619</v>
      </c>
      <c r="BM1221">
        <v>318</v>
      </c>
      <c r="BN1221">
        <v>0</v>
      </c>
      <c r="BO1221" t="s">
        <v>617</v>
      </c>
      <c r="BP1221">
        <v>1</v>
      </c>
      <c r="BQ1221">
        <v>40</v>
      </c>
      <c r="BR1221">
        <v>0</v>
      </c>
      <c r="BS1221">
        <v>47.82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92</v>
      </c>
      <c r="CA1221">
        <v>43</v>
      </c>
      <c r="CB1221" t="s">
        <v>3</v>
      </c>
      <c r="CE1221">
        <v>30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862"/>
        <v>965.49</v>
      </c>
      <c r="CQ1221">
        <f t="shared" si="863"/>
        <v>0</v>
      </c>
      <c r="CR1221">
        <f>(ROUND((ROUND(((ET1221)*AV1221*1),2)*BB1221),2)+ROUND((ROUND(((AE1221-(EU1221))*AV1221*1),2)*BS1221),2))</f>
        <v>0</v>
      </c>
      <c r="CS1221">
        <f t="shared" si="864"/>
        <v>0</v>
      </c>
      <c r="CT1221">
        <f t="shared" si="865"/>
        <v>24139.06</v>
      </c>
      <c r="CU1221">
        <f t="shared" si="866"/>
        <v>0</v>
      </c>
      <c r="CV1221">
        <f t="shared" si="867"/>
        <v>40.972799999999999</v>
      </c>
      <c r="CW1221">
        <f t="shared" si="868"/>
        <v>0</v>
      </c>
      <c r="CX1221">
        <f t="shared" si="868"/>
        <v>0</v>
      </c>
      <c r="CY1221">
        <f t="shared" si="869"/>
        <v>888.25080000000003</v>
      </c>
      <c r="CZ1221">
        <f t="shared" si="870"/>
        <v>415.16070000000002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112</v>
      </c>
      <c r="DO1221">
        <v>70</v>
      </c>
      <c r="DP1221">
        <v>1.0669999999999999</v>
      </c>
      <c r="DQ1221">
        <v>1.081</v>
      </c>
      <c r="DU1221">
        <v>1010</v>
      </c>
      <c r="DV1221" t="s">
        <v>451</v>
      </c>
      <c r="DW1221" t="s">
        <v>451</v>
      </c>
      <c r="DX1221">
        <v>100</v>
      </c>
      <c r="DZ1221" t="s">
        <v>3</v>
      </c>
      <c r="EA1221" t="s">
        <v>3</v>
      </c>
      <c r="EB1221" t="s">
        <v>3</v>
      </c>
      <c r="EC1221" t="s">
        <v>3</v>
      </c>
      <c r="EE1221">
        <v>40698704</v>
      </c>
      <c r="EF1221">
        <v>40</v>
      </c>
      <c r="EG1221" t="s">
        <v>393</v>
      </c>
      <c r="EH1221">
        <v>0</v>
      </c>
      <c r="EI1221" t="s">
        <v>3</v>
      </c>
      <c r="EJ1221">
        <v>2</v>
      </c>
      <c r="EK1221">
        <v>318</v>
      </c>
      <c r="EL1221" t="s">
        <v>394</v>
      </c>
      <c r="EM1221" t="s">
        <v>395</v>
      </c>
      <c r="EO1221" t="s">
        <v>3</v>
      </c>
      <c r="EQ1221">
        <v>0</v>
      </c>
      <c r="ER1221">
        <v>473.09</v>
      </c>
      <c r="ES1221">
        <v>0</v>
      </c>
      <c r="ET1221">
        <v>0</v>
      </c>
      <c r="EU1221">
        <v>0</v>
      </c>
      <c r="EV1221">
        <v>473.09</v>
      </c>
      <c r="EW1221">
        <v>38.4</v>
      </c>
      <c r="EX1221">
        <v>0</v>
      </c>
      <c r="EY1221">
        <v>0</v>
      </c>
      <c r="FQ1221">
        <v>0</v>
      </c>
      <c r="FR1221">
        <v>0</v>
      </c>
      <c r="FS1221">
        <v>2</v>
      </c>
      <c r="FX1221">
        <v>112</v>
      </c>
      <c r="FY1221">
        <v>70</v>
      </c>
      <c r="GA1221" t="s">
        <v>3</v>
      </c>
      <c r="GD1221">
        <v>0</v>
      </c>
      <c r="GF1221">
        <v>-101002439</v>
      </c>
      <c r="GG1221">
        <v>2</v>
      </c>
      <c r="GH1221">
        <v>1</v>
      </c>
      <c r="GI1221">
        <v>2</v>
      </c>
      <c r="GJ1221">
        <v>0</v>
      </c>
      <c r="GK1221">
        <f>ROUND(R1221*(R12)/100,2)</f>
        <v>0</v>
      </c>
      <c r="GL1221">
        <f t="shared" si="871"/>
        <v>0</v>
      </c>
      <c r="GM1221">
        <f t="shared" si="872"/>
        <v>2268.9</v>
      </c>
      <c r="GN1221">
        <f t="shared" si="873"/>
        <v>0</v>
      </c>
      <c r="GO1221">
        <f t="shared" si="874"/>
        <v>2268.9</v>
      </c>
      <c r="GP1221">
        <f t="shared" si="875"/>
        <v>0</v>
      </c>
      <c r="GR1221">
        <v>0</v>
      </c>
      <c r="GS1221">
        <v>3</v>
      </c>
      <c r="GT1221">
        <v>0</v>
      </c>
      <c r="GU1221" t="s">
        <v>3</v>
      </c>
      <c r="GV1221">
        <f t="shared" si="876"/>
        <v>0</v>
      </c>
      <c r="GW1221">
        <v>1</v>
      </c>
      <c r="GX1221">
        <f t="shared" si="877"/>
        <v>0</v>
      </c>
      <c r="HA1221">
        <v>0</v>
      </c>
      <c r="HB1221">
        <v>0</v>
      </c>
      <c r="HC1221">
        <f t="shared" si="878"/>
        <v>0</v>
      </c>
      <c r="HE1221" t="s">
        <v>3</v>
      </c>
      <c r="HF1221" t="s">
        <v>3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HS1221">
        <v>0</v>
      </c>
      <c r="IK1221">
        <v>0</v>
      </c>
    </row>
    <row r="1222" spans="1:245" x14ac:dyDescent="0.2">
      <c r="A1222">
        <v>17</v>
      </c>
      <c r="B1222">
        <v>1</v>
      </c>
      <c r="E1222" t="s">
        <v>308</v>
      </c>
      <c r="F1222" t="s">
        <v>372</v>
      </c>
      <c r="G1222" t="s">
        <v>584</v>
      </c>
      <c r="H1222" t="s">
        <v>332</v>
      </c>
      <c r="I1222">
        <f>ROUND((I1216+I1215)*100*1.02,9)</f>
        <v>7.14</v>
      </c>
      <c r="J1222">
        <v>0</v>
      </c>
      <c r="K1222">
        <f>ROUND((I1216+I1215)*100*1.02,9)</f>
        <v>7.14</v>
      </c>
      <c r="O1222">
        <f t="shared" si="849"/>
        <v>10897.44</v>
      </c>
      <c r="P1222">
        <f t="shared" si="850"/>
        <v>10897.44</v>
      </c>
      <c r="Q1222">
        <f>(ROUND((ROUND(((ET1222)*AV1222*I1222),2)*BB1222),2)+ROUND((ROUND(((AE1222-(EU1222))*AV1222*I1222),2)*BS1222),2))</f>
        <v>0</v>
      </c>
      <c r="R1222">
        <f t="shared" si="851"/>
        <v>0</v>
      </c>
      <c r="S1222">
        <f t="shared" si="852"/>
        <v>0</v>
      </c>
      <c r="T1222">
        <f t="shared" si="853"/>
        <v>0</v>
      </c>
      <c r="U1222">
        <f t="shared" si="854"/>
        <v>0</v>
      </c>
      <c r="V1222">
        <f t="shared" si="855"/>
        <v>0</v>
      </c>
      <c r="W1222">
        <f t="shared" si="856"/>
        <v>0</v>
      </c>
      <c r="X1222">
        <f t="shared" si="857"/>
        <v>0</v>
      </c>
      <c r="Y1222">
        <f t="shared" si="857"/>
        <v>0</v>
      </c>
      <c r="AA1222">
        <v>44842498</v>
      </c>
      <c r="AB1222">
        <f t="shared" si="858"/>
        <v>154.47900000000001</v>
      </c>
      <c r="AC1222">
        <f>ROUND(((ES1222*1.02)),6)</f>
        <v>154.47900000000001</v>
      </c>
      <c r="AD1222">
        <f>ROUND((((ET1222)-(EU1222))+AE1222),6)</f>
        <v>0</v>
      </c>
      <c r="AE1222">
        <f>ROUND((EU1222),6)</f>
        <v>0</v>
      </c>
      <c r="AF1222">
        <f>ROUND((EV1222),6)</f>
        <v>0</v>
      </c>
      <c r="AG1222">
        <f t="shared" si="860"/>
        <v>0</v>
      </c>
      <c r="AH1222">
        <f>(EW1222)</f>
        <v>0</v>
      </c>
      <c r="AI1222">
        <f>(EX1222)</f>
        <v>0</v>
      </c>
      <c r="AJ1222">
        <f t="shared" si="861"/>
        <v>0</v>
      </c>
      <c r="AK1222">
        <v>151.44999999999999</v>
      </c>
      <c r="AL1222">
        <v>151.44999999999999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Z1222">
        <v>1</v>
      </c>
      <c r="BA1222">
        <v>1</v>
      </c>
      <c r="BB1222">
        <v>1</v>
      </c>
      <c r="BC1222">
        <v>9.8800000000000008</v>
      </c>
      <c r="BD1222" t="s">
        <v>3</v>
      </c>
      <c r="BE1222" t="s">
        <v>3</v>
      </c>
      <c r="BF1222" t="s">
        <v>3</v>
      </c>
      <c r="BG1222" t="s">
        <v>3</v>
      </c>
      <c r="BH1222">
        <v>3</v>
      </c>
      <c r="BI1222">
        <v>2</v>
      </c>
      <c r="BJ1222" t="s">
        <v>3</v>
      </c>
      <c r="BM1222">
        <v>1</v>
      </c>
      <c r="BN1222">
        <v>0</v>
      </c>
      <c r="BO1222" t="s">
        <v>3</v>
      </c>
      <c r="BP1222">
        <v>0</v>
      </c>
      <c r="BQ1222">
        <v>30</v>
      </c>
      <c r="BR1222">
        <v>0</v>
      </c>
      <c r="BS1222">
        <v>1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0</v>
      </c>
      <c r="CA1222">
        <v>0</v>
      </c>
      <c r="CB1222" t="s">
        <v>3</v>
      </c>
      <c r="CE1222">
        <v>30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862"/>
        <v>10897.44</v>
      </c>
      <c r="CQ1222">
        <f t="shared" si="863"/>
        <v>1526.26</v>
      </c>
      <c r="CR1222">
        <f>(ROUND((ROUND(((ET1222)*AV1222*1),2)*BB1222),2)+ROUND((ROUND(((AE1222-(EU1222))*AV1222*1),2)*BS1222),2))</f>
        <v>0</v>
      </c>
      <c r="CS1222">
        <f t="shared" si="864"/>
        <v>0</v>
      </c>
      <c r="CT1222">
        <f t="shared" si="865"/>
        <v>0</v>
      </c>
      <c r="CU1222">
        <f t="shared" si="866"/>
        <v>0</v>
      </c>
      <c r="CV1222">
        <f t="shared" si="867"/>
        <v>0</v>
      </c>
      <c r="CW1222">
        <f t="shared" si="868"/>
        <v>0</v>
      </c>
      <c r="CX1222">
        <f t="shared" si="868"/>
        <v>0</v>
      </c>
      <c r="CY1222">
        <f t="shared" si="869"/>
        <v>0</v>
      </c>
      <c r="CZ1222">
        <f t="shared" si="870"/>
        <v>0</v>
      </c>
      <c r="DC1222" t="s">
        <v>3</v>
      </c>
      <c r="DD1222" t="s">
        <v>351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0</v>
      </c>
      <c r="DO1222">
        <v>0</v>
      </c>
      <c r="DP1222">
        <v>1</v>
      </c>
      <c r="DQ1222">
        <v>1</v>
      </c>
      <c r="DU1222">
        <v>1003</v>
      </c>
      <c r="DV1222" t="s">
        <v>332</v>
      </c>
      <c r="DW1222" t="s">
        <v>332</v>
      </c>
      <c r="DX1222">
        <v>1</v>
      </c>
      <c r="DZ1222" t="s">
        <v>3</v>
      </c>
      <c r="EA1222" t="s">
        <v>3</v>
      </c>
      <c r="EB1222" t="s">
        <v>3</v>
      </c>
      <c r="EC1222" t="s">
        <v>3</v>
      </c>
      <c r="EE1222">
        <v>40698431</v>
      </c>
      <c r="EF1222">
        <v>30</v>
      </c>
      <c r="EG1222" t="s">
        <v>17</v>
      </c>
      <c r="EH1222">
        <v>0</v>
      </c>
      <c r="EI1222" t="s">
        <v>3</v>
      </c>
      <c r="EJ1222">
        <v>1</v>
      </c>
      <c r="EK1222">
        <v>1</v>
      </c>
      <c r="EL1222" t="s">
        <v>403</v>
      </c>
      <c r="EM1222" t="s">
        <v>404</v>
      </c>
      <c r="EO1222" t="s">
        <v>3</v>
      </c>
      <c r="EQ1222">
        <v>0</v>
      </c>
      <c r="ER1222">
        <v>151.44999999999999</v>
      </c>
      <c r="ES1222">
        <v>151.44999999999999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EZ1222">
        <v>5</v>
      </c>
      <c r="FC1222">
        <v>0</v>
      </c>
      <c r="FD1222">
        <v>18</v>
      </c>
      <c r="FF1222">
        <v>1496.35</v>
      </c>
      <c r="FQ1222">
        <v>0</v>
      </c>
      <c r="FR1222">
        <v>0</v>
      </c>
      <c r="FS1222">
        <v>0</v>
      </c>
      <c r="FX1222">
        <v>0</v>
      </c>
      <c r="FY1222">
        <v>0</v>
      </c>
      <c r="GA1222" t="s">
        <v>405</v>
      </c>
      <c r="GD1222">
        <v>0</v>
      </c>
      <c r="GF1222">
        <v>373300871</v>
      </c>
      <c r="GG1222">
        <v>2</v>
      </c>
      <c r="GH1222">
        <v>3</v>
      </c>
      <c r="GI1222">
        <v>3</v>
      </c>
      <c r="GJ1222">
        <v>0</v>
      </c>
      <c r="GK1222">
        <f>ROUND(R1222*(R12)/100,2)</f>
        <v>0</v>
      </c>
      <c r="GL1222">
        <f t="shared" si="871"/>
        <v>0</v>
      </c>
      <c r="GM1222">
        <f t="shared" si="872"/>
        <v>10897.44</v>
      </c>
      <c r="GN1222">
        <f t="shared" si="873"/>
        <v>0</v>
      </c>
      <c r="GO1222">
        <f t="shared" si="874"/>
        <v>10897.44</v>
      </c>
      <c r="GP1222">
        <f t="shared" si="875"/>
        <v>0</v>
      </c>
      <c r="GR1222">
        <v>1</v>
      </c>
      <c r="GS1222">
        <v>1</v>
      </c>
      <c r="GT1222">
        <v>0</v>
      </c>
      <c r="GU1222" t="s">
        <v>3</v>
      </c>
      <c r="GV1222">
        <f t="shared" si="876"/>
        <v>0</v>
      </c>
      <c r="GW1222">
        <v>1</v>
      </c>
      <c r="GX1222">
        <f t="shared" si="877"/>
        <v>0</v>
      </c>
      <c r="HA1222">
        <v>0</v>
      </c>
      <c r="HB1222">
        <v>0</v>
      </c>
      <c r="HC1222">
        <f t="shared" si="878"/>
        <v>0</v>
      </c>
      <c r="HE1222" t="s">
        <v>355</v>
      </c>
      <c r="HF1222" t="s">
        <v>355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HS1222">
        <v>0</v>
      </c>
      <c r="IK1222">
        <v>0</v>
      </c>
    </row>
    <row r="1224" spans="1:245" x14ac:dyDescent="0.2">
      <c r="A1224" s="2">
        <v>51</v>
      </c>
      <c r="B1224" s="2">
        <f>B1211</f>
        <v>1</v>
      </c>
      <c r="C1224" s="2">
        <f>A1211</f>
        <v>4</v>
      </c>
      <c r="D1224" s="2">
        <f>ROW(A1211)</f>
        <v>1211</v>
      </c>
      <c r="E1224" s="2"/>
      <c r="F1224" s="2" t="str">
        <f>IF(F1211&lt;&gt;"",F1211,"")</f>
        <v>Новый раздел</v>
      </c>
      <c r="G1224" s="2" t="str">
        <f>IF(G1211&lt;&gt;"",G1211,"")</f>
        <v>Монтажные работы</v>
      </c>
      <c r="H1224" s="2">
        <v>0</v>
      </c>
      <c r="I1224" s="2"/>
      <c r="J1224" s="2"/>
      <c r="K1224" s="2"/>
      <c r="L1224" s="2"/>
      <c r="M1224" s="2"/>
      <c r="N1224" s="2"/>
      <c r="O1224" s="2">
        <f t="shared" ref="O1224:T1224" si="879">ROUND(AB1224,2)</f>
        <v>33338.36</v>
      </c>
      <c r="P1224" s="2">
        <f t="shared" si="879"/>
        <v>25363.96</v>
      </c>
      <c r="Q1224" s="2">
        <f t="shared" si="879"/>
        <v>198.86</v>
      </c>
      <c r="R1224" s="2">
        <f t="shared" si="879"/>
        <v>90.85</v>
      </c>
      <c r="S1224" s="2">
        <f t="shared" si="879"/>
        <v>7775.54</v>
      </c>
      <c r="T1224" s="2">
        <f t="shared" si="879"/>
        <v>0</v>
      </c>
      <c r="U1224" s="2">
        <f>AH1224</f>
        <v>11.892412399999998</v>
      </c>
      <c r="V1224" s="2">
        <f>AI1224</f>
        <v>0</v>
      </c>
      <c r="W1224" s="2">
        <f>ROUND(AJ1224,2)</f>
        <v>0</v>
      </c>
      <c r="X1224" s="2">
        <f>ROUND(AK1224,2)</f>
        <v>7153.49</v>
      </c>
      <c r="Y1224" s="2">
        <f>ROUND(AL1224,2)</f>
        <v>3343.47</v>
      </c>
      <c r="Z1224" s="2"/>
      <c r="AA1224" s="2"/>
      <c r="AB1224" s="2">
        <f>ROUND(SUMIF(AA1215:AA1222,"=44842498",O1215:O1222),2)</f>
        <v>33338.36</v>
      </c>
      <c r="AC1224" s="2">
        <f>ROUND(SUMIF(AA1215:AA1222,"=44842498",P1215:P1222),2)</f>
        <v>25363.96</v>
      </c>
      <c r="AD1224" s="2">
        <f>ROUND(SUMIF(AA1215:AA1222,"=44842498",Q1215:Q1222),2)</f>
        <v>198.86</v>
      </c>
      <c r="AE1224" s="2">
        <f>ROUND(SUMIF(AA1215:AA1222,"=44842498",R1215:R1222),2)</f>
        <v>90.85</v>
      </c>
      <c r="AF1224" s="2">
        <f>ROUND(SUMIF(AA1215:AA1222,"=44842498",S1215:S1222),2)</f>
        <v>7775.54</v>
      </c>
      <c r="AG1224" s="2">
        <f>ROUND(SUMIF(AA1215:AA1222,"=44842498",T1215:T1222),2)</f>
        <v>0</v>
      </c>
      <c r="AH1224" s="2">
        <f>SUMIF(AA1215:AA1222,"=44842498",U1215:U1222)</f>
        <v>11.892412399999998</v>
      </c>
      <c r="AI1224" s="2">
        <f>SUMIF(AA1215:AA1222,"=44842498",V1215:V1222)</f>
        <v>0</v>
      </c>
      <c r="AJ1224" s="2">
        <f>ROUND(SUMIF(AA1215:AA1222,"=44842498",W1215:W1222),2)</f>
        <v>0</v>
      </c>
      <c r="AK1224" s="2">
        <f>ROUND(SUMIF(AA1215:AA1222,"=44842498",X1215:X1222),2)</f>
        <v>7153.49</v>
      </c>
      <c r="AL1224" s="2">
        <f>ROUND(SUMIF(AA1215:AA1222,"=44842498",Y1215:Y1222),2)</f>
        <v>3343.47</v>
      </c>
      <c r="AM1224" s="2"/>
      <c r="AN1224" s="2"/>
      <c r="AO1224" s="2">
        <f t="shared" ref="AO1224:BD1224" si="880">ROUND(BX1224,2)</f>
        <v>0</v>
      </c>
      <c r="AP1224" s="2">
        <f t="shared" si="880"/>
        <v>0</v>
      </c>
      <c r="AQ1224" s="2">
        <f t="shared" si="880"/>
        <v>0</v>
      </c>
      <c r="AR1224" s="2">
        <f t="shared" si="880"/>
        <v>43980.68</v>
      </c>
      <c r="AS1224" s="2">
        <f t="shared" si="880"/>
        <v>0</v>
      </c>
      <c r="AT1224" s="2">
        <f t="shared" si="880"/>
        <v>43980.68</v>
      </c>
      <c r="AU1224" s="2">
        <f t="shared" si="880"/>
        <v>0</v>
      </c>
      <c r="AV1224" s="2">
        <f t="shared" si="880"/>
        <v>25363.96</v>
      </c>
      <c r="AW1224" s="2">
        <f t="shared" si="880"/>
        <v>25363.96</v>
      </c>
      <c r="AX1224" s="2">
        <f t="shared" si="880"/>
        <v>0</v>
      </c>
      <c r="AY1224" s="2">
        <f t="shared" si="880"/>
        <v>25363.96</v>
      </c>
      <c r="AZ1224" s="2">
        <f t="shared" si="880"/>
        <v>0</v>
      </c>
      <c r="BA1224" s="2">
        <f t="shared" si="880"/>
        <v>0</v>
      </c>
      <c r="BB1224" s="2">
        <f t="shared" si="880"/>
        <v>0</v>
      </c>
      <c r="BC1224" s="2">
        <f t="shared" si="880"/>
        <v>0</v>
      </c>
      <c r="BD1224" s="2">
        <f t="shared" si="880"/>
        <v>0</v>
      </c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>
        <f>ROUND(SUMIF(AA1215:AA1222,"=44842498",FQ1215:FQ1222),2)</f>
        <v>0</v>
      </c>
      <c r="BY1224" s="2">
        <f>ROUND(SUMIF(AA1215:AA1222,"=44842498",FR1215:FR1222),2)</f>
        <v>0</v>
      </c>
      <c r="BZ1224" s="2">
        <f>ROUND(SUMIF(AA1215:AA1222,"=44842498",GL1215:GL1222),2)</f>
        <v>0</v>
      </c>
      <c r="CA1224" s="2">
        <f>ROUND(SUMIF(AA1215:AA1222,"=44842498",GM1215:GM1222),2)</f>
        <v>43980.68</v>
      </c>
      <c r="CB1224" s="2">
        <f>ROUND(SUMIF(AA1215:AA1222,"=44842498",GN1215:GN1222),2)</f>
        <v>0</v>
      </c>
      <c r="CC1224" s="2">
        <f>ROUND(SUMIF(AA1215:AA1222,"=44842498",GO1215:GO1222),2)</f>
        <v>43980.68</v>
      </c>
      <c r="CD1224" s="2">
        <f>ROUND(SUMIF(AA1215:AA1222,"=44842498",GP1215:GP1222),2)</f>
        <v>0</v>
      </c>
      <c r="CE1224" s="2">
        <f>AC1224-BX1224</f>
        <v>25363.96</v>
      </c>
      <c r="CF1224" s="2">
        <f>AC1224-BY1224</f>
        <v>25363.96</v>
      </c>
      <c r="CG1224" s="2">
        <f>BX1224-BZ1224</f>
        <v>0</v>
      </c>
      <c r="CH1224" s="2">
        <f>AC1224-BX1224-BY1224+BZ1224</f>
        <v>25363.96</v>
      </c>
      <c r="CI1224" s="2">
        <f>BY1224-BZ1224</f>
        <v>0</v>
      </c>
      <c r="CJ1224" s="2">
        <f>ROUND(SUMIF(AA1215:AA1222,"=44842498",GX1215:GX1222),2)</f>
        <v>0</v>
      </c>
      <c r="CK1224" s="2">
        <f>ROUND(SUMIF(AA1215:AA1222,"=44842498",GY1215:GY1222),2)</f>
        <v>0</v>
      </c>
      <c r="CL1224" s="2">
        <f>ROUND(SUMIF(AA1215:AA1222,"=44842498",GZ1215:GZ1222),2)</f>
        <v>0</v>
      </c>
      <c r="CM1224" s="2">
        <f>ROUND(SUMIF(AA1215:AA1222,"=44842498",HD1215:HD1222),2)</f>
        <v>0</v>
      </c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  <c r="FD1224" s="3"/>
      <c r="FE1224" s="3"/>
      <c r="FF1224" s="3"/>
      <c r="FG1224" s="3"/>
      <c r="FH1224" s="3"/>
      <c r="FI1224" s="3"/>
      <c r="FJ1224" s="3"/>
      <c r="FK1224" s="3"/>
      <c r="FL1224" s="3"/>
      <c r="FM1224" s="3"/>
      <c r="FN1224" s="3"/>
      <c r="FO1224" s="3"/>
      <c r="FP1224" s="3"/>
      <c r="FQ1224" s="3"/>
      <c r="FR1224" s="3"/>
      <c r="FS1224" s="3"/>
      <c r="FT1224" s="3"/>
      <c r="FU1224" s="3"/>
      <c r="FV1224" s="3"/>
      <c r="FW1224" s="3"/>
      <c r="FX1224" s="3"/>
      <c r="FY1224" s="3"/>
      <c r="FZ1224" s="3"/>
      <c r="GA1224" s="3"/>
      <c r="GB1224" s="3"/>
      <c r="GC1224" s="3"/>
      <c r="GD1224" s="3"/>
      <c r="GE1224" s="3"/>
      <c r="GF1224" s="3"/>
      <c r="GG1224" s="3"/>
      <c r="GH1224" s="3"/>
      <c r="GI1224" s="3"/>
      <c r="GJ1224" s="3"/>
      <c r="GK1224" s="3"/>
      <c r="GL1224" s="3"/>
      <c r="GM1224" s="3"/>
      <c r="GN1224" s="3"/>
      <c r="GO1224" s="3"/>
      <c r="GP1224" s="3"/>
      <c r="GQ1224" s="3"/>
      <c r="GR1224" s="3"/>
      <c r="GS1224" s="3"/>
      <c r="GT1224" s="3"/>
      <c r="GU1224" s="3"/>
      <c r="GV1224" s="3"/>
      <c r="GW1224" s="3"/>
      <c r="GX1224" s="3">
        <v>0</v>
      </c>
    </row>
    <row r="1226" spans="1:245" x14ac:dyDescent="0.2">
      <c r="A1226" s="4">
        <v>50</v>
      </c>
      <c r="B1226" s="4">
        <v>0</v>
      </c>
      <c r="C1226" s="4">
        <v>0</v>
      </c>
      <c r="D1226" s="4">
        <v>1</v>
      </c>
      <c r="E1226" s="4">
        <v>201</v>
      </c>
      <c r="F1226" s="4">
        <f>ROUND(Source!O1224,O1226)</f>
        <v>33338.36</v>
      </c>
      <c r="G1226" s="4" t="s">
        <v>75</v>
      </c>
      <c r="H1226" s="4" t="s">
        <v>76</v>
      </c>
      <c r="I1226" s="4"/>
      <c r="J1226" s="4"/>
      <c r="K1226" s="4">
        <v>201</v>
      </c>
      <c r="L1226" s="4">
        <v>1</v>
      </c>
      <c r="M1226" s="4">
        <v>3</v>
      </c>
      <c r="N1226" s="4" t="s">
        <v>3</v>
      </c>
      <c r="O1226" s="4">
        <v>2</v>
      </c>
      <c r="P1226" s="4"/>
      <c r="Q1226" s="4"/>
      <c r="R1226" s="4"/>
      <c r="S1226" s="4"/>
      <c r="T1226" s="4"/>
      <c r="U1226" s="4"/>
      <c r="V1226" s="4"/>
      <c r="W1226" s="4">
        <v>33338.36</v>
      </c>
      <c r="X1226" s="4">
        <v>1</v>
      </c>
      <c r="Y1226" s="4">
        <v>33338.36</v>
      </c>
      <c r="Z1226" s="4"/>
      <c r="AA1226" s="4"/>
      <c r="AB1226" s="4"/>
    </row>
    <row r="1227" spans="1:245" x14ac:dyDescent="0.2">
      <c r="A1227" s="4">
        <v>50</v>
      </c>
      <c r="B1227" s="4">
        <v>0</v>
      </c>
      <c r="C1227" s="4">
        <v>0</v>
      </c>
      <c r="D1227" s="4">
        <v>1</v>
      </c>
      <c r="E1227" s="4">
        <v>202</v>
      </c>
      <c r="F1227" s="4">
        <f>ROUND(Source!P1224,O1227)</f>
        <v>25363.96</v>
      </c>
      <c r="G1227" s="4" t="s">
        <v>77</v>
      </c>
      <c r="H1227" s="4" t="s">
        <v>78</v>
      </c>
      <c r="I1227" s="4"/>
      <c r="J1227" s="4"/>
      <c r="K1227" s="4">
        <v>202</v>
      </c>
      <c r="L1227" s="4">
        <v>2</v>
      </c>
      <c r="M1227" s="4">
        <v>3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25363.96</v>
      </c>
      <c r="X1227" s="4">
        <v>1</v>
      </c>
      <c r="Y1227" s="4">
        <v>25363.96</v>
      </c>
      <c r="Z1227" s="4"/>
      <c r="AA1227" s="4"/>
      <c r="AB1227" s="4"/>
    </row>
    <row r="1228" spans="1:245" x14ac:dyDescent="0.2">
      <c r="A1228" s="4">
        <v>50</v>
      </c>
      <c r="B1228" s="4">
        <v>0</v>
      </c>
      <c r="C1228" s="4">
        <v>0</v>
      </c>
      <c r="D1228" s="4">
        <v>1</v>
      </c>
      <c r="E1228" s="4">
        <v>222</v>
      </c>
      <c r="F1228" s="4">
        <f>ROUND(Source!AO1224,O1228)</f>
        <v>0</v>
      </c>
      <c r="G1228" s="4" t="s">
        <v>79</v>
      </c>
      <c r="H1228" s="4" t="s">
        <v>80</v>
      </c>
      <c r="I1228" s="4"/>
      <c r="J1228" s="4"/>
      <c r="K1228" s="4">
        <v>222</v>
      </c>
      <c r="L1228" s="4">
        <v>3</v>
      </c>
      <c r="M1228" s="4">
        <v>3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0</v>
      </c>
      <c r="X1228" s="4">
        <v>1</v>
      </c>
      <c r="Y1228" s="4">
        <v>0</v>
      </c>
      <c r="Z1228" s="4"/>
      <c r="AA1228" s="4"/>
      <c r="AB1228" s="4"/>
    </row>
    <row r="1229" spans="1:245" x14ac:dyDescent="0.2">
      <c r="A1229" s="4">
        <v>50</v>
      </c>
      <c r="B1229" s="4">
        <v>0</v>
      </c>
      <c r="C1229" s="4">
        <v>0</v>
      </c>
      <c r="D1229" s="4">
        <v>1</v>
      </c>
      <c r="E1229" s="4">
        <v>225</v>
      </c>
      <c r="F1229" s="4">
        <f>ROUND(Source!AV1224,O1229)</f>
        <v>25363.96</v>
      </c>
      <c r="G1229" s="4" t="s">
        <v>81</v>
      </c>
      <c r="H1229" s="4" t="s">
        <v>82</v>
      </c>
      <c r="I1229" s="4"/>
      <c r="J1229" s="4"/>
      <c r="K1229" s="4">
        <v>225</v>
      </c>
      <c r="L1229" s="4">
        <v>4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25363.96</v>
      </c>
      <c r="X1229" s="4">
        <v>1</v>
      </c>
      <c r="Y1229" s="4">
        <v>25363.96</v>
      </c>
      <c r="Z1229" s="4"/>
      <c r="AA1229" s="4"/>
      <c r="AB1229" s="4"/>
    </row>
    <row r="1230" spans="1:245" x14ac:dyDescent="0.2">
      <c r="A1230" s="4">
        <v>50</v>
      </c>
      <c r="B1230" s="4">
        <v>0</v>
      </c>
      <c r="C1230" s="4">
        <v>0</v>
      </c>
      <c r="D1230" s="4">
        <v>1</v>
      </c>
      <c r="E1230" s="4">
        <v>226</v>
      </c>
      <c r="F1230" s="4">
        <f>ROUND(Source!AW1224,O1230)</f>
        <v>25363.96</v>
      </c>
      <c r="G1230" s="4" t="s">
        <v>83</v>
      </c>
      <c r="H1230" s="4" t="s">
        <v>84</v>
      </c>
      <c r="I1230" s="4"/>
      <c r="J1230" s="4"/>
      <c r="K1230" s="4">
        <v>226</v>
      </c>
      <c r="L1230" s="4">
        <v>5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25363.96</v>
      </c>
      <c r="X1230" s="4">
        <v>1</v>
      </c>
      <c r="Y1230" s="4">
        <v>25363.96</v>
      </c>
      <c r="Z1230" s="4"/>
      <c r="AA1230" s="4"/>
      <c r="AB1230" s="4"/>
    </row>
    <row r="1231" spans="1:245" x14ac:dyDescent="0.2">
      <c r="A1231" s="4">
        <v>50</v>
      </c>
      <c r="B1231" s="4">
        <v>0</v>
      </c>
      <c r="C1231" s="4">
        <v>0</v>
      </c>
      <c r="D1231" s="4">
        <v>1</v>
      </c>
      <c r="E1231" s="4">
        <v>227</v>
      </c>
      <c r="F1231" s="4">
        <f>ROUND(Source!AX1224,O1231)</f>
        <v>0</v>
      </c>
      <c r="G1231" s="4" t="s">
        <v>85</v>
      </c>
      <c r="H1231" s="4" t="s">
        <v>86</v>
      </c>
      <c r="I1231" s="4"/>
      <c r="J1231" s="4"/>
      <c r="K1231" s="4">
        <v>227</v>
      </c>
      <c r="L1231" s="4">
        <v>6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0</v>
      </c>
      <c r="X1231" s="4">
        <v>1</v>
      </c>
      <c r="Y1231" s="4">
        <v>0</v>
      </c>
      <c r="Z1231" s="4"/>
      <c r="AA1231" s="4"/>
      <c r="AB1231" s="4"/>
    </row>
    <row r="1232" spans="1:245" x14ac:dyDescent="0.2">
      <c r="A1232" s="4">
        <v>50</v>
      </c>
      <c r="B1232" s="4">
        <v>0</v>
      </c>
      <c r="C1232" s="4">
        <v>0</v>
      </c>
      <c r="D1232" s="4">
        <v>1</v>
      </c>
      <c r="E1232" s="4">
        <v>228</v>
      </c>
      <c r="F1232" s="4">
        <f>ROUND(Source!AY1224,O1232)</f>
        <v>25363.96</v>
      </c>
      <c r="G1232" s="4" t="s">
        <v>87</v>
      </c>
      <c r="H1232" s="4" t="s">
        <v>88</v>
      </c>
      <c r="I1232" s="4"/>
      <c r="J1232" s="4"/>
      <c r="K1232" s="4">
        <v>228</v>
      </c>
      <c r="L1232" s="4">
        <v>7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25363.96</v>
      </c>
      <c r="X1232" s="4">
        <v>1</v>
      </c>
      <c r="Y1232" s="4">
        <v>25363.96</v>
      </c>
      <c r="Z1232" s="4"/>
      <c r="AA1232" s="4"/>
      <c r="AB1232" s="4"/>
    </row>
    <row r="1233" spans="1:28" x14ac:dyDescent="0.2">
      <c r="A1233" s="4">
        <v>50</v>
      </c>
      <c r="B1233" s="4">
        <v>0</v>
      </c>
      <c r="C1233" s="4">
        <v>0</v>
      </c>
      <c r="D1233" s="4">
        <v>1</v>
      </c>
      <c r="E1233" s="4">
        <v>216</v>
      </c>
      <c r="F1233" s="4">
        <f>ROUND(Source!AP1224,O1233)</f>
        <v>0</v>
      </c>
      <c r="G1233" s="4" t="s">
        <v>89</v>
      </c>
      <c r="H1233" s="4" t="s">
        <v>90</v>
      </c>
      <c r="I1233" s="4"/>
      <c r="J1233" s="4"/>
      <c r="K1233" s="4">
        <v>216</v>
      </c>
      <c r="L1233" s="4">
        <v>8</v>
      </c>
      <c r="M1233" s="4">
        <v>3</v>
      </c>
      <c r="N1233" s="4" t="s">
        <v>3</v>
      </c>
      <c r="O1233" s="4">
        <v>2</v>
      </c>
      <c r="P1233" s="4"/>
      <c r="Q1233" s="4"/>
      <c r="R1233" s="4"/>
      <c r="S1233" s="4"/>
      <c r="T1233" s="4"/>
      <c r="U1233" s="4"/>
      <c r="V1233" s="4"/>
      <c r="W1233" s="4">
        <v>0</v>
      </c>
      <c r="X1233" s="4">
        <v>1</v>
      </c>
      <c r="Y1233" s="4">
        <v>0</v>
      </c>
      <c r="Z1233" s="4"/>
      <c r="AA1233" s="4"/>
      <c r="AB1233" s="4"/>
    </row>
    <row r="1234" spans="1:28" x14ac:dyDescent="0.2">
      <c r="A1234" s="4">
        <v>50</v>
      </c>
      <c r="B1234" s="4">
        <v>0</v>
      </c>
      <c r="C1234" s="4">
        <v>0</v>
      </c>
      <c r="D1234" s="4">
        <v>1</v>
      </c>
      <c r="E1234" s="4">
        <v>223</v>
      </c>
      <c r="F1234" s="4">
        <f>ROUND(Source!AQ1224,O1234)</f>
        <v>0</v>
      </c>
      <c r="G1234" s="4" t="s">
        <v>91</v>
      </c>
      <c r="H1234" s="4" t="s">
        <v>92</v>
      </c>
      <c r="I1234" s="4"/>
      <c r="J1234" s="4"/>
      <c r="K1234" s="4">
        <v>223</v>
      </c>
      <c r="L1234" s="4">
        <v>9</v>
      </c>
      <c r="M1234" s="4">
        <v>3</v>
      </c>
      <c r="N1234" s="4" t="s">
        <v>3</v>
      </c>
      <c r="O1234" s="4">
        <v>2</v>
      </c>
      <c r="P1234" s="4"/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/>
      <c r="AA1234" s="4"/>
      <c r="AB1234" s="4"/>
    </row>
    <row r="1235" spans="1:28" x14ac:dyDescent="0.2">
      <c r="A1235" s="4">
        <v>50</v>
      </c>
      <c r="B1235" s="4">
        <v>0</v>
      </c>
      <c r="C1235" s="4">
        <v>0</v>
      </c>
      <c r="D1235" s="4">
        <v>1</v>
      </c>
      <c r="E1235" s="4">
        <v>229</v>
      </c>
      <c r="F1235" s="4">
        <f>ROUND(Source!AZ1224,O1235)</f>
        <v>0</v>
      </c>
      <c r="G1235" s="4" t="s">
        <v>93</v>
      </c>
      <c r="H1235" s="4" t="s">
        <v>94</v>
      </c>
      <c r="I1235" s="4"/>
      <c r="J1235" s="4"/>
      <c r="K1235" s="4">
        <v>229</v>
      </c>
      <c r="L1235" s="4">
        <v>10</v>
      </c>
      <c r="M1235" s="4">
        <v>3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/>
      <c r="AA1235" s="4"/>
      <c r="AB1235" s="4"/>
    </row>
    <row r="1236" spans="1:28" x14ac:dyDescent="0.2">
      <c r="A1236" s="4">
        <v>50</v>
      </c>
      <c r="B1236" s="4">
        <v>0</v>
      </c>
      <c r="C1236" s="4">
        <v>0</v>
      </c>
      <c r="D1236" s="4">
        <v>1</v>
      </c>
      <c r="E1236" s="4">
        <v>203</v>
      </c>
      <c r="F1236" s="4">
        <f>ROUND(Source!Q1224,O1236)</f>
        <v>198.86</v>
      </c>
      <c r="G1236" s="4" t="s">
        <v>95</v>
      </c>
      <c r="H1236" s="4" t="s">
        <v>96</v>
      </c>
      <c r="I1236" s="4"/>
      <c r="J1236" s="4"/>
      <c r="K1236" s="4">
        <v>203</v>
      </c>
      <c r="L1236" s="4">
        <v>11</v>
      </c>
      <c r="M1236" s="4">
        <v>3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198.86</v>
      </c>
      <c r="X1236" s="4">
        <v>1</v>
      </c>
      <c r="Y1236" s="4">
        <v>198.86</v>
      </c>
      <c r="Z1236" s="4"/>
      <c r="AA1236" s="4"/>
      <c r="AB1236" s="4"/>
    </row>
    <row r="1237" spans="1:28" x14ac:dyDescent="0.2">
      <c r="A1237" s="4">
        <v>50</v>
      </c>
      <c r="B1237" s="4">
        <v>0</v>
      </c>
      <c r="C1237" s="4">
        <v>0</v>
      </c>
      <c r="D1237" s="4">
        <v>1</v>
      </c>
      <c r="E1237" s="4">
        <v>231</v>
      </c>
      <c r="F1237" s="4">
        <f>ROUND(Source!BB1224,O1237)</f>
        <v>0</v>
      </c>
      <c r="G1237" s="4" t="s">
        <v>97</v>
      </c>
      <c r="H1237" s="4" t="s">
        <v>98</v>
      </c>
      <c r="I1237" s="4"/>
      <c r="J1237" s="4"/>
      <c r="K1237" s="4">
        <v>231</v>
      </c>
      <c r="L1237" s="4">
        <v>12</v>
      </c>
      <c r="M1237" s="4">
        <v>3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0</v>
      </c>
      <c r="X1237" s="4">
        <v>1</v>
      </c>
      <c r="Y1237" s="4">
        <v>0</v>
      </c>
      <c r="Z1237" s="4"/>
      <c r="AA1237" s="4"/>
      <c r="AB1237" s="4"/>
    </row>
    <row r="1238" spans="1:28" x14ac:dyDescent="0.2">
      <c r="A1238" s="4">
        <v>50</v>
      </c>
      <c r="B1238" s="4">
        <v>0</v>
      </c>
      <c r="C1238" s="4">
        <v>0</v>
      </c>
      <c r="D1238" s="4">
        <v>1</v>
      </c>
      <c r="E1238" s="4">
        <v>204</v>
      </c>
      <c r="F1238" s="4">
        <f>ROUND(Source!R1224,O1238)</f>
        <v>90.85</v>
      </c>
      <c r="G1238" s="4" t="s">
        <v>99</v>
      </c>
      <c r="H1238" s="4" t="s">
        <v>100</v>
      </c>
      <c r="I1238" s="4"/>
      <c r="J1238" s="4"/>
      <c r="K1238" s="4">
        <v>204</v>
      </c>
      <c r="L1238" s="4">
        <v>13</v>
      </c>
      <c r="M1238" s="4">
        <v>3</v>
      </c>
      <c r="N1238" s="4" t="s">
        <v>3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90.85</v>
      </c>
      <c r="X1238" s="4">
        <v>1</v>
      </c>
      <c r="Y1238" s="4">
        <v>90.85</v>
      </c>
      <c r="Z1238" s="4"/>
      <c r="AA1238" s="4"/>
      <c r="AB1238" s="4"/>
    </row>
    <row r="1239" spans="1:28" x14ac:dyDescent="0.2">
      <c r="A1239" s="4">
        <v>50</v>
      </c>
      <c r="B1239" s="4">
        <v>0</v>
      </c>
      <c r="C1239" s="4">
        <v>0</v>
      </c>
      <c r="D1239" s="4">
        <v>1</v>
      </c>
      <c r="E1239" s="4">
        <v>205</v>
      </c>
      <c r="F1239" s="4">
        <f>ROUND(Source!S1224,O1239)</f>
        <v>7775.54</v>
      </c>
      <c r="G1239" s="4" t="s">
        <v>101</v>
      </c>
      <c r="H1239" s="4" t="s">
        <v>102</v>
      </c>
      <c r="I1239" s="4"/>
      <c r="J1239" s="4"/>
      <c r="K1239" s="4">
        <v>205</v>
      </c>
      <c r="L1239" s="4">
        <v>14</v>
      </c>
      <c r="M1239" s="4">
        <v>3</v>
      </c>
      <c r="N1239" s="4" t="s">
        <v>3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7775.54</v>
      </c>
      <c r="X1239" s="4">
        <v>1</v>
      </c>
      <c r="Y1239" s="4">
        <v>7775.54</v>
      </c>
      <c r="Z1239" s="4"/>
      <c r="AA1239" s="4"/>
      <c r="AB1239" s="4"/>
    </row>
    <row r="1240" spans="1:28" x14ac:dyDescent="0.2">
      <c r="A1240" s="4">
        <v>50</v>
      </c>
      <c r="B1240" s="4">
        <v>0</v>
      </c>
      <c r="C1240" s="4">
        <v>0</v>
      </c>
      <c r="D1240" s="4">
        <v>1</v>
      </c>
      <c r="E1240" s="4">
        <v>232</v>
      </c>
      <c r="F1240" s="4">
        <f>ROUND(Source!BC1224,O1240)</f>
        <v>0</v>
      </c>
      <c r="G1240" s="4" t="s">
        <v>103</v>
      </c>
      <c r="H1240" s="4" t="s">
        <v>104</v>
      </c>
      <c r="I1240" s="4"/>
      <c r="J1240" s="4"/>
      <c r="K1240" s="4">
        <v>232</v>
      </c>
      <c r="L1240" s="4">
        <v>15</v>
      </c>
      <c r="M1240" s="4">
        <v>3</v>
      </c>
      <c r="N1240" s="4" t="s">
        <v>3</v>
      </c>
      <c r="O1240" s="4">
        <v>2</v>
      </c>
      <c r="P1240" s="4"/>
      <c r="Q1240" s="4"/>
      <c r="R1240" s="4"/>
      <c r="S1240" s="4"/>
      <c r="T1240" s="4"/>
      <c r="U1240" s="4"/>
      <c r="V1240" s="4"/>
      <c r="W1240" s="4">
        <v>0</v>
      </c>
      <c r="X1240" s="4">
        <v>1</v>
      </c>
      <c r="Y1240" s="4">
        <v>0</v>
      </c>
      <c r="Z1240" s="4"/>
      <c r="AA1240" s="4"/>
      <c r="AB1240" s="4"/>
    </row>
    <row r="1241" spans="1:28" x14ac:dyDescent="0.2">
      <c r="A1241" s="4">
        <v>50</v>
      </c>
      <c r="B1241" s="4">
        <v>0</v>
      </c>
      <c r="C1241" s="4">
        <v>0</v>
      </c>
      <c r="D1241" s="4">
        <v>1</v>
      </c>
      <c r="E1241" s="4">
        <v>214</v>
      </c>
      <c r="F1241" s="4">
        <f>ROUND(Source!AS1224,O1241)</f>
        <v>0</v>
      </c>
      <c r="G1241" s="4" t="s">
        <v>105</v>
      </c>
      <c r="H1241" s="4" t="s">
        <v>106</v>
      </c>
      <c r="I1241" s="4"/>
      <c r="J1241" s="4"/>
      <c r="K1241" s="4">
        <v>214</v>
      </c>
      <c r="L1241" s="4">
        <v>16</v>
      </c>
      <c r="M1241" s="4">
        <v>3</v>
      </c>
      <c r="N1241" s="4" t="s">
        <v>3</v>
      </c>
      <c r="O1241" s="4">
        <v>2</v>
      </c>
      <c r="P1241" s="4"/>
      <c r="Q1241" s="4"/>
      <c r="R1241" s="4"/>
      <c r="S1241" s="4"/>
      <c r="T1241" s="4"/>
      <c r="U1241" s="4"/>
      <c r="V1241" s="4"/>
      <c r="W1241" s="4">
        <v>0</v>
      </c>
      <c r="X1241" s="4">
        <v>1</v>
      </c>
      <c r="Y1241" s="4">
        <v>0</v>
      </c>
      <c r="Z1241" s="4"/>
      <c r="AA1241" s="4"/>
      <c r="AB1241" s="4"/>
    </row>
    <row r="1242" spans="1:28" x14ac:dyDescent="0.2">
      <c r="A1242" s="4">
        <v>50</v>
      </c>
      <c r="B1242" s="4">
        <v>0</v>
      </c>
      <c r="C1242" s="4">
        <v>0</v>
      </c>
      <c r="D1242" s="4">
        <v>1</v>
      </c>
      <c r="E1242" s="4">
        <v>215</v>
      </c>
      <c r="F1242" s="4">
        <f>ROUND(Source!AT1224,O1242)</f>
        <v>43980.68</v>
      </c>
      <c r="G1242" s="4" t="s">
        <v>107</v>
      </c>
      <c r="H1242" s="4" t="s">
        <v>108</v>
      </c>
      <c r="I1242" s="4"/>
      <c r="J1242" s="4"/>
      <c r="K1242" s="4">
        <v>215</v>
      </c>
      <c r="L1242" s="4">
        <v>17</v>
      </c>
      <c r="M1242" s="4">
        <v>3</v>
      </c>
      <c r="N1242" s="4" t="s">
        <v>3</v>
      </c>
      <c r="O1242" s="4">
        <v>2</v>
      </c>
      <c r="P1242" s="4"/>
      <c r="Q1242" s="4"/>
      <c r="R1242" s="4"/>
      <c r="S1242" s="4"/>
      <c r="T1242" s="4"/>
      <c r="U1242" s="4"/>
      <c r="V1242" s="4"/>
      <c r="W1242" s="4">
        <v>43980.68</v>
      </c>
      <c r="X1242" s="4">
        <v>1</v>
      </c>
      <c r="Y1242" s="4">
        <v>43980.68</v>
      </c>
      <c r="Z1242" s="4"/>
      <c r="AA1242" s="4"/>
      <c r="AB1242" s="4"/>
    </row>
    <row r="1243" spans="1:28" x14ac:dyDescent="0.2">
      <c r="A1243" s="4">
        <v>50</v>
      </c>
      <c r="B1243" s="4">
        <v>0</v>
      </c>
      <c r="C1243" s="4">
        <v>0</v>
      </c>
      <c r="D1243" s="4">
        <v>1</v>
      </c>
      <c r="E1243" s="4">
        <v>217</v>
      </c>
      <c r="F1243" s="4">
        <f>ROUND(Source!AU1224,O1243)</f>
        <v>0</v>
      </c>
      <c r="G1243" s="4" t="s">
        <v>109</v>
      </c>
      <c r="H1243" s="4" t="s">
        <v>110</v>
      </c>
      <c r="I1243" s="4"/>
      <c r="J1243" s="4"/>
      <c r="K1243" s="4">
        <v>217</v>
      </c>
      <c r="L1243" s="4">
        <v>18</v>
      </c>
      <c r="M1243" s="4">
        <v>3</v>
      </c>
      <c r="N1243" s="4" t="s">
        <v>3</v>
      </c>
      <c r="O1243" s="4">
        <v>2</v>
      </c>
      <c r="P1243" s="4"/>
      <c r="Q1243" s="4"/>
      <c r="R1243" s="4"/>
      <c r="S1243" s="4"/>
      <c r="T1243" s="4"/>
      <c r="U1243" s="4"/>
      <c r="V1243" s="4"/>
      <c r="W1243" s="4">
        <v>0</v>
      </c>
      <c r="X1243" s="4">
        <v>1</v>
      </c>
      <c r="Y1243" s="4">
        <v>0</v>
      </c>
      <c r="Z1243" s="4"/>
      <c r="AA1243" s="4"/>
      <c r="AB1243" s="4"/>
    </row>
    <row r="1244" spans="1:28" x14ac:dyDescent="0.2">
      <c r="A1244" s="4">
        <v>50</v>
      </c>
      <c r="B1244" s="4">
        <v>0</v>
      </c>
      <c r="C1244" s="4">
        <v>0</v>
      </c>
      <c r="D1244" s="4">
        <v>1</v>
      </c>
      <c r="E1244" s="4">
        <v>230</v>
      </c>
      <c r="F1244" s="4">
        <f>ROUND(Source!BA1224,O1244)</f>
        <v>0</v>
      </c>
      <c r="G1244" s="4" t="s">
        <v>111</v>
      </c>
      <c r="H1244" s="4" t="s">
        <v>112</v>
      </c>
      <c r="I1244" s="4"/>
      <c r="J1244" s="4"/>
      <c r="K1244" s="4">
        <v>230</v>
      </c>
      <c r="L1244" s="4">
        <v>19</v>
      </c>
      <c r="M1244" s="4">
        <v>3</v>
      </c>
      <c r="N1244" s="4" t="s">
        <v>3</v>
      </c>
      <c r="O1244" s="4">
        <v>2</v>
      </c>
      <c r="P1244" s="4"/>
      <c r="Q1244" s="4"/>
      <c r="R1244" s="4"/>
      <c r="S1244" s="4"/>
      <c r="T1244" s="4"/>
      <c r="U1244" s="4"/>
      <c r="V1244" s="4"/>
      <c r="W1244" s="4">
        <v>0</v>
      </c>
      <c r="X1244" s="4">
        <v>1</v>
      </c>
      <c r="Y1244" s="4">
        <v>0</v>
      </c>
      <c r="Z1244" s="4"/>
      <c r="AA1244" s="4"/>
      <c r="AB1244" s="4"/>
    </row>
    <row r="1245" spans="1:28" x14ac:dyDescent="0.2">
      <c r="A1245" s="4">
        <v>50</v>
      </c>
      <c r="B1245" s="4">
        <v>0</v>
      </c>
      <c r="C1245" s="4">
        <v>0</v>
      </c>
      <c r="D1245" s="4">
        <v>1</v>
      </c>
      <c r="E1245" s="4">
        <v>206</v>
      </c>
      <c r="F1245" s="4">
        <f>ROUND(Source!T1224,O1245)</f>
        <v>0</v>
      </c>
      <c r="G1245" s="4" t="s">
        <v>113</v>
      </c>
      <c r="H1245" s="4" t="s">
        <v>114</v>
      </c>
      <c r="I1245" s="4"/>
      <c r="J1245" s="4"/>
      <c r="K1245" s="4">
        <v>206</v>
      </c>
      <c r="L1245" s="4">
        <v>20</v>
      </c>
      <c r="M1245" s="4">
        <v>3</v>
      </c>
      <c r="N1245" s="4" t="s">
        <v>3</v>
      </c>
      <c r="O1245" s="4">
        <v>2</v>
      </c>
      <c r="P1245" s="4"/>
      <c r="Q1245" s="4"/>
      <c r="R1245" s="4"/>
      <c r="S1245" s="4"/>
      <c r="T1245" s="4"/>
      <c r="U1245" s="4"/>
      <c r="V1245" s="4"/>
      <c r="W1245" s="4">
        <v>0</v>
      </c>
      <c r="X1245" s="4">
        <v>1</v>
      </c>
      <c r="Y1245" s="4">
        <v>0</v>
      </c>
      <c r="Z1245" s="4"/>
      <c r="AA1245" s="4"/>
      <c r="AB1245" s="4"/>
    </row>
    <row r="1246" spans="1:28" x14ac:dyDescent="0.2">
      <c r="A1246" s="4">
        <v>50</v>
      </c>
      <c r="B1246" s="4">
        <v>0</v>
      </c>
      <c r="C1246" s="4">
        <v>0</v>
      </c>
      <c r="D1246" s="4">
        <v>1</v>
      </c>
      <c r="E1246" s="4">
        <v>207</v>
      </c>
      <c r="F1246" s="4">
        <f>Source!U1224</f>
        <v>11.892412399999998</v>
      </c>
      <c r="G1246" s="4" t="s">
        <v>115</v>
      </c>
      <c r="H1246" s="4" t="s">
        <v>116</v>
      </c>
      <c r="I1246" s="4"/>
      <c r="J1246" s="4"/>
      <c r="K1246" s="4">
        <v>207</v>
      </c>
      <c r="L1246" s="4">
        <v>21</v>
      </c>
      <c r="M1246" s="4">
        <v>3</v>
      </c>
      <c r="N1246" s="4" t="s">
        <v>3</v>
      </c>
      <c r="O1246" s="4">
        <v>-1</v>
      </c>
      <c r="P1246" s="4"/>
      <c r="Q1246" s="4"/>
      <c r="R1246" s="4"/>
      <c r="S1246" s="4"/>
      <c r="T1246" s="4"/>
      <c r="U1246" s="4"/>
      <c r="V1246" s="4"/>
      <c r="W1246" s="4">
        <v>11.892412399999998</v>
      </c>
      <c r="X1246" s="4">
        <v>1</v>
      </c>
      <c r="Y1246" s="4">
        <v>11.892412399999998</v>
      </c>
      <c r="Z1246" s="4"/>
      <c r="AA1246" s="4"/>
      <c r="AB1246" s="4"/>
    </row>
    <row r="1247" spans="1:28" x14ac:dyDescent="0.2">
      <c r="A1247" s="4">
        <v>50</v>
      </c>
      <c r="B1247" s="4">
        <v>0</v>
      </c>
      <c r="C1247" s="4">
        <v>0</v>
      </c>
      <c r="D1247" s="4">
        <v>1</v>
      </c>
      <c r="E1247" s="4">
        <v>208</v>
      </c>
      <c r="F1247" s="4">
        <f>Source!V1224</f>
        <v>0</v>
      </c>
      <c r="G1247" s="4" t="s">
        <v>117</v>
      </c>
      <c r="H1247" s="4" t="s">
        <v>118</v>
      </c>
      <c r="I1247" s="4"/>
      <c r="J1247" s="4"/>
      <c r="K1247" s="4">
        <v>208</v>
      </c>
      <c r="L1247" s="4">
        <v>22</v>
      </c>
      <c r="M1247" s="4">
        <v>3</v>
      </c>
      <c r="N1247" s="4" t="s">
        <v>3</v>
      </c>
      <c r="O1247" s="4">
        <v>-1</v>
      </c>
      <c r="P1247" s="4"/>
      <c r="Q1247" s="4"/>
      <c r="R1247" s="4"/>
      <c r="S1247" s="4"/>
      <c r="T1247" s="4"/>
      <c r="U1247" s="4"/>
      <c r="V1247" s="4"/>
      <c r="W1247" s="4">
        <v>0</v>
      </c>
      <c r="X1247" s="4">
        <v>1</v>
      </c>
      <c r="Y1247" s="4">
        <v>0</v>
      </c>
      <c r="Z1247" s="4"/>
      <c r="AA1247" s="4"/>
      <c r="AB1247" s="4"/>
    </row>
    <row r="1248" spans="1:28" x14ac:dyDescent="0.2">
      <c r="A1248" s="4">
        <v>50</v>
      </c>
      <c r="B1248" s="4">
        <v>0</v>
      </c>
      <c r="C1248" s="4">
        <v>0</v>
      </c>
      <c r="D1248" s="4">
        <v>1</v>
      </c>
      <c r="E1248" s="4">
        <v>209</v>
      </c>
      <c r="F1248" s="4">
        <f>ROUND(Source!W1224,O1248)</f>
        <v>0</v>
      </c>
      <c r="G1248" s="4" t="s">
        <v>119</v>
      </c>
      <c r="H1248" s="4" t="s">
        <v>120</v>
      </c>
      <c r="I1248" s="4"/>
      <c r="J1248" s="4"/>
      <c r="K1248" s="4">
        <v>209</v>
      </c>
      <c r="L1248" s="4">
        <v>23</v>
      </c>
      <c r="M1248" s="4">
        <v>3</v>
      </c>
      <c r="N1248" s="4" t="s">
        <v>3</v>
      </c>
      <c r="O1248" s="4">
        <v>2</v>
      </c>
      <c r="P1248" s="4"/>
      <c r="Q1248" s="4"/>
      <c r="R1248" s="4"/>
      <c r="S1248" s="4"/>
      <c r="T1248" s="4"/>
      <c r="U1248" s="4"/>
      <c r="V1248" s="4"/>
      <c r="W1248" s="4">
        <v>0</v>
      </c>
      <c r="X1248" s="4">
        <v>1</v>
      </c>
      <c r="Y1248" s="4">
        <v>0</v>
      </c>
      <c r="Z1248" s="4"/>
      <c r="AA1248" s="4"/>
      <c r="AB1248" s="4"/>
    </row>
    <row r="1249" spans="1:206" x14ac:dyDescent="0.2">
      <c r="A1249" s="4">
        <v>50</v>
      </c>
      <c r="B1249" s="4">
        <v>0</v>
      </c>
      <c r="C1249" s="4">
        <v>0</v>
      </c>
      <c r="D1249" s="4">
        <v>1</v>
      </c>
      <c r="E1249" s="4">
        <v>233</v>
      </c>
      <c r="F1249" s="4">
        <f>ROUND(Source!BD1224,O1249)</f>
        <v>0</v>
      </c>
      <c r="G1249" s="4" t="s">
        <v>121</v>
      </c>
      <c r="H1249" s="4" t="s">
        <v>122</v>
      </c>
      <c r="I1249" s="4"/>
      <c r="J1249" s="4"/>
      <c r="K1249" s="4">
        <v>233</v>
      </c>
      <c r="L1249" s="4">
        <v>24</v>
      </c>
      <c r="M1249" s="4">
        <v>3</v>
      </c>
      <c r="N1249" s="4" t="s">
        <v>3</v>
      </c>
      <c r="O1249" s="4">
        <v>2</v>
      </c>
      <c r="P1249" s="4"/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/>
      <c r="AA1249" s="4"/>
      <c r="AB1249" s="4"/>
    </row>
    <row r="1250" spans="1:206" x14ac:dyDescent="0.2">
      <c r="A1250" s="4">
        <v>50</v>
      </c>
      <c r="B1250" s="4">
        <v>0</v>
      </c>
      <c r="C1250" s="4">
        <v>0</v>
      </c>
      <c r="D1250" s="4">
        <v>1</v>
      </c>
      <c r="E1250" s="4">
        <v>210</v>
      </c>
      <c r="F1250" s="4">
        <f>ROUND(Source!X1224,O1250)</f>
        <v>7153.49</v>
      </c>
      <c r="G1250" s="4" t="s">
        <v>123</v>
      </c>
      <c r="H1250" s="4" t="s">
        <v>124</v>
      </c>
      <c r="I1250" s="4"/>
      <c r="J1250" s="4"/>
      <c r="K1250" s="4">
        <v>210</v>
      </c>
      <c r="L1250" s="4">
        <v>25</v>
      </c>
      <c r="M1250" s="4">
        <v>3</v>
      </c>
      <c r="N1250" s="4" t="s">
        <v>3</v>
      </c>
      <c r="O1250" s="4">
        <v>2</v>
      </c>
      <c r="P1250" s="4"/>
      <c r="Q1250" s="4"/>
      <c r="R1250" s="4"/>
      <c r="S1250" s="4"/>
      <c r="T1250" s="4"/>
      <c r="U1250" s="4"/>
      <c r="V1250" s="4"/>
      <c r="W1250" s="4">
        <v>7153.49</v>
      </c>
      <c r="X1250" s="4">
        <v>1</v>
      </c>
      <c r="Y1250" s="4">
        <v>7153.49</v>
      </c>
      <c r="Z1250" s="4"/>
      <c r="AA1250" s="4"/>
      <c r="AB1250" s="4"/>
    </row>
    <row r="1251" spans="1:206" x14ac:dyDescent="0.2">
      <c r="A1251" s="4">
        <v>50</v>
      </c>
      <c r="B1251" s="4">
        <v>0</v>
      </c>
      <c r="C1251" s="4">
        <v>0</v>
      </c>
      <c r="D1251" s="4">
        <v>1</v>
      </c>
      <c r="E1251" s="4">
        <v>211</v>
      </c>
      <c r="F1251" s="4">
        <f>ROUND(Source!Y1224,O1251)</f>
        <v>3343.47</v>
      </c>
      <c r="G1251" s="4" t="s">
        <v>125</v>
      </c>
      <c r="H1251" s="4" t="s">
        <v>126</v>
      </c>
      <c r="I1251" s="4"/>
      <c r="J1251" s="4"/>
      <c r="K1251" s="4">
        <v>211</v>
      </c>
      <c r="L1251" s="4">
        <v>26</v>
      </c>
      <c r="M1251" s="4">
        <v>3</v>
      </c>
      <c r="N1251" s="4" t="s">
        <v>3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3343.47</v>
      </c>
      <c r="X1251" s="4">
        <v>1</v>
      </c>
      <c r="Y1251" s="4">
        <v>3343.47</v>
      </c>
      <c r="Z1251" s="4"/>
      <c r="AA1251" s="4"/>
      <c r="AB1251" s="4"/>
    </row>
    <row r="1252" spans="1:206" x14ac:dyDescent="0.2">
      <c r="A1252" s="4">
        <v>50</v>
      </c>
      <c r="B1252" s="4">
        <v>0</v>
      </c>
      <c r="C1252" s="4">
        <v>0</v>
      </c>
      <c r="D1252" s="4">
        <v>1</v>
      </c>
      <c r="E1252" s="4">
        <v>224</v>
      </c>
      <c r="F1252" s="4">
        <f>ROUND(Source!AR1224,O1252)</f>
        <v>43980.68</v>
      </c>
      <c r="G1252" s="4" t="s">
        <v>127</v>
      </c>
      <c r="H1252" s="4" t="s">
        <v>128</v>
      </c>
      <c r="I1252" s="4"/>
      <c r="J1252" s="4"/>
      <c r="K1252" s="4">
        <v>224</v>
      </c>
      <c r="L1252" s="4">
        <v>27</v>
      </c>
      <c r="M1252" s="4">
        <v>3</v>
      </c>
      <c r="N1252" s="4" t="s">
        <v>3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43980.68</v>
      </c>
      <c r="X1252" s="4">
        <v>1</v>
      </c>
      <c r="Y1252" s="4">
        <v>43980.68</v>
      </c>
      <c r="Z1252" s="4"/>
      <c r="AA1252" s="4"/>
      <c r="AB1252" s="4"/>
    </row>
    <row r="1254" spans="1:206" x14ac:dyDescent="0.2">
      <c r="A1254" s="2">
        <v>51</v>
      </c>
      <c r="B1254" s="2">
        <f>B1170</f>
        <v>1</v>
      </c>
      <c r="C1254" s="2">
        <f>A1170</f>
        <v>3</v>
      </c>
      <c r="D1254" s="2">
        <f>ROW(A1170)</f>
        <v>1170</v>
      </c>
      <c r="E1254" s="2"/>
      <c r="F1254" s="2" t="str">
        <f>IF(F1170&lt;&gt;"",F1170,"")</f>
        <v>02-01-05</v>
      </c>
      <c r="G1254" s="2" t="str">
        <f>IF(G1170&lt;&gt;"",G1170,"")</f>
        <v>Заводка в ТП, ВРЩ</v>
      </c>
      <c r="H1254" s="2">
        <v>0</v>
      </c>
      <c r="I1254" s="2"/>
      <c r="J1254" s="2"/>
      <c r="K1254" s="2"/>
      <c r="L1254" s="2"/>
      <c r="M1254" s="2"/>
      <c r="N1254" s="2"/>
      <c r="O1254" s="2">
        <f t="shared" ref="O1254:T1254" si="881">ROUND(O1181+O1224+AB1254,2)</f>
        <v>34936.300000000003</v>
      </c>
      <c r="P1254" s="2">
        <f t="shared" si="881"/>
        <v>25975.759999999998</v>
      </c>
      <c r="Q1254" s="2">
        <f t="shared" si="881"/>
        <v>238.64</v>
      </c>
      <c r="R1254" s="2">
        <f t="shared" si="881"/>
        <v>91.33</v>
      </c>
      <c r="S1254" s="2">
        <f t="shared" si="881"/>
        <v>8721.9</v>
      </c>
      <c r="T1254" s="2">
        <f t="shared" si="881"/>
        <v>0</v>
      </c>
      <c r="U1254" s="2">
        <f>U1181+U1224+AH1254</f>
        <v>13.276179949999998</v>
      </c>
      <c r="V1254" s="2">
        <f>V1181+V1224+AI1254</f>
        <v>0</v>
      </c>
      <c r="W1254" s="2">
        <f>ROUND(W1181+W1224+AJ1254,2)</f>
        <v>0</v>
      </c>
      <c r="X1254" s="2">
        <f>ROUND(X1181+X1224+AK1254,2)</f>
        <v>7976.82</v>
      </c>
      <c r="Y1254" s="2">
        <f>ROUND(Y1181+Y1224+AL1254,2)</f>
        <v>3731.48</v>
      </c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>
        <f t="shared" ref="AO1254:BD1254" si="882">ROUND(AO1181+AO1224+BX1254,2)</f>
        <v>0</v>
      </c>
      <c r="AP1254" s="2">
        <f t="shared" si="882"/>
        <v>0</v>
      </c>
      <c r="AQ1254" s="2">
        <f t="shared" si="882"/>
        <v>0</v>
      </c>
      <c r="AR1254" s="2">
        <f t="shared" si="882"/>
        <v>46790.73</v>
      </c>
      <c r="AS1254" s="2">
        <f t="shared" si="882"/>
        <v>2810.05</v>
      </c>
      <c r="AT1254" s="2">
        <f t="shared" si="882"/>
        <v>43980.68</v>
      </c>
      <c r="AU1254" s="2">
        <f t="shared" si="882"/>
        <v>0</v>
      </c>
      <c r="AV1254" s="2">
        <f t="shared" si="882"/>
        <v>25975.759999999998</v>
      </c>
      <c r="AW1254" s="2">
        <f t="shared" si="882"/>
        <v>25975.759999999998</v>
      </c>
      <c r="AX1254" s="2">
        <f t="shared" si="882"/>
        <v>0</v>
      </c>
      <c r="AY1254" s="2">
        <f t="shared" si="882"/>
        <v>25975.759999999998</v>
      </c>
      <c r="AZ1254" s="2">
        <f t="shared" si="882"/>
        <v>0</v>
      </c>
      <c r="BA1254" s="2">
        <f t="shared" si="882"/>
        <v>0</v>
      </c>
      <c r="BB1254" s="2">
        <f t="shared" si="882"/>
        <v>0</v>
      </c>
      <c r="BC1254" s="2">
        <f t="shared" si="882"/>
        <v>0</v>
      </c>
      <c r="BD1254" s="2">
        <f t="shared" si="882"/>
        <v>0</v>
      </c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  <c r="EF1254" s="3"/>
      <c r="EG1254" s="3"/>
      <c r="EH1254" s="3"/>
      <c r="EI1254" s="3"/>
      <c r="EJ1254" s="3"/>
      <c r="EK1254" s="3"/>
      <c r="EL1254" s="3"/>
      <c r="EM1254" s="3"/>
      <c r="EN1254" s="3"/>
      <c r="EO1254" s="3"/>
      <c r="EP1254" s="3"/>
      <c r="EQ1254" s="3"/>
      <c r="ER1254" s="3"/>
      <c r="ES1254" s="3"/>
      <c r="ET1254" s="3"/>
      <c r="EU1254" s="3"/>
      <c r="EV1254" s="3"/>
      <c r="EW1254" s="3"/>
      <c r="EX1254" s="3"/>
      <c r="EY1254" s="3"/>
      <c r="EZ1254" s="3"/>
      <c r="FA1254" s="3"/>
      <c r="FB1254" s="3"/>
      <c r="FC1254" s="3"/>
      <c r="FD1254" s="3"/>
      <c r="FE1254" s="3"/>
      <c r="FF1254" s="3"/>
      <c r="FG1254" s="3"/>
      <c r="FH1254" s="3"/>
      <c r="FI1254" s="3"/>
      <c r="FJ1254" s="3"/>
      <c r="FK1254" s="3"/>
      <c r="FL1254" s="3"/>
      <c r="FM1254" s="3"/>
      <c r="FN1254" s="3"/>
      <c r="FO1254" s="3"/>
      <c r="FP1254" s="3"/>
      <c r="FQ1254" s="3"/>
      <c r="FR1254" s="3"/>
      <c r="FS1254" s="3"/>
      <c r="FT1254" s="3"/>
      <c r="FU1254" s="3"/>
      <c r="FV1254" s="3"/>
      <c r="FW1254" s="3"/>
      <c r="FX1254" s="3"/>
      <c r="FY1254" s="3"/>
      <c r="FZ1254" s="3"/>
      <c r="GA1254" s="3"/>
      <c r="GB1254" s="3"/>
      <c r="GC1254" s="3"/>
      <c r="GD1254" s="3"/>
      <c r="GE1254" s="3"/>
      <c r="GF1254" s="3"/>
      <c r="GG1254" s="3"/>
      <c r="GH1254" s="3"/>
      <c r="GI1254" s="3"/>
      <c r="GJ1254" s="3"/>
      <c r="GK1254" s="3"/>
      <c r="GL1254" s="3"/>
      <c r="GM1254" s="3"/>
      <c r="GN1254" s="3"/>
      <c r="GO1254" s="3"/>
      <c r="GP1254" s="3"/>
      <c r="GQ1254" s="3"/>
      <c r="GR1254" s="3"/>
      <c r="GS1254" s="3"/>
      <c r="GT1254" s="3"/>
      <c r="GU1254" s="3"/>
      <c r="GV1254" s="3"/>
      <c r="GW1254" s="3"/>
      <c r="GX1254" s="3">
        <v>0</v>
      </c>
    </row>
    <row r="1256" spans="1:206" x14ac:dyDescent="0.2">
      <c r="A1256" s="4">
        <v>50</v>
      </c>
      <c r="B1256" s="4">
        <v>0</v>
      </c>
      <c r="C1256" s="4">
        <v>0</v>
      </c>
      <c r="D1256" s="4">
        <v>1</v>
      </c>
      <c r="E1256" s="4">
        <v>201</v>
      </c>
      <c r="F1256" s="4">
        <f>ROUND(Source!O1254,O1256)</f>
        <v>34936.300000000003</v>
      </c>
      <c r="G1256" s="4" t="s">
        <v>75</v>
      </c>
      <c r="H1256" s="4" t="s">
        <v>76</v>
      </c>
      <c r="I1256" s="4"/>
      <c r="J1256" s="4"/>
      <c r="K1256" s="4">
        <v>201</v>
      </c>
      <c r="L1256" s="4">
        <v>1</v>
      </c>
      <c r="M1256" s="4">
        <v>3</v>
      </c>
      <c r="N1256" s="4" t="s">
        <v>3</v>
      </c>
      <c r="O1256" s="4">
        <v>2</v>
      </c>
      <c r="P1256" s="4"/>
      <c r="Q1256" s="4"/>
      <c r="R1256" s="4"/>
      <c r="S1256" s="4"/>
      <c r="T1256" s="4"/>
      <c r="U1256" s="4"/>
      <c r="V1256" s="4"/>
      <c r="W1256" s="4">
        <v>34936.300000000003</v>
      </c>
      <c r="X1256" s="4">
        <v>1</v>
      </c>
      <c r="Y1256" s="4">
        <v>34936.300000000003</v>
      </c>
      <c r="Z1256" s="4"/>
      <c r="AA1256" s="4"/>
      <c r="AB1256" s="4"/>
    </row>
    <row r="1257" spans="1:206" x14ac:dyDescent="0.2">
      <c r="A1257" s="4">
        <v>50</v>
      </c>
      <c r="B1257" s="4">
        <v>0</v>
      </c>
      <c r="C1257" s="4">
        <v>0</v>
      </c>
      <c r="D1257" s="4">
        <v>1</v>
      </c>
      <c r="E1257" s="4">
        <v>202</v>
      </c>
      <c r="F1257" s="4">
        <f>ROUND(Source!P1254,O1257)</f>
        <v>25975.759999999998</v>
      </c>
      <c r="G1257" s="4" t="s">
        <v>77</v>
      </c>
      <c r="H1257" s="4" t="s">
        <v>78</v>
      </c>
      <c r="I1257" s="4"/>
      <c r="J1257" s="4"/>
      <c r="K1257" s="4">
        <v>202</v>
      </c>
      <c r="L1257" s="4">
        <v>2</v>
      </c>
      <c r="M1257" s="4">
        <v>3</v>
      </c>
      <c r="N1257" s="4" t="s">
        <v>3</v>
      </c>
      <c r="O1257" s="4">
        <v>2</v>
      </c>
      <c r="P1257" s="4"/>
      <c r="Q1257" s="4"/>
      <c r="R1257" s="4"/>
      <c r="S1257" s="4"/>
      <c r="T1257" s="4"/>
      <c r="U1257" s="4"/>
      <c r="V1257" s="4"/>
      <c r="W1257" s="4">
        <v>25975.759999999998</v>
      </c>
      <c r="X1257" s="4">
        <v>1</v>
      </c>
      <c r="Y1257" s="4">
        <v>25975.759999999998</v>
      </c>
      <c r="Z1257" s="4"/>
      <c r="AA1257" s="4"/>
      <c r="AB1257" s="4"/>
    </row>
    <row r="1258" spans="1:206" x14ac:dyDescent="0.2">
      <c r="A1258" s="4">
        <v>50</v>
      </c>
      <c r="B1258" s="4">
        <v>0</v>
      </c>
      <c r="C1258" s="4">
        <v>0</v>
      </c>
      <c r="D1258" s="4">
        <v>1</v>
      </c>
      <c r="E1258" s="4">
        <v>222</v>
      </c>
      <c r="F1258" s="4">
        <f>ROUND(Source!AO1254,O1258)</f>
        <v>0</v>
      </c>
      <c r="G1258" s="4" t="s">
        <v>79</v>
      </c>
      <c r="H1258" s="4" t="s">
        <v>80</v>
      </c>
      <c r="I1258" s="4"/>
      <c r="J1258" s="4"/>
      <c r="K1258" s="4">
        <v>222</v>
      </c>
      <c r="L1258" s="4">
        <v>3</v>
      </c>
      <c r="M1258" s="4">
        <v>3</v>
      </c>
      <c r="N1258" s="4" t="s">
        <v>3</v>
      </c>
      <c r="O1258" s="4">
        <v>2</v>
      </c>
      <c r="P1258" s="4"/>
      <c r="Q1258" s="4"/>
      <c r="R1258" s="4"/>
      <c r="S1258" s="4"/>
      <c r="T1258" s="4"/>
      <c r="U1258" s="4"/>
      <c r="V1258" s="4"/>
      <c r="W1258" s="4">
        <v>0</v>
      </c>
      <c r="X1258" s="4">
        <v>1</v>
      </c>
      <c r="Y1258" s="4">
        <v>0</v>
      </c>
      <c r="Z1258" s="4"/>
      <c r="AA1258" s="4"/>
      <c r="AB1258" s="4"/>
    </row>
    <row r="1259" spans="1:206" x14ac:dyDescent="0.2">
      <c r="A1259" s="4">
        <v>50</v>
      </c>
      <c r="B1259" s="4">
        <v>0</v>
      </c>
      <c r="C1259" s="4">
        <v>0</v>
      </c>
      <c r="D1259" s="4">
        <v>1</v>
      </c>
      <c r="E1259" s="4">
        <v>225</v>
      </c>
      <c r="F1259" s="4">
        <f>ROUND(Source!AV1254,O1259)</f>
        <v>25975.759999999998</v>
      </c>
      <c r="G1259" s="4" t="s">
        <v>81</v>
      </c>
      <c r="H1259" s="4" t="s">
        <v>82</v>
      </c>
      <c r="I1259" s="4"/>
      <c r="J1259" s="4"/>
      <c r="K1259" s="4">
        <v>225</v>
      </c>
      <c r="L1259" s="4">
        <v>4</v>
      </c>
      <c r="M1259" s="4">
        <v>3</v>
      </c>
      <c r="N1259" s="4" t="s">
        <v>3</v>
      </c>
      <c r="O1259" s="4">
        <v>2</v>
      </c>
      <c r="P1259" s="4"/>
      <c r="Q1259" s="4"/>
      <c r="R1259" s="4"/>
      <c r="S1259" s="4"/>
      <c r="T1259" s="4"/>
      <c r="U1259" s="4"/>
      <c r="V1259" s="4"/>
      <c r="W1259" s="4">
        <v>25975.759999999998</v>
      </c>
      <c r="X1259" s="4">
        <v>1</v>
      </c>
      <c r="Y1259" s="4">
        <v>25975.759999999998</v>
      </c>
      <c r="Z1259" s="4"/>
      <c r="AA1259" s="4"/>
      <c r="AB1259" s="4"/>
    </row>
    <row r="1260" spans="1:206" x14ac:dyDescent="0.2">
      <c r="A1260" s="4">
        <v>50</v>
      </c>
      <c r="B1260" s="4">
        <v>0</v>
      </c>
      <c r="C1260" s="4">
        <v>0</v>
      </c>
      <c r="D1260" s="4">
        <v>1</v>
      </c>
      <c r="E1260" s="4">
        <v>226</v>
      </c>
      <c r="F1260" s="4">
        <f>ROUND(Source!AW1254,O1260)</f>
        <v>25975.759999999998</v>
      </c>
      <c r="G1260" s="4" t="s">
        <v>83</v>
      </c>
      <c r="H1260" s="4" t="s">
        <v>84</v>
      </c>
      <c r="I1260" s="4"/>
      <c r="J1260" s="4"/>
      <c r="K1260" s="4">
        <v>226</v>
      </c>
      <c r="L1260" s="4">
        <v>5</v>
      </c>
      <c r="M1260" s="4">
        <v>3</v>
      </c>
      <c r="N1260" s="4" t="s">
        <v>3</v>
      </c>
      <c r="O1260" s="4">
        <v>2</v>
      </c>
      <c r="P1260" s="4"/>
      <c r="Q1260" s="4"/>
      <c r="R1260" s="4"/>
      <c r="S1260" s="4"/>
      <c r="T1260" s="4"/>
      <c r="U1260" s="4"/>
      <c r="V1260" s="4"/>
      <c r="W1260" s="4">
        <v>25975.759999999998</v>
      </c>
      <c r="X1260" s="4">
        <v>1</v>
      </c>
      <c r="Y1260" s="4">
        <v>25975.759999999998</v>
      </c>
      <c r="Z1260" s="4"/>
      <c r="AA1260" s="4"/>
      <c r="AB1260" s="4"/>
    </row>
    <row r="1261" spans="1:206" x14ac:dyDescent="0.2">
      <c r="A1261" s="4">
        <v>50</v>
      </c>
      <c r="B1261" s="4">
        <v>0</v>
      </c>
      <c r="C1261" s="4">
        <v>0</v>
      </c>
      <c r="D1261" s="4">
        <v>1</v>
      </c>
      <c r="E1261" s="4">
        <v>227</v>
      </c>
      <c r="F1261" s="4">
        <f>ROUND(Source!AX1254,O1261)</f>
        <v>0</v>
      </c>
      <c r="G1261" s="4" t="s">
        <v>85</v>
      </c>
      <c r="H1261" s="4" t="s">
        <v>86</v>
      </c>
      <c r="I1261" s="4"/>
      <c r="J1261" s="4"/>
      <c r="K1261" s="4">
        <v>227</v>
      </c>
      <c r="L1261" s="4">
        <v>6</v>
      </c>
      <c r="M1261" s="4">
        <v>3</v>
      </c>
      <c r="N1261" s="4" t="s">
        <v>3</v>
      </c>
      <c r="O1261" s="4">
        <v>2</v>
      </c>
      <c r="P1261" s="4"/>
      <c r="Q1261" s="4"/>
      <c r="R1261" s="4"/>
      <c r="S1261" s="4"/>
      <c r="T1261" s="4"/>
      <c r="U1261" s="4"/>
      <c r="V1261" s="4"/>
      <c r="W1261" s="4">
        <v>0</v>
      </c>
      <c r="X1261" s="4">
        <v>1</v>
      </c>
      <c r="Y1261" s="4">
        <v>0</v>
      </c>
      <c r="Z1261" s="4"/>
      <c r="AA1261" s="4"/>
      <c r="AB1261" s="4"/>
    </row>
    <row r="1262" spans="1:206" x14ac:dyDescent="0.2">
      <c r="A1262" s="4">
        <v>50</v>
      </c>
      <c r="B1262" s="4">
        <v>0</v>
      </c>
      <c r="C1262" s="4">
        <v>0</v>
      </c>
      <c r="D1262" s="4">
        <v>1</v>
      </c>
      <c r="E1262" s="4">
        <v>228</v>
      </c>
      <c r="F1262" s="4">
        <f>ROUND(Source!AY1254,O1262)</f>
        <v>25975.759999999998</v>
      </c>
      <c r="G1262" s="4" t="s">
        <v>87</v>
      </c>
      <c r="H1262" s="4" t="s">
        <v>88</v>
      </c>
      <c r="I1262" s="4"/>
      <c r="J1262" s="4"/>
      <c r="K1262" s="4">
        <v>228</v>
      </c>
      <c r="L1262" s="4">
        <v>7</v>
      </c>
      <c r="M1262" s="4">
        <v>3</v>
      </c>
      <c r="N1262" s="4" t="s">
        <v>3</v>
      </c>
      <c r="O1262" s="4">
        <v>2</v>
      </c>
      <c r="P1262" s="4"/>
      <c r="Q1262" s="4"/>
      <c r="R1262" s="4"/>
      <c r="S1262" s="4"/>
      <c r="T1262" s="4"/>
      <c r="U1262" s="4"/>
      <c r="V1262" s="4"/>
      <c r="W1262" s="4">
        <v>25975.759999999998</v>
      </c>
      <c r="X1262" s="4">
        <v>1</v>
      </c>
      <c r="Y1262" s="4">
        <v>25975.759999999998</v>
      </c>
      <c r="Z1262" s="4"/>
      <c r="AA1262" s="4"/>
      <c r="AB1262" s="4"/>
    </row>
    <row r="1263" spans="1:206" x14ac:dyDescent="0.2">
      <c r="A1263" s="4">
        <v>50</v>
      </c>
      <c r="B1263" s="4">
        <v>0</v>
      </c>
      <c r="C1263" s="4">
        <v>0</v>
      </c>
      <c r="D1263" s="4">
        <v>1</v>
      </c>
      <c r="E1263" s="4">
        <v>216</v>
      </c>
      <c r="F1263" s="4">
        <f>ROUND(Source!AP1254,O1263)</f>
        <v>0</v>
      </c>
      <c r="G1263" s="4" t="s">
        <v>89</v>
      </c>
      <c r="H1263" s="4" t="s">
        <v>90</v>
      </c>
      <c r="I1263" s="4"/>
      <c r="J1263" s="4"/>
      <c r="K1263" s="4">
        <v>216</v>
      </c>
      <c r="L1263" s="4">
        <v>8</v>
      </c>
      <c r="M1263" s="4">
        <v>3</v>
      </c>
      <c r="N1263" s="4" t="s">
        <v>3</v>
      </c>
      <c r="O1263" s="4">
        <v>2</v>
      </c>
      <c r="P1263" s="4"/>
      <c r="Q1263" s="4"/>
      <c r="R1263" s="4"/>
      <c r="S1263" s="4"/>
      <c r="T1263" s="4"/>
      <c r="U1263" s="4"/>
      <c r="V1263" s="4"/>
      <c r="W1263" s="4">
        <v>0</v>
      </c>
      <c r="X1263" s="4">
        <v>1</v>
      </c>
      <c r="Y1263" s="4">
        <v>0</v>
      </c>
      <c r="Z1263" s="4"/>
      <c r="AA1263" s="4"/>
      <c r="AB1263" s="4"/>
    </row>
    <row r="1264" spans="1:206" x14ac:dyDescent="0.2">
      <c r="A1264" s="4">
        <v>50</v>
      </c>
      <c r="B1264" s="4">
        <v>0</v>
      </c>
      <c r="C1264" s="4">
        <v>0</v>
      </c>
      <c r="D1264" s="4">
        <v>1</v>
      </c>
      <c r="E1264" s="4">
        <v>223</v>
      </c>
      <c r="F1264" s="4">
        <f>ROUND(Source!AQ1254,O1264)</f>
        <v>0</v>
      </c>
      <c r="G1264" s="4" t="s">
        <v>91</v>
      </c>
      <c r="H1264" s="4" t="s">
        <v>92</v>
      </c>
      <c r="I1264" s="4"/>
      <c r="J1264" s="4"/>
      <c r="K1264" s="4">
        <v>223</v>
      </c>
      <c r="L1264" s="4">
        <v>9</v>
      </c>
      <c r="M1264" s="4">
        <v>3</v>
      </c>
      <c r="N1264" s="4" t="s">
        <v>3</v>
      </c>
      <c r="O1264" s="4">
        <v>2</v>
      </c>
      <c r="P1264" s="4"/>
      <c r="Q1264" s="4"/>
      <c r="R1264" s="4"/>
      <c r="S1264" s="4"/>
      <c r="T1264" s="4"/>
      <c r="U1264" s="4"/>
      <c r="V1264" s="4"/>
      <c r="W1264" s="4">
        <v>0</v>
      </c>
      <c r="X1264" s="4">
        <v>1</v>
      </c>
      <c r="Y1264" s="4">
        <v>0</v>
      </c>
      <c r="Z1264" s="4"/>
      <c r="AA1264" s="4"/>
      <c r="AB1264" s="4"/>
    </row>
    <row r="1265" spans="1:28" x14ac:dyDescent="0.2">
      <c r="A1265" s="4">
        <v>50</v>
      </c>
      <c r="B1265" s="4">
        <v>0</v>
      </c>
      <c r="C1265" s="4">
        <v>0</v>
      </c>
      <c r="D1265" s="4">
        <v>1</v>
      </c>
      <c r="E1265" s="4">
        <v>229</v>
      </c>
      <c r="F1265" s="4">
        <f>ROUND(Source!AZ1254,O1265)</f>
        <v>0</v>
      </c>
      <c r="G1265" s="4" t="s">
        <v>93</v>
      </c>
      <c r="H1265" s="4" t="s">
        <v>94</v>
      </c>
      <c r="I1265" s="4"/>
      <c r="J1265" s="4"/>
      <c r="K1265" s="4">
        <v>229</v>
      </c>
      <c r="L1265" s="4">
        <v>10</v>
      </c>
      <c r="M1265" s="4">
        <v>3</v>
      </c>
      <c r="N1265" s="4" t="s">
        <v>3</v>
      </c>
      <c r="O1265" s="4">
        <v>2</v>
      </c>
      <c r="P1265" s="4"/>
      <c r="Q1265" s="4"/>
      <c r="R1265" s="4"/>
      <c r="S1265" s="4"/>
      <c r="T1265" s="4"/>
      <c r="U1265" s="4"/>
      <c r="V1265" s="4"/>
      <c r="W1265" s="4">
        <v>0</v>
      </c>
      <c r="X1265" s="4">
        <v>1</v>
      </c>
      <c r="Y1265" s="4">
        <v>0</v>
      </c>
      <c r="Z1265" s="4"/>
      <c r="AA1265" s="4"/>
      <c r="AB1265" s="4"/>
    </row>
    <row r="1266" spans="1:28" x14ac:dyDescent="0.2">
      <c r="A1266" s="4">
        <v>50</v>
      </c>
      <c r="B1266" s="4">
        <v>0</v>
      </c>
      <c r="C1266" s="4">
        <v>0</v>
      </c>
      <c r="D1266" s="4">
        <v>1</v>
      </c>
      <c r="E1266" s="4">
        <v>203</v>
      </c>
      <c r="F1266" s="4">
        <f>ROUND(Source!Q1254,O1266)</f>
        <v>238.64</v>
      </c>
      <c r="G1266" s="4" t="s">
        <v>95</v>
      </c>
      <c r="H1266" s="4" t="s">
        <v>96</v>
      </c>
      <c r="I1266" s="4"/>
      <c r="J1266" s="4"/>
      <c r="K1266" s="4">
        <v>203</v>
      </c>
      <c r="L1266" s="4">
        <v>11</v>
      </c>
      <c r="M1266" s="4">
        <v>3</v>
      </c>
      <c r="N1266" s="4" t="s">
        <v>3</v>
      </c>
      <c r="O1266" s="4">
        <v>2</v>
      </c>
      <c r="P1266" s="4"/>
      <c r="Q1266" s="4"/>
      <c r="R1266" s="4"/>
      <c r="S1266" s="4"/>
      <c r="T1266" s="4"/>
      <c r="U1266" s="4"/>
      <c r="V1266" s="4"/>
      <c r="W1266" s="4">
        <v>238.64</v>
      </c>
      <c r="X1266" s="4">
        <v>1</v>
      </c>
      <c r="Y1266" s="4">
        <v>238.64</v>
      </c>
      <c r="Z1266" s="4"/>
      <c r="AA1266" s="4"/>
      <c r="AB1266" s="4"/>
    </row>
    <row r="1267" spans="1:28" x14ac:dyDescent="0.2">
      <c r="A1267" s="4">
        <v>50</v>
      </c>
      <c r="B1267" s="4">
        <v>0</v>
      </c>
      <c r="C1267" s="4">
        <v>0</v>
      </c>
      <c r="D1267" s="4">
        <v>1</v>
      </c>
      <c r="E1267" s="4">
        <v>231</v>
      </c>
      <c r="F1267" s="4">
        <f>ROUND(Source!BB1254,O1267)</f>
        <v>0</v>
      </c>
      <c r="G1267" s="4" t="s">
        <v>97</v>
      </c>
      <c r="H1267" s="4" t="s">
        <v>98</v>
      </c>
      <c r="I1267" s="4"/>
      <c r="J1267" s="4"/>
      <c r="K1267" s="4">
        <v>231</v>
      </c>
      <c r="L1267" s="4">
        <v>12</v>
      </c>
      <c r="M1267" s="4">
        <v>3</v>
      </c>
      <c r="N1267" s="4" t="s">
        <v>3</v>
      </c>
      <c r="O1267" s="4">
        <v>2</v>
      </c>
      <c r="P1267" s="4"/>
      <c r="Q1267" s="4"/>
      <c r="R1267" s="4"/>
      <c r="S1267" s="4"/>
      <c r="T1267" s="4"/>
      <c r="U1267" s="4"/>
      <c r="V1267" s="4"/>
      <c r="W1267" s="4">
        <v>0</v>
      </c>
      <c r="X1267" s="4">
        <v>1</v>
      </c>
      <c r="Y1267" s="4">
        <v>0</v>
      </c>
      <c r="Z1267" s="4"/>
      <c r="AA1267" s="4"/>
      <c r="AB1267" s="4"/>
    </row>
    <row r="1268" spans="1:28" x14ac:dyDescent="0.2">
      <c r="A1268" s="4">
        <v>50</v>
      </c>
      <c r="B1268" s="4">
        <v>0</v>
      </c>
      <c r="C1268" s="4">
        <v>0</v>
      </c>
      <c r="D1268" s="4">
        <v>1</v>
      </c>
      <c r="E1268" s="4">
        <v>204</v>
      </c>
      <c r="F1268" s="4">
        <f>ROUND(Source!R1254,O1268)</f>
        <v>91.33</v>
      </c>
      <c r="G1268" s="4" t="s">
        <v>99</v>
      </c>
      <c r="H1268" s="4" t="s">
        <v>100</v>
      </c>
      <c r="I1268" s="4"/>
      <c r="J1268" s="4"/>
      <c r="K1268" s="4">
        <v>204</v>
      </c>
      <c r="L1268" s="4">
        <v>13</v>
      </c>
      <c r="M1268" s="4">
        <v>3</v>
      </c>
      <c r="N1268" s="4" t="s">
        <v>3</v>
      </c>
      <c r="O1268" s="4">
        <v>2</v>
      </c>
      <c r="P1268" s="4"/>
      <c r="Q1268" s="4"/>
      <c r="R1268" s="4"/>
      <c r="S1268" s="4"/>
      <c r="T1268" s="4"/>
      <c r="U1268" s="4"/>
      <c r="V1268" s="4"/>
      <c r="W1268" s="4">
        <v>91.33</v>
      </c>
      <c r="X1268" s="4">
        <v>1</v>
      </c>
      <c r="Y1268" s="4">
        <v>91.33</v>
      </c>
      <c r="Z1268" s="4"/>
      <c r="AA1268" s="4"/>
      <c r="AB1268" s="4"/>
    </row>
    <row r="1269" spans="1:28" x14ac:dyDescent="0.2">
      <c r="A1269" s="4">
        <v>50</v>
      </c>
      <c r="B1269" s="4">
        <v>0</v>
      </c>
      <c r="C1269" s="4">
        <v>0</v>
      </c>
      <c r="D1269" s="4">
        <v>1</v>
      </c>
      <c r="E1269" s="4">
        <v>205</v>
      </c>
      <c r="F1269" s="4">
        <f>ROUND(Source!S1254,O1269)</f>
        <v>8721.9</v>
      </c>
      <c r="G1269" s="4" t="s">
        <v>101</v>
      </c>
      <c r="H1269" s="4" t="s">
        <v>102</v>
      </c>
      <c r="I1269" s="4"/>
      <c r="J1269" s="4"/>
      <c r="K1269" s="4">
        <v>205</v>
      </c>
      <c r="L1269" s="4">
        <v>14</v>
      </c>
      <c r="M1269" s="4">
        <v>3</v>
      </c>
      <c r="N1269" s="4" t="s">
        <v>3</v>
      </c>
      <c r="O1269" s="4">
        <v>2</v>
      </c>
      <c r="P1269" s="4"/>
      <c r="Q1269" s="4"/>
      <c r="R1269" s="4"/>
      <c r="S1269" s="4"/>
      <c r="T1269" s="4"/>
      <c r="U1269" s="4"/>
      <c r="V1269" s="4"/>
      <c r="W1269" s="4">
        <v>8721.9</v>
      </c>
      <c r="X1269" s="4">
        <v>1</v>
      </c>
      <c r="Y1269" s="4">
        <v>8721.9</v>
      </c>
      <c r="Z1269" s="4"/>
      <c r="AA1269" s="4"/>
      <c r="AB1269" s="4"/>
    </row>
    <row r="1270" spans="1:28" x14ac:dyDescent="0.2">
      <c r="A1270" s="4">
        <v>50</v>
      </c>
      <c r="B1270" s="4">
        <v>0</v>
      </c>
      <c r="C1270" s="4">
        <v>0</v>
      </c>
      <c r="D1270" s="4">
        <v>1</v>
      </c>
      <c r="E1270" s="4">
        <v>232</v>
      </c>
      <c r="F1270" s="4">
        <f>ROUND(Source!BC1254,O1270)</f>
        <v>0</v>
      </c>
      <c r="G1270" s="4" t="s">
        <v>103</v>
      </c>
      <c r="H1270" s="4" t="s">
        <v>104</v>
      </c>
      <c r="I1270" s="4"/>
      <c r="J1270" s="4"/>
      <c r="K1270" s="4">
        <v>232</v>
      </c>
      <c r="L1270" s="4">
        <v>15</v>
      </c>
      <c r="M1270" s="4">
        <v>3</v>
      </c>
      <c r="N1270" s="4" t="s">
        <v>3</v>
      </c>
      <c r="O1270" s="4">
        <v>2</v>
      </c>
      <c r="P1270" s="4"/>
      <c r="Q1270" s="4"/>
      <c r="R1270" s="4"/>
      <c r="S1270" s="4"/>
      <c r="T1270" s="4"/>
      <c r="U1270" s="4"/>
      <c r="V1270" s="4"/>
      <c r="W1270" s="4">
        <v>0</v>
      </c>
      <c r="X1270" s="4">
        <v>1</v>
      </c>
      <c r="Y1270" s="4">
        <v>0</v>
      </c>
      <c r="Z1270" s="4"/>
      <c r="AA1270" s="4"/>
      <c r="AB1270" s="4"/>
    </row>
    <row r="1271" spans="1:28" x14ac:dyDescent="0.2">
      <c r="A1271" s="4">
        <v>50</v>
      </c>
      <c r="B1271" s="4">
        <v>0</v>
      </c>
      <c r="C1271" s="4">
        <v>0</v>
      </c>
      <c r="D1271" s="4">
        <v>1</v>
      </c>
      <c r="E1271" s="4">
        <v>214</v>
      </c>
      <c r="F1271" s="4">
        <f>ROUND(Source!AS1254,O1271)</f>
        <v>2810.05</v>
      </c>
      <c r="G1271" s="4" t="s">
        <v>105</v>
      </c>
      <c r="H1271" s="4" t="s">
        <v>106</v>
      </c>
      <c r="I1271" s="4"/>
      <c r="J1271" s="4"/>
      <c r="K1271" s="4">
        <v>214</v>
      </c>
      <c r="L1271" s="4">
        <v>16</v>
      </c>
      <c r="M1271" s="4">
        <v>3</v>
      </c>
      <c r="N1271" s="4" t="s">
        <v>3</v>
      </c>
      <c r="O1271" s="4">
        <v>2</v>
      </c>
      <c r="P1271" s="4"/>
      <c r="Q1271" s="4"/>
      <c r="R1271" s="4"/>
      <c r="S1271" s="4"/>
      <c r="T1271" s="4"/>
      <c r="U1271" s="4"/>
      <c r="V1271" s="4"/>
      <c r="W1271" s="4">
        <v>2810.05</v>
      </c>
      <c r="X1271" s="4">
        <v>1</v>
      </c>
      <c r="Y1271" s="4">
        <v>2810.05</v>
      </c>
      <c r="Z1271" s="4"/>
      <c r="AA1271" s="4"/>
      <c r="AB1271" s="4"/>
    </row>
    <row r="1272" spans="1:28" x14ac:dyDescent="0.2">
      <c r="A1272" s="4">
        <v>50</v>
      </c>
      <c r="B1272" s="4">
        <v>0</v>
      </c>
      <c r="C1272" s="4">
        <v>0</v>
      </c>
      <c r="D1272" s="4">
        <v>1</v>
      </c>
      <c r="E1272" s="4">
        <v>215</v>
      </c>
      <c r="F1272" s="4">
        <f>ROUND(Source!AT1254,O1272)</f>
        <v>43980.68</v>
      </c>
      <c r="G1272" s="4" t="s">
        <v>107</v>
      </c>
      <c r="H1272" s="4" t="s">
        <v>108</v>
      </c>
      <c r="I1272" s="4"/>
      <c r="J1272" s="4"/>
      <c r="K1272" s="4">
        <v>215</v>
      </c>
      <c r="L1272" s="4">
        <v>17</v>
      </c>
      <c r="M1272" s="4">
        <v>3</v>
      </c>
      <c r="N1272" s="4" t="s">
        <v>3</v>
      </c>
      <c r="O1272" s="4">
        <v>2</v>
      </c>
      <c r="P1272" s="4"/>
      <c r="Q1272" s="4"/>
      <c r="R1272" s="4"/>
      <c r="S1272" s="4"/>
      <c r="T1272" s="4"/>
      <c r="U1272" s="4"/>
      <c r="V1272" s="4"/>
      <c r="W1272" s="4">
        <v>43980.68</v>
      </c>
      <c r="X1272" s="4">
        <v>1</v>
      </c>
      <c r="Y1272" s="4">
        <v>43980.68</v>
      </c>
      <c r="Z1272" s="4"/>
      <c r="AA1272" s="4"/>
      <c r="AB1272" s="4"/>
    </row>
    <row r="1273" spans="1:28" x14ac:dyDescent="0.2">
      <c r="A1273" s="4">
        <v>50</v>
      </c>
      <c r="B1273" s="4">
        <v>0</v>
      </c>
      <c r="C1273" s="4">
        <v>0</v>
      </c>
      <c r="D1273" s="4">
        <v>1</v>
      </c>
      <c r="E1273" s="4">
        <v>217</v>
      </c>
      <c r="F1273" s="4">
        <f>ROUND(Source!AU1254,O1273)</f>
        <v>0</v>
      </c>
      <c r="G1273" s="4" t="s">
        <v>109</v>
      </c>
      <c r="H1273" s="4" t="s">
        <v>110</v>
      </c>
      <c r="I1273" s="4"/>
      <c r="J1273" s="4"/>
      <c r="K1273" s="4">
        <v>217</v>
      </c>
      <c r="L1273" s="4">
        <v>18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/>
      <c r="AA1273" s="4"/>
      <c r="AB1273" s="4"/>
    </row>
    <row r="1274" spans="1:28" x14ac:dyDescent="0.2">
      <c r="A1274" s="4">
        <v>50</v>
      </c>
      <c r="B1274" s="4">
        <v>0</v>
      </c>
      <c r="C1274" s="4">
        <v>0</v>
      </c>
      <c r="D1274" s="4">
        <v>1</v>
      </c>
      <c r="E1274" s="4">
        <v>230</v>
      </c>
      <c r="F1274" s="4">
        <f>ROUND(Source!BA1254,O1274)</f>
        <v>0</v>
      </c>
      <c r="G1274" s="4" t="s">
        <v>111</v>
      </c>
      <c r="H1274" s="4" t="s">
        <v>112</v>
      </c>
      <c r="I1274" s="4"/>
      <c r="J1274" s="4"/>
      <c r="K1274" s="4">
        <v>230</v>
      </c>
      <c r="L1274" s="4">
        <v>19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/>
      <c r="AA1274" s="4"/>
      <c r="AB1274" s="4"/>
    </row>
    <row r="1275" spans="1:28" x14ac:dyDescent="0.2">
      <c r="A1275" s="4">
        <v>50</v>
      </c>
      <c r="B1275" s="4">
        <v>0</v>
      </c>
      <c r="C1275" s="4">
        <v>0</v>
      </c>
      <c r="D1275" s="4">
        <v>1</v>
      </c>
      <c r="E1275" s="4">
        <v>206</v>
      </c>
      <c r="F1275" s="4">
        <f>ROUND(Source!T1254,O1275)</f>
        <v>0</v>
      </c>
      <c r="G1275" s="4" t="s">
        <v>113</v>
      </c>
      <c r="H1275" s="4" t="s">
        <v>114</v>
      </c>
      <c r="I1275" s="4"/>
      <c r="J1275" s="4"/>
      <c r="K1275" s="4">
        <v>206</v>
      </c>
      <c r="L1275" s="4">
        <v>20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0</v>
      </c>
      <c r="X1275" s="4">
        <v>1</v>
      </c>
      <c r="Y1275" s="4">
        <v>0</v>
      </c>
      <c r="Z1275" s="4"/>
      <c r="AA1275" s="4"/>
      <c r="AB1275" s="4"/>
    </row>
    <row r="1276" spans="1:28" x14ac:dyDescent="0.2">
      <c r="A1276" s="4">
        <v>50</v>
      </c>
      <c r="B1276" s="4">
        <v>0</v>
      </c>
      <c r="C1276" s="4">
        <v>0</v>
      </c>
      <c r="D1276" s="4">
        <v>1</v>
      </c>
      <c r="E1276" s="4">
        <v>207</v>
      </c>
      <c r="F1276" s="4">
        <f>Source!U1254</f>
        <v>13.276179949999998</v>
      </c>
      <c r="G1276" s="4" t="s">
        <v>115</v>
      </c>
      <c r="H1276" s="4" t="s">
        <v>116</v>
      </c>
      <c r="I1276" s="4"/>
      <c r="J1276" s="4"/>
      <c r="K1276" s="4">
        <v>207</v>
      </c>
      <c r="L1276" s="4">
        <v>21</v>
      </c>
      <c r="M1276" s="4">
        <v>3</v>
      </c>
      <c r="N1276" s="4" t="s">
        <v>3</v>
      </c>
      <c r="O1276" s="4">
        <v>-1</v>
      </c>
      <c r="P1276" s="4"/>
      <c r="Q1276" s="4"/>
      <c r="R1276" s="4"/>
      <c r="S1276" s="4"/>
      <c r="T1276" s="4"/>
      <c r="U1276" s="4"/>
      <c r="V1276" s="4"/>
      <c r="W1276" s="4">
        <v>13.27617995</v>
      </c>
      <c r="X1276" s="4">
        <v>1</v>
      </c>
      <c r="Y1276" s="4">
        <v>13.27617995</v>
      </c>
      <c r="Z1276" s="4"/>
      <c r="AA1276" s="4"/>
      <c r="AB1276" s="4"/>
    </row>
    <row r="1277" spans="1:28" x14ac:dyDescent="0.2">
      <c r="A1277" s="4">
        <v>50</v>
      </c>
      <c r="B1277" s="4">
        <v>0</v>
      </c>
      <c r="C1277" s="4">
        <v>0</v>
      </c>
      <c r="D1277" s="4">
        <v>1</v>
      </c>
      <c r="E1277" s="4">
        <v>208</v>
      </c>
      <c r="F1277" s="4">
        <f>Source!V1254</f>
        <v>0</v>
      </c>
      <c r="G1277" s="4" t="s">
        <v>117</v>
      </c>
      <c r="H1277" s="4" t="s">
        <v>118</v>
      </c>
      <c r="I1277" s="4"/>
      <c r="J1277" s="4"/>
      <c r="K1277" s="4">
        <v>208</v>
      </c>
      <c r="L1277" s="4">
        <v>22</v>
      </c>
      <c r="M1277" s="4">
        <v>3</v>
      </c>
      <c r="N1277" s="4" t="s">
        <v>3</v>
      </c>
      <c r="O1277" s="4">
        <v>-1</v>
      </c>
      <c r="P1277" s="4"/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/>
      <c r="AA1277" s="4"/>
      <c r="AB1277" s="4"/>
    </row>
    <row r="1278" spans="1:28" x14ac:dyDescent="0.2">
      <c r="A1278" s="4">
        <v>50</v>
      </c>
      <c r="B1278" s="4">
        <v>0</v>
      </c>
      <c r="C1278" s="4">
        <v>0</v>
      </c>
      <c r="D1278" s="4">
        <v>1</v>
      </c>
      <c r="E1278" s="4">
        <v>209</v>
      </c>
      <c r="F1278" s="4">
        <f>ROUND(Source!W1254,O1278)</f>
        <v>0</v>
      </c>
      <c r="G1278" s="4" t="s">
        <v>119</v>
      </c>
      <c r="H1278" s="4" t="s">
        <v>120</v>
      </c>
      <c r="I1278" s="4"/>
      <c r="J1278" s="4"/>
      <c r="K1278" s="4">
        <v>209</v>
      </c>
      <c r="L1278" s="4">
        <v>23</v>
      </c>
      <c r="M1278" s="4">
        <v>3</v>
      </c>
      <c r="N1278" s="4" t="s">
        <v>3</v>
      </c>
      <c r="O1278" s="4">
        <v>2</v>
      </c>
      <c r="P1278" s="4"/>
      <c r="Q1278" s="4"/>
      <c r="R1278" s="4"/>
      <c r="S1278" s="4"/>
      <c r="T1278" s="4"/>
      <c r="U1278" s="4"/>
      <c r="V1278" s="4"/>
      <c r="W1278" s="4">
        <v>0</v>
      </c>
      <c r="X1278" s="4">
        <v>1</v>
      </c>
      <c r="Y1278" s="4">
        <v>0</v>
      </c>
      <c r="Z1278" s="4"/>
      <c r="AA1278" s="4"/>
      <c r="AB1278" s="4"/>
    </row>
    <row r="1279" spans="1:28" x14ac:dyDescent="0.2">
      <c r="A1279" s="4">
        <v>50</v>
      </c>
      <c r="B1279" s="4">
        <v>0</v>
      </c>
      <c r="C1279" s="4">
        <v>0</v>
      </c>
      <c r="D1279" s="4">
        <v>1</v>
      </c>
      <c r="E1279" s="4">
        <v>233</v>
      </c>
      <c r="F1279" s="4">
        <f>ROUND(Source!BD1254,O1279)</f>
        <v>0</v>
      </c>
      <c r="G1279" s="4" t="s">
        <v>121</v>
      </c>
      <c r="H1279" s="4" t="s">
        <v>122</v>
      </c>
      <c r="I1279" s="4"/>
      <c r="J1279" s="4"/>
      <c r="K1279" s="4">
        <v>233</v>
      </c>
      <c r="L1279" s="4">
        <v>24</v>
      </c>
      <c r="M1279" s="4">
        <v>3</v>
      </c>
      <c r="N1279" s="4" t="s">
        <v>3</v>
      </c>
      <c r="O1279" s="4">
        <v>2</v>
      </c>
      <c r="P1279" s="4"/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/>
      <c r="AA1279" s="4"/>
      <c r="AB1279" s="4"/>
    </row>
    <row r="1280" spans="1:28" x14ac:dyDescent="0.2">
      <c r="A1280" s="4">
        <v>50</v>
      </c>
      <c r="B1280" s="4">
        <v>0</v>
      </c>
      <c r="C1280" s="4">
        <v>0</v>
      </c>
      <c r="D1280" s="4">
        <v>1</v>
      </c>
      <c r="E1280" s="4">
        <v>210</v>
      </c>
      <c r="F1280" s="4">
        <f>ROUND(Source!X1254,O1280)</f>
        <v>7976.82</v>
      </c>
      <c r="G1280" s="4" t="s">
        <v>123</v>
      </c>
      <c r="H1280" s="4" t="s">
        <v>124</v>
      </c>
      <c r="I1280" s="4"/>
      <c r="J1280" s="4"/>
      <c r="K1280" s="4">
        <v>210</v>
      </c>
      <c r="L1280" s="4">
        <v>25</v>
      </c>
      <c r="M1280" s="4">
        <v>3</v>
      </c>
      <c r="N1280" s="4" t="s">
        <v>3</v>
      </c>
      <c r="O1280" s="4">
        <v>2</v>
      </c>
      <c r="P1280" s="4"/>
      <c r="Q1280" s="4"/>
      <c r="R1280" s="4"/>
      <c r="S1280" s="4"/>
      <c r="T1280" s="4"/>
      <c r="U1280" s="4"/>
      <c r="V1280" s="4"/>
      <c r="W1280" s="4">
        <v>7976.82</v>
      </c>
      <c r="X1280" s="4">
        <v>1</v>
      </c>
      <c r="Y1280" s="4">
        <v>7976.82</v>
      </c>
      <c r="Z1280" s="4"/>
      <c r="AA1280" s="4"/>
      <c r="AB1280" s="4"/>
    </row>
    <row r="1281" spans="1:245" x14ac:dyDescent="0.2">
      <c r="A1281" s="4">
        <v>50</v>
      </c>
      <c r="B1281" s="4">
        <v>0</v>
      </c>
      <c r="C1281" s="4">
        <v>0</v>
      </c>
      <c r="D1281" s="4">
        <v>1</v>
      </c>
      <c r="E1281" s="4">
        <v>211</v>
      </c>
      <c r="F1281" s="4">
        <f>ROUND(Source!Y1254,O1281)</f>
        <v>3731.48</v>
      </c>
      <c r="G1281" s="4" t="s">
        <v>125</v>
      </c>
      <c r="H1281" s="4" t="s">
        <v>126</v>
      </c>
      <c r="I1281" s="4"/>
      <c r="J1281" s="4"/>
      <c r="K1281" s="4">
        <v>211</v>
      </c>
      <c r="L1281" s="4">
        <v>26</v>
      </c>
      <c r="M1281" s="4">
        <v>3</v>
      </c>
      <c r="N1281" s="4" t="s">
        <v>3</v>
      </c>
      <c r="O1281" s="4">
        <v>2</v>
      </c>
      <c r="P1281" s="4"/>
      <c r="Q1281" s="4"/>
      <c r="R1281" s="4"/>
      <c r="S1281" s="4"/>
      <c r="T1281" s="4"/>
      <c r="U1281" s="4"/>
      <c r="V1281" s="4"/>
      <c r="W1281" s="4">
        <v>3731.48</v>
      </c>
      <c r="X1281" s="4">
        <v>1</v>
      </c>
      <c r="Y1281" s="4">
        <v>3731.48</v>
      </c>
      <c r="Z1281" s="4"/>
      <c r="AA1281" s="4"/>
      <c r="AB1281" s="4"/>
    </row>
    <row r="1282" spans="1:245" x14ac:dyDescent="0.2">
      <c r="A1282" s="4">
        <v>50</v>
      </c>
      <c r="B1282" s="4">
        <v>0</v>
      </c>
      <c r="C1282" s="4">
        <v>0</v>
      </c>
      <c r="D1282" s="4">
        <v>1</v>
      </c>
      <c r="E1282" s="4">
        <v>224</v>
      </c>
      <c r="F1282" s="4">
        <f>ROUND(Source!AR1254,O1282)</f>
        <v>46790.73</v>
      </c>
      <c r="G1282" s="4" t="s">
        <v>127</v>
      </c>
      <c r="H1282" s="4" t="s">
        <v>128</v>
      </c>
      <c r="I1282" s="4"/>
      <c r="J1282" s="4"/>
      <c r="K1282" s="4">
        <v>224</v>
      </c>
      <c r="L1282" s="4">
        <v>27</v>
      </c>
      <c r="M1282" s="4">
        <v>3</v>
      </c>
      <c r="N1282" s="4" t="s">
        <v>3</v>
      </c>
      <c r="O1282" s="4">
        <v>2</v>
      </c>
      <c r="P1282" s="4"/>
      <c r="Q1282" s="4"/>
      <c r="R1282" s="4"/>
      <c r="S1282" s="4"/>
      <c r="T1282" s="4"/>
      <c r="U1282" s="4"/>
      <c r="V1282" s="4"/>
      <c r="W1282" s="4">
        <v>46790.73</v>
      </c>
      <c r="X1282" s="4">
        <v>1</v>
      </c>
      <c r="Y1282" s="4">
        <v>46790.73</v>
      </c>
      <c r="Z1282" s="4"/>
      <c r="AA1282" s="4"/>
      <c r="AB1282" s="4"/>
    </row>
    <row r="1284" spans="1:245" x14ac:dyDescent="0.2">
      <c r="A1284" s="1">
        <v>3</v>
      </c>
      <c r="B1284" s="1">
        <v>1</v>
      </c>
      <c r="C1284" s="1"/>
      <c r="D1284" s="1">
        <f>ROW(A1461)</f>
        <v>1461</v>
      </c>
      <c r="E1284" s="1"/>
      <c r="F1284" s="1" t="s">
        <v>621</v>
      </c>
      <c r="G1284" s="1" t="s">
        <v>622</v>
      </c>
      <c r="H1284" s="1" t="s">
        <v>3</v>
      </c>
      <c r="I1284" s="1">
        <v>0</v>
      </c>
      <c r="J1284" s="1" t="s">
        <v>3</v>
      </c>
      <c r="K1284" s="1">
        <v>-1</v>
      </c>
      <c r="L1284" s="1" t="s">
        <v>621</v>
      </c>
      <c r="M1284" s="1" t="s">
        <v>3</v>
      </c>
      <c r="N1284" s="1"/>
      <c r="O1284" s="1"/>
      <c r="P1284" s="1"/>
      <c r="Q1284" s="1"/>
      <c r="R1284" s="1"/>
      <c r="S1284" s="1">
        <v>0</v>
      </c>
      <c r="T1284" s="1"/>
      <c r="U1284" s="1" t="s">
        <v>3</v>
      </c>
      <c r="V1284" s="1">
        <v>0</v>
      </c>
      <c r="W1284" s="1"/>
      <c r="X1284" s="1"/>
      <c r="Y1284" s="1"/>
      <c r="Z1284" s="1"/>
      <c r="AA1284" s="1"/>
      <c r="AB1284" s="1" t="s">
        <v>3</v>
      </c>
      <c r="AC1284" s="1" t="s">
        <v>3</v>
      </c>
      <c r="AD1284" s="1" t="s">
        <v>3</v>
      </c>
      <c r="AE1284" s="1" t="s">
        <v>3</v>
      </c>
      <c r="AF1284" s="1" t="s">
        <v>3</v>
      </c>
      <c r="AG1284" s="1" t="s">
        <v>3</v>
      </c>
      <c r="AH1284" s="1"/>
      <c r="AI1284" s="1"/>
      <c r="AJ1284" s="1"/>
      <c r="AK1284" s="1"/>
      <c r="AL1284" s="1"/>
      <c r="AM1284" s="1"/>
      <c r="AN1284" s="1"/>
      <c r="AO1284" s="1"/>
      <c r="AP1284" s="1" t="s">
        <v>3</v>
      </c>
      <c r="AQ1284" s="1" t="s">
        <v>3</v>
      </c>
      <c r="AR1284" s="1" t="s">
        <v>3</v>
      </c>
      <c r="AS1284" s="1"/>
      <c r="AT1284" s="1"/>
      <c r="AU1284" s="1"/>
      <c r="AV1284" s="1"/>
      <c r="AW1284" s="1"/>
      <c r="AX1284" s="1"/>
      <c r="AY1284" s="1"/>
      <c r="AZ1284" s="1" t="s">
        <v>3</v>
      </c>
      <c r="BA1284" s="1"/>
      <c r="BB1284" s="1" t="s">
        <v>3</v>
      </c>
      <c r="BC1284" s="1" t="s">
        <v>3</v>
      </c>
      <c r="BD1284" s="1" t="s">
        <v>3</v>
      </c>
      <c r="BE1284" s="1" t="s">
        <v>3</v>
      </c>
      <c r="BF1284" s="1" t="s">
        <v>3</v>
      </c>
      <c r="BG1284" s="1" t="s">
        <v>3</v>
      </c>
      <c r="BH1284" s="1" t="s">
        <v>3</v>
      </c>
      <c r="BI1284" s="1" t="s">
        <v>3</v>
      </c>
      <c r="BJ1284" s="1" t="s">
        <v>3</v>
      </c>
      <c r="BK1284" s="1" t="s">
        <v>3</v>
      </c>
      <c r="BL1284" s="1" t="s">
        <v>3</v>
      </c>
      <c r="BM1284" s="1" t="s">
        <v>3</v>
      </c>
      <c r="BN1284" s="1" t="s">
        <v>3</v>
      </c>
      <c r="BO1284" s="1" t="s">
        <v>3</v>
      </c>
      <c r="BP1284" s="1" t="s">
        <v>3</v>
      </c>
      <c r="BQ1284" s="1"/>
      <c r="BR1284" s="1"/>
      <c r="BS1284" s="1"/>
      <c r="BT1284" s="1"/>
      <c r="BU1284" s="1"/>
      <c r="BV1284" s="1"/>
      <c r="BW1284" s="1"/>
      <c r="BX1284" s="1">
        <v>0</v>
      </c>
      <c r="BY1284" s="1"/>
      <c r="BZ1284" s="1"/>
      <c r="CA1284" s="1"/>
      <c r="CB1284" s="1"/>
      <c r="CC1284" s="1"/>
      <c r="CD1284" s="1"/>
      <c r="CE1284" s="1"/>
      <c r="CF1284" s="1">
        <v>0</v>
      </c>
      <c r="CG1284" s="1">
        <v>0</v>
      </c>
      <c r="CH1284" s="1"/>
      <c r="CI1284" s="1" t="s">
        <v>3</v>
      </c>
      <c r="CJ1284" s="1" t="s">
        <v>3</v>
      </c>
      <c r="CK1284" t="s">
        <v>3</v>
      </c>
      <c r="CL1284" t="s">
        <v>3</v>
      </c>
      <c r="CM1284" t="s">
        <v>3</v>
      </c>
      <c r="CN1284" t="s">
        <v>3</v>
      </c>
      <c r="CO1284" t="s">
        <v>3</v>
      </c>
      <c r="CP1284" t="s">
        <v>3</v>
      </c>
      <c r="CQ1284" t="s">
        <v>3</v>
      </c>
    </row>
    <row r="1286" spans="1:245" x14ac:dyDescent="0.2">
      <c r="A1286" s="2">
        <v>52</v>
      </c>
      <c r="B1286" s="2">
        <f t="shared" ref="B1286:G1286" si="883">B1461</f>
        <v>1</v>
      </c>
      <c r="C1286" s="2">
        <f t="shared" si="883"/>
        <v>3</v>
      </c>
      <c r="D1286" s="2">
        <f t="shared" si="883"/>
        <v>1284</v>
      </c>
      <c r="E1286" s="2">
        <f t="shared" si="883"/>
        <v>0</v>
      </c>
      <c r="F1286" s="2" t="str">
        <f t="shared" si="883"/>
        <v>02-01-04</v>
      </c>
      <c r="G1286" s="2" t="str">
        <f t="shared" si="883"/>
        <v>Установка ВРЩ 0,4 кВ</v>
      </c>
      <c r="H1286" s="2"/>
      <c r="I1286" s="2"/>
      <c r="J1286" s="2"/>
      <c r="K1286" s="2"/>
      <c r="L1286" s="2"/>
      <c r="M1286" s="2"/>
      <c r="N1286" s="2"/>
      <c r="O1286" s="2">
        <f t="shared" ref="O1286:AT1286" si="884">O1461</f>
        <v>229301.93</v>
      </c>
      <c r="P1286" s="2">
        <f t="shared" si="884"/>
        <v>221531.11</v>
      </c>
      <c r="Q1286" s="2">
        <f t="shared" si="884"/>
        <v>813.97</v>
      </c>
      <c r="R1286" s="2">
        <f t="shared" si="884"/>
        <v>311.79000000000002</v>
      </c>
      <c r="S1286" s="2">
        <f t="shared" si="884"/>
        <v>6956.85</v>
      </c>
      <c r="T1286" s="2">
        <f t="shared" si="884"/>
        <v>0</v>
      </c>
      <c r="U1286" s="2">
        <f t="shared" si="884"/>
        <v>12.381213978</v>
      </c>
      <c r="V1286" s="2">
        <f t="shared" si="884"/>
        <v>0</v>
      </c>
      <c r="W1286" s="2">
        <f t="shared" si="884"/>
        <v>0</v>
      </c>
      <c r="X1286" s="2">
        <f t="shared" si="884"/>
        <v>6266.07</v>
      </c>
      <c r="Y1286" s="2">
        <f t="shared" si="884"/>
        <v>2994.57</v>
      </c>
      <c r="Z1286" s="2">
        <f t="shared" si="884"/>
        <v>0</v>
      </c>
      <c r="AA1286" s="2">
        <f t="shared" si="884"/>
        <v>0</v>
      </c>
      <c r="AB1286" s="2">
        <f t="shared" si="884"/>
        <v>0</v>
      </c>
      <c r="AC1286" s="2">
        <f t="shared" si="884"/>
        <v>0</v>
      </c>
      <c r="AD1286" s="2">
        <f t="shared" si="884"/>
        <v>0</v>
      </c>
      <c r="AE1286" s="2">
        <f t="shared" si="884"/>
        <v>0</v>
      </c>
      <c r="AF1286" s="2">
        <f t="shared" si="884"/>
        <v>0</v>
      </c>
      <c r="AG1286" s="2">
        <f t="shared" si="884"/>
        <v>0</v>
      </c>
      <c r="AH1286" s="2">
        <f t="shared" si="884"/>
        <v>0</v>
      </c>
      <c r="AI1286" s="2">
        <f t="shared" si="884"/>
        <v>0</v>
      </c>
      <c r="AJ1286" s="2">
        <f t="shared" si="884"/>
        <v>0</v>
      </c>
      <c r="AK1286" s="2">
        <f t="shared" si="884"/>
        <v>0</v>
      </c>
      <c r="AL1286" s="2">
        <f t="shared" si="884"/>
        <v>0</v>
      </c>
      <c r="AM1286" s="2">
        <f t="shared" si="884"/>
        <v>0</v>
      </c>
      <c r="AN1286" s="2">
        <f t="shared" si="884"/>
        <v>0</v>
      </c>
      <c r="AO1286" s="2">
        <f t="shared" si="884"/>
        <v>0</v>
      </c>
      <c r="AP1286" s="2">
        <f t="shared" si="884"/>
        <v>0</v>
      </c>
      <c r="AQ1286" s="2">
        <f t="shared" si="884"/>
        <v>0</v>
      </c>
      <c r="AR1286" s="2">
        <f t="shared" si="884"/>
        <v>239061.44</v>
      </c>
      <c r="AS1286" s="2">
        <f t="shared" si="884"/>
        <v>224244.56</v>
      </c>
      <c r="AT1286" s="2">
        <f t="shared" si="884"/>
        <v>14816.88</v>
      </c>
      <c r="AU1286" s="2">
        <f t="shared" ref="AU1286:BZ1286" si="885">AU1461</f>
        <v>0</v>
      </c>
      <c r="AV1286" s="2">
        <f t="shared" si="885"/>
        <v>221531.11</v>
      </c>
      <c r="AW1286" s="2">
        <f t="shared" si="885"/>
        <v>221531.11</v>
      </c>
      <c r="AX1286" s="2">
        <f t="shared" si="885"/>
        <v>0</v>
      </c>
      <c r="AY1286" s="2">
        <f t="shared" si="885"/>
        <v>221531.11</v>
      </c>
      <c r="AZ1286" s="2">
        <f t="shared" si="885"/>
        <v>0</v>
      </c>
      <c r="BA1286" s="2">
        <f t="shared" si="885"/>
        <v>0</v>
      </c>
      <c r="BB1286" s="2">
        <f t="shared" si="885"/>
        <v>0</v>
      </c>
      <c r="BC1286" s="2">
        <f t="shared" si="885"/>
        <v>0</v>
      </c>
      <c r="BD1286" s="2">
        <f t="shared" si="885"/>
        <v>0</v>
      </c>
      <c r="BE1286" s="2">
        <f t="shared" si="885"/>
        <v>0</v>
      </c>
      <c r="BF1286" s="2">
        <f t="shared" si="885"/>
        <v>0</v>
      </c>
      <c r="BG1286" s="2">
        <f t="shared" si="885"/>
        <v>0</v>
      </c>
      <c r="BH1286" s="2">
        <f t="shared" si="885"/>
        <v>0</v>
      </c>
      <c r="BI1286" s="2">
        <f t="shared" si="885"/>
        <v>0</v>
      </c>
      <c r="BJ1286" s="2">
        <f t="shared" si="885"/>
        <v>0</v>
      </c>
      <c r="BK1286" s="2">
        <f t="shared" si="885"/>
        <v>0</v>
      </c>
      <c r="BL1286" s="2">
        <f t="shared" si="885"/>
        <v>0</v>
      </c>
      <c r="BM1286" s="2">
        <f t="shared" si="885"/>
        <v>0</v>
      </c>
      <c r="BN1286" s="2">
        <f t="shared" si="885"/>
        <v>0</v>
      </c>
      <c r="BO1286" s="2">
        <f t="shared" si="885"/>
        <v>0</v>
      </c>
      <c r="BP1286" s="2">
        <f t="shared" si="885"/>
        <v>0</v>
      </c>
      <c r="BQ1286" s="2">
        <f t="shared" si="885"/>
        <v>0</v>
      </c>
      <c r="BR1286" s="2">
        <f t="shared" si="885"/>
        <v>0</v>
      </c>
      <c r="BS1286" s="2">
        <f t="shared" si="885"/>
        <v>0</v>
      </c>
      <c r="BT1286" s="2">
        <f t="shared" si="885"/>
        <v>0</v>
      </c>
      <c r="BU1286" s="2">
        <f t="shared" si="885"/>
        <v>0</v>
      </c>
      <c r="BV1286" s="2">
        <f t="shared" si="885"/>
        <v>0</v>
      </c>
      <c r="BW1286" s="2">
        <f t="shared" si="885"/>
        <v>0</v>
      </c>
      <c r="BX1286" s="2">
        <f t="shared" si="885"/>
        <v>0</v>
      </c>
      <c r="BY1286" s="2">
        <f t="shared" si="885"/>
        <v>0</v>
      </c>
      <c r="BZ1286" s="2">
        <f t="shared" si="885"/>
        <v>0</v>
      </c>
      <c r="CA1286" s="2">
        <f t="shared" ref="CA1286:DF1286" si="886">CA1461</f>
        <v>0</v>
      </c>
      <c r="CB1286" s="2">
        <f t="shared" si="886"/>
        <v>0</v>
      </c>
      <c r="CC1286" s="2">
        <f t="shared" si="886"/>
        <v>0</v>
      </c>
      <c r="CD1286" s="2">
        <f t="shared" si="886"/>
        <v>0</v>
      </c>
      <c r="CE1286" s="2">
        <f t="shared" si="886"/>
        <v>0</v>
      </c>
      <c r="CF1286" s="2">
        <f t="shared" si="886"/>
        <v>0</v>
      </c>
      <c r="CG1286" s="2">
        <f t="shared" si="886"/>
        <v>0</v>
      </c>
      <c r="CH1286" s="2">
        <f t="shared" si="886"/>
        <v>0</v>
      </c>
      <c r="CI1286" s="2">
        <f t="shared" si="886"/>
        <v>0</v>
      </c>
      <c r="CJ1286" s="2">
        <f t="shared" si="886"/>
        <v>0</v>
      </c>
      <c r="CK1286" s="2">
        <f t="shared" si="886"/>
        <v>0</v>
      </c>
      <c r="CL1286" s="2">
        <f t="shared" si="886"/>
        <v>0</v>
      </c>
      <c r="CM1286" s="2">
        <f t="shared" si="886"/>
        <v>0</v>
      </c>
      <c r="CN1286" s="2">
        <f t="shared" si="886"/>
        <v>0</v>
      </c>
      <c r="CO1286" s="2">
        <f t="shared" si="886"/>
        <v>0</v>
      </c>
      <c r="CP1286" s="2">
        <f t="shared" si="886"/>
        <v>0</v>
      </c>
      <c r="CQ1286" s="2">
        <f t="shared" si="886"/>
        <v>0</v>
      </c>
      <c r="CR1286" s="2">
        <f t="shared" si="886"/>
        <v>0</v>
      </c>
      <c r="CS1286" s="2">
        <f t="shared" si="886"/>
        <v>0</v>
      </c>
      <c r="CT1286" s="2">
        <f t="shared" si="886"/>
        <v>0</v>
      </c>
      <c r="CU1286" s="2">
        <f t="shared" si="886"/>
        <v>0</v>
      </c>
      <c r="CV1286" s="2">
        <f t="shared" si="886"/>
        <v>0</v>
      </c>
      <c r="CW1286" s="2">
        <f t="shared" si="886"/>
        <v>0</v>
      </c>
      <c r="CX1286" s="2">
        <f t="shared" si="886"/>
        <v>0</v>
      </c>
      <c r="CY1286" s="2">
        <f t="shared" si="886"/>
        <v>0</v>
      </c>
      <c r="CZ1286" s="2">
        <f t="shared" si="886"/>
        <v>0</v>
      </c>
      <c r="DA1286" s="2">
        <f t="shared" si="886"/>
        <v>0</v>
      </c>
      <c r="DB1286" s="2">
        <f t="shared" si="886"/>
        <v>0</v>
      </c>
      <c r="DC1286" s="2">
        <f t="shared" si="886"/>
        <v>0</v>
      </c>
      <c r="DD1286" s="2">
        <f t="shared" si="886"/>
        <v>0</v>
      </c>
      <c r="DE1286" s="2">
        <f t="shared" si="886"/>
        <v>0</v>
      </c>
      <c r="DF1286" s="2">
        <f t="shared" si="886"/>
        <v>0</v>
      </c>
      <c r="DG1286" s="3">
        <f t="shared" ref="DG1286:EL1286" si="887">DG1461</f>
        <v>0</v>
      </c>
      <c r="DH1286" s="3">
        <f t="shared" si="887"/>
        <v>0</v>
      </c>
      <c r="DI1286" s="3">
        <f t="shared" si="887"/>
        <v>0</v>
      </c>
      <c r="DJ1286" s="3">
        <f t="shared" si="887"/>
        <v>0</v>
      </c>
      <c r="DK1286" s="3">
        <f t="shared" si="887"/>
        <v>0</v>
      </c>
      <c r="DL1286" s="3">
        <f t="shared" si="887"/>
        <v>0</v>
      </c>
      <c r="DM1286" s="3">
        <f t="shared" si="887"/>
        <v>0</v>
      </c>
      <c r="DN1286" s="3">
        <f t="shared" si="887"/>
        <v>0</v>
      </c>
      <c r="DO1286" s="3">
        <f t="shared" si="887"/>
        <v>0</v>
      </c>
      <c r="DP1286" s="3">
        <f t="shared" si="887"/>
        <v>0</v>
      </c>
      <c r="DQ1286" s="3">
        <f t="shared" si="887"/>
        <v>0</v>
      </c>
      <c r="DR1286" s="3">
        <f t="shared" si="887"/>
        <v>0</v>
      </c>
      <c r="DS1286" s="3">
        <f t="shared" si="887"/>
        <v>0</v>
      </c>
      <c r="DT1286" s="3">
        <f t="shared" si="887"/>
        <v>0</v>
      </c>
      <c r="DU1286" s="3">
        <f t="shared" si="887"/>
        <v>0</v>
      </c>
      <c r="DV1286" s="3">
        <f t="shared" si="887"/>
        <v>0</v>
      </c>
      <c r="DW1286" s="3">
        <f t="shared" si="887"/>
        <v>0</v>
      </c>
      <c r="DX1286" s="3">
        <f t="shared" si="887"/>
        <v>0</v>
      </c>
      <c r="DY1286" s="3">
        <f t="shared" si="887"/>
        <v>0</v>
      </c>
      <c r="DZ1286" s="3">
        <f t="shared" si="887"/>
        <v>0</v>
      </c>
      <c r="EA1286" s="3">
        <f t="shared" si="887"/>
        <v>0</v>
      </c>
      <c r="EB1286" s="3">
        <f t="shared" si="887"/>
        <v>0</v>
      </c>
      <c r="EC1286" s="3">
        <f t="shared" si="887"/>
        <v>0</v>
      </c>
      <c r="ED1286" s="3">
        <f t="shared" si="887"/>
        <v>0</v>
      </c>
      <c r="EE1286" s="3">
        <f t="shared" si="887"/>
        <v>0</v>
      </c>
      <c r="EF1286" s="3">
        <f t="shared" si="887"/>
        <v>0</v>
      </c>
      <c r="EG1286" s="3">
        <f t="shared" si="887"/>
        <v>0</v>
      </c>
      <c r="EH1286" s="3">
        <f t="shared" si="887"/>
        <v>0</v>
      </c>
      <c r="EI1286" s="3">
        <f t="shared" si="887"/>
        <v>0</v>
      </c>
      <c r="EJ1286" s="3">
        <f t="shared" si="887"/>
        <v>0</v>
      </c>
      <c r="EK1286" s="3">
        <f t="shared" si="887"/>
        <v>0</v>
      </c>
      <c r="EL1286" s="3">
        <f t="shared" si="887"/>
        <v>0</v>
      </c>
      <c r="EM1286" s="3">
        <f t="shared" ref="EM1286:FR1286" si="888">EM1461</f>
        <v>0</v>
      </c>
      <c r="EN1286" s="3">
        <f t="shared" si="888"/>
        <v>0</v>
      </c>
      <c r="EO1286" s="3">
        <f t="shared" si="888"/>
        <v>0</v>
      </c>
      <c r="EP1286" s="3">
        <f t="shared" si="888"/>
        <v>0</v>
      </c>
      <c r="EQ1286" s="3">
        <f t="shared" si="888"/>
        <v>0</v>
      </c>
      <c r="ER1286" s="3">
        <f t="shared" si="888"/>
        <v>0</v>
      </c>
      <c r="ES1286" s="3">
        <f t="shared" si="888"/>
        <v>0</v>
      </c>
      <c r="ET1286" s="3">
        <f t="shared" si="888"/>
        <v>0</v>
      </c>
      <c r="EU1286" s="3">
        <f t="shared" si="888"/>
        <v>0</v>
      </c>
      <c r="EV1286" s="3">
        <f t="shared" si="888"/>
        <v>0</v>
      </c>
      <c r="EW1286" s="3">
        <f t="shared" si="888"/>
        <v>0</v>
      </c>
      <c r="EX1286" s="3">
        <f t="shared" si="888"/>
        <v>0</v>
      </c>
      <c r="EY1286" s="3">
        <f t="shared" si="888"/>
        <v>0</v>
      </c>
      <c r="EZ1286" s="3">
        <f t="shared" si="888"/>
        <v>0</v>
      </c>
      <c r="FA1286" s="3">
        <f t="shared" si="888"/>
        <v>0</v>
      </c>
      <c r="FB1286" s="3">
        <f t="shared" si="888"/>
        <v>0</v>
      </c>
      <c r="FC1286" s="3">
        <f t="shared" si="888"/>
        <v>0</v>
      </c>
      <c r="FD1286" s="3">
        <f t="shared" si="888"/>
        <v>0</v>
      </c>
      <c r="FE1286" s="3">
        <f t="shared" si="888"/>
        <v>0</v>
      </c>
      <c r="FF1286" s="3">
        <f t="shared" si="888"/>
        <v>0</v>
      </c>
      <c r="FG1286" s="3">
        <f t="shared" si="888"/>
        <v>0</v>
      </c>
      <c r="FH1286" s="3">
        <f t="shared" si="888"/>
        <v>0</v>
      </c>
      <c r="FI1286" s="3">
        <f t="shared" si="888"/>
        <v>0</v>
      </c>
      <c r="FJ1286" s="3">
        <f t="shared" si="888"/>
        <v>0</v>
      </c>
      <c r="FK1286" s="3">
        <f t="shared" si="888"/>
        <v>0</v>
      </c>
      <c r="FL1286" s="3">
        <f t="shared" si="888"/>
        <v>0</v>
      </c>
      <c r="FM1286" s="3">
        <f t="shared" si="888"/>
        <v>0</v>
      </c>
      <c r="FN1286" s="3">
        <f t="shared" si="888"/>
        <v>0</v>
      </c>
      <c r="FO1286" s="3">
        <f t="shared" si="888"/>
        <v>0</v>
      </c>
      <c r="FP1286" s="3">
        <f t="shared" si="888"/>
        <v>0</v>
      </c>
      <c r="FQ1286" s="3">
        <f t="shared" si="888"/>
        <v>0</v>
      </c>
      <c r="FR1286" s="3">
        <f t="shared" si="888"/>
        <v>0</v>
      </c>
      <c r="FS1286" s="3">
        <f t="shared" ref="FS1286:GX1286" si="889">FS1461</f>
        <v>0</v>
      </c>
      <c r="FT1286" s="3">
        <f t="shared" si="889"/>
        <v>0</v>
      </c>
      <c r="FU1286" s="3">
        <f t="shared" si="889"/>
        <v>0</v>
      </c>
      <c r="FV1286" s="3">
        <f t="shared" si="889"/>
        <v>0</v>
      </c>
      <c r="FW1286" s="3">
        <f t="shared" si="889"/>
        <v>0</v>
      </c>
      <c r="FX1286" s="3">
        <f t="shared" si="889"/>
        <v>0</v>
      </c>
      <c r="FY1286" s="3">
        <f t="shared" si="889"/>
        <v>0</v>
      </c>
      <c r="FZ1286" s="3">
        <f t="shared" si="889"/>
        <v>0</v>
      </c>
      <c r="GA1286" s="3">
        <f t="shared" si="889"/>
        <v>0</v>
      </c>
      <c r="GB1286" s="3">
        <f t="shared" si="889"/>
        <v>0</v>
      </c>
      <c r="GC1286" s="3">
        <f t="shared" si="889"/>
        <v>0</v>
      </c>
      <c r="GD1286" s="3">
        <f t="shared" si="889"/>
        <v>0</v>
      </c>
      <c r="GE1286" s="3">
        <f t="shared" si="889"/>
        <v>0</v>
      </c>
      <c r="GF1286" s="3">
        <f t="shared" si="889"/>
        <v>0</v>
      </c>
      <c r="GG1286" s="3">
        <f t="shared" si="889"/>
        <v>0</v>
      </c>
      <c r="GH1286" s="3">
        <f t="shared" si="889"/>
        <v>0</v>
      </c>
      <c r="GI1286" s="3">
        <f t="shared" si="889"/>
        <v>0</v>
      </c>
      <c r="GJ1286" s="3">
        <f t="shared" si="889"/>
        <v>0</v>
      </c>
      <c r="GK1286" s="3">
        <f t="shared" si="889"/>
        <v>0</v>
      </c>
      <c r="GL1286" s="3">
        <f t="shared" si="889"/>
        <v>0</v>
      </c>
      <c r="GM1286" s="3">
        <f t="shared" si="889"/>
        <v>0</v>
      </c>
      <c r="GN1286" s="3">
        <f t="shared" si="889"/>
        <v>0</v>
      </c>
      <c r="GO1286" s="3">
        <f t="shared" si="889"/>
        <v>0</v>
      </c>
      <c r="GP1286" s="3">
        <f t="shared" si="889"/>
        <v>0</v>
      </c>
      <c r="GQ1286" s="3">
        <f t="shared" si="889"/>
        <v>0</v>
      </c>
      <c r="GR1286" s="3">
        <f t="shared" si="889"/>
        <v>0</v>
      </c>
      <c r="GS1286" s="3">
        <f t="shared" si="889"/>
        <v>0</v>
      </c>
      <c r="GT1286" s="3">
        <f t="shared" si="889"/>
        <v>0</v>
      </c>
      <c r="GU1286" s="3">
        <f t="shared" si="889"/>
        <v>0</v>
      </c>
      <c r="GV1286" s="3">
        <f t="shared" si="889"/>
        <v>0</v>
      </c>
      <c r="GW1286" s="3">
        <f t="shared" si="889"/>
        <v>0</v>
      </c>
      <c r="GX1286" s="3">
        <f t="shared" si="889"/>
        <v>0</v>
      </c>
    </row>
    <row r="1288" spans="1:245" x14ac:dyDescent="0.2">
      <c r="A1288" s="1">
        <v>4</v>
      </c>
      <c r="B1288" s="1">
        <v>1</v>
      </c>
      <c r="C1288" s="1"/>
      <c r="D1288" s="1">
        <f>ROW(A1324)</f>
        <v>1324</v>
      </c>
      <c r="E1288" s="1"/>
      <c r="F1288" s="1" t="s">
        <v>464</v>
      </c>
      <c r="G1288" s="1" t="s">
        <v>17</v>
      </c>
      <c r="H1288" s="1" t="s">
        <v>3</v>
      </c>
      <c r="I1288" s="1">
        <v>0</v>
      </c>
      <c r="J1288" s="1"/>
      <c r="K1288" s="1">
        <v>0</v>
      </c>
      <c r="L1288" s="1"/>
      <c r="M1288" s="1" t="s">
        <v>3</v>
      </c>
      <c r="N1288" s="1"/>
      <c r="O1288" s="1"/>
      <c r="P1288" s="1"/>
      <c r="Q1288" s="1"/>
      <c r="R1288" s="1"/>
      <c r="S1288" s="1">
        <v>0</v>
      </c>
      <c r="T1288" s="1"/>
      <c r="U1288" s="1" t="s">
        <v>3</v>
      </c>
      <c r="V1288" s="1">
        <v>0</v>
      </c>
      <c r="W1288" s="1"/>
      <c r="X1288" s="1"/>
      <c r="Y1288" s="1"/>
      <c r="Z1288" s="1"/>
      <c r="AA1288" s="1"/>
      <c r="AB1288" s="1" t="s">
        <v>3</v>
      </c>
      <c r="AC1288" s="1" t="s">
        <v>3</v>
      </c>
      <c r="AD1288" s="1" t="s">
        <v>3</v>
      </c>
      <c r="AE1288" s="1" t="s">
        <v>3</v>
      </c>
      <c r="AF1288" s="1" t="s">
        <v>3</v>
      </c>
      <c r="AG1288" s="1" t="s">
        <v>3</v>
      </c>
      <c r="AH1288" s="1"/>
      <c r="AI1288" s="1"/>
      <c r="AJ1288" s="1"/>
      <c r="AK1288" s="1"/>
      <c r="AL1288" s="1"/>
      <c r="AM1288" s="1"/>
      <c r="AN1288" s="1"/>
      <c r="AO1288" s="1"/>
      <c r="AP1288" s="1" t="s">
        <v>3</v>
      </c>
      <c r="AQ1288" s="1" t="s">
        <v>3</v>
      </c>
      <c r="AR1288" s="1" t="s">
        <v>3</v>
      </c>
      <c r="AS1288" s="1"/>
      <c r="AT1288" s="1"/>
      <c r="AU1288" s="1"/>
      <c r="AV1288" s="1"/>
      <c r="AW1288" s="1"/>
      <c r="AX1288" s="1"/>
      <c r="AY1288" s="1"/>
      <c r="AZ1288" s="1" t="s">
        <v>3</v>
      </c>
      <c r="BA1288" s="1"/>
      <c r="BB1288" s="1" t="s">
        <v>3</v>
      </c>
      <c r="BC1288" s="1" t="s">
        <v>3</v>
      </c>
      <c r="BD1288" s="1" t="s">
        <v>3</v>
      </c>
      <c r="BE1288" s="1" t="s">
        <v>3</v>
      </c>
      <c r="BF1288" s="1" t="s">
        <v>3</v>
      </c>
      <c r="BG1288" s="1" t="s">
        <v>3</v>
      </c>
      <c r="BH1288" s="1" t="s">
        <v>3</v>
      </c>
      <c r="BI1288" s="1" t="s">
        <v>3</v>
      </c>
      <c r="BJ1288" s="1" t="s">
        <v>3</v>
      </c>
      <c r="BK1288" s="1" t="s">
        <v>3</v>
      </c>
      <c r="BL1288" s="1" t="s">
        <v>3</v>
      </c>
      <c r="BM1288" s="1" t="s">
        <v>3</v>
      </c>
      <c r="BN1288" s="1" t="s">
        <v>3</v>
      </c>
      <c r="BO1288" s="1" t="s">
        <v>3</v>
      </c>
      <c r="BP1288" s="1" t="s">
        <v>3</v>
      </c>
      <c r="BQ1288" s="1"/>
      <c r="BR1288" s="1"/>
      <c r="BS1288" s="1"/>
      <c r="BT1288" s="1"/>
      <c r="BU1288" s="1"/>
      <c r="BV1288" s="1"/>
      <c r="BW1288" s="1"/>
      <c r="BX1288" s="1">
        <v>0</v>
      </c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>
        <v>0</v>
      </c>
    </row>
    <row r="1290" spans="1:245" x14ac:dyDescent="0.2">
      <c r="A1290" s="2">
        <v>52</v>
      </c>
      <c r="B1290" s="2">
        <f t="shared" ref="B1290:G1290" si="890">B1324</f>
        <v>1</v>
      </c>
      <c r="C1290" s="2">
        <f t="shared" si="890"/>
        <v>4</v>
      </c>
      <c r="D1290" s="2">
        <f t="shared" si="890"/>
        <v>1288</v>
      </c>
      <c r="E1290" s="2">
        <f t="shared" si="890"/>
        <v>0</v>
      </c>
      <c r="F1290" s="2" t="str">
        <f t="shared" si="890"/>
        <v>Новый раздел</v>
      </c>
      <c r="G1290" s="2" t="str">
        <f t="shared" si="890"/>
        <v>Строительные работы</v>
      </c>
      <c r="H1290" s="2"/>
      <c r="I1290" s="2"/>
      <c r="J1290" s="2"/>
      <c r="K1290" s="2"/>
      <c r="L1290" s="2"/>
      <c r="M1290" s="2"/>
      <c r="N1290" s="2"/>
      <c r="O1290" s="2">
        <f t="shared" ref="O1290:AT1290" si="891">O1324</f>
        <v>4566.1099999999997</v>
      </c>
      <c r="P1290" s="2">
        <f t="shared" si="891"/>
        <v>2546.16</v>
      </c>
      <c r="Q1290" s="2">
        <f t="shared" si="891"/>
        <v>0.52</v>
      </c>
      <c r="R1290" s="2">
        <f t="shared" si="891"/>
        <v>0</v>
      </c>
      <c r="S1290" s="2">
        <f t="shared" si="891"/>
        <v>2019.43</v>
      </c>
      <c r="T1290" s="2">
        <f t="shared" si="891"/>
        <v>0</v>
      </c>
      <c r="U1290" s="2">
        <f t="shared" si="891"/>
        <v>4.1538858479999998</v>
      </c>
      <c r="V1290" s="2">
        <f t="shared" si="891"/>
        <v>0</v>
      </c>
      <c r="W1290" s="2">
        <f t="shared" si="891"/>
        <v>0</v>
      </c>
      <c r="X1290" s="2">
        <f t="shared" si="891"/>
        <v>1723.64</v>
      </c>
      <c r="Y1290" s="2">
        <f t="shared" si="891"/>
        <v>871.48</v>
      </c>
      <c r="Z1290" s="2">
        <f t="shared" si="891"/>
        <v>0</v>
      </c>
      <c r="AA1290" s="2">
        <f t="shared" si="891"/>
        <v>0</v>
      </c>
      <c r="AB1290" s="2">
        <f t="shared" si="891"/>
        <v>4566.1099999999997</v>
      </c>
      <c r="AC1290" s="2">
        <f t="shared" si="891"/>
        <v>2546.16</v>
      </c>
      <c r="AD1290" s="2">
        <f t="shared" si="891"/>
        <v>0.52</v>
      </c>
      <c r="AE1290" s="2">
        <f t="shared" si="891"/>
        <v>0</v>
      </c>
      <c r="AF1290" s="2">
        <f t="shared" si="891"/>
        <v>2019.43</v>
      </c>
      <c r="AG1290" s="2">
        <f t="shared" si="891"/>
        <v>0</v>
      </c>
      <c r="AH1290" s="2">
        <f t="shared" si="891"/>
        <v>4.1538858479999998</v>
      </c>
      <c r="AI1290" s="2">
        <f t="shared" si="891"/>
        <v>0</v>
      </c>
      <c r="AJ1290" s="2">
        <f t="shared" si="891"/>
        <v>0</v>
      </c>
      <c r="AK1290" s="2">
        <f t="shared" si="891"/>
        <v>1723.64</v>
      </c>
      <c r="AL1290" s="2">
        <f t="shared" si="891"/>
        <v>871.48</v>
      </c>
      <c r="AM1290" s="2">
        <f t="shared" si="891"/>
        <v>0</v>
      </c>
      <c r="AN1290" s="2">
        <f t="shared" si="891"/>
        <v>0</v>
      </c>
      <c r="AO1290" s="2">
        <f t="shared" si="891"/>
        <v>0</v>
      </c>
      <c r="AP1290" s="2">
        <f t="shared" si="891"/>
        <v>0</v>
      </c>
      <c r="AQ1290" s="2">
        <f t="shared" si="891"/>
        <v>0</v>
      </c>
      <c r="AR1290" s="2">
        <f t="shared" si="891"/>
        <v>7161.23</v>
      </c>
      <c r="AS1290" s="2">
        <f t="shared" si="891"/>
        <v>7161.23</v>
      </c>
      <c r="AT1290" s="2">
        <f t="shared" si="891"/>
        <v>0</v>
      </c>
      <c r="AU1290" s="2">
        <f t="shared" ref="AU1290:BZ1290" si="892">AU1324</f>
        <v>0</v>
      </c>
      <c r="AV1290" s="2">
        <f t="shared" si="892"/>
        <v>2546.16</v>
      </c>
      <c r="AW1290" s="2">
        <f t="shared" si="892"/>
        <v>2546.16</v>
      </c>
      <c r="AX1290" s="2">
        <f t="shared" si="892"/>
        <v>0</v>
      </c>
      <c r="AY1290" s="2">
        <f t="shared" si="892"/>
        <v>2546.16</v>
      </c>
      <c r="AZ1290" s="2">
        <f t="shared" si="892"/>
        <v>0</v>
      </c>
      <c r="BA1290" s="2">
        <f t="shared" si="892"/>
        <v>0</v>
      </c>
      <c r="BB1290" s="2">
        <f t="shared" si="892"/>
        <v>0</v>
      </c>
      <c r="BC1290" s="2">
        <f t="shared" si="892"/>
        <v>0</v>
      </c>
      <c r="BD1290" s="2">
        <f t="shared" si="892"/>
        <v>0</v>
      </c>
      <c r="BE1290" s="2">
        <f t="shared" si="892"/>
        <v>0</v>
      </c>
      <c r="BF1290" s="2">
        <f t="shared" si="892"/>
        <v>0</v>
      </c>
      <c r="BG1290" s="2">
        <f t="shared" si="892"/>
        <v>0</v>
      </c>
      <c r="BH1290" s="2">
        <f t="shared" si="892"/>
        <v>0</v>
      </c>
      <c r="BI1290" s="2">
        <f t="shared" si="892"/>
        <v>0</v>
      </c>
      <c r="BJ1290" s="2">
        <f t="shared" si="892"/>
        <v>0</v>
      </c>
      <c r="BK1290" s="2">
        <f t="shared" si="892"/>
        <v>0</v>
      </c>
      <c r="BL1290" s="2">
        <f t="shared" si="892"/>
        <v>0</v>
      </c>
      <c r="BM1290" s="2">
        <f t="shared" si="892"/>
        <v>0</v>
      </c>
      <c r="BN1290" s="2">
        <f t="shared" si="892"/>
        <v>0</v>
      </c>
      <c r="BO1290" s="2">
        <f t="shared" si="892"/>
        <v>0</v>
      </c>
      <c r="BP1290" s="2">
        <f t="shared" si="892"/>
        <v>0</v>
      </c>
      <c r="BQ1290" s="2">
        <f t="shared" si="892"/>
        <v>0</v>
      </c>
      <c r="BR1290" s="2">
        <f t="shared" si="892"/>
        <v>0</v>
      </c>
      <c r="BS1290" s="2">
        <f t="shared" si="892"/>
        <v>0</v>
      </c>
      <c r="BT1290" s="2">
        <f t="shared" si="892"/>
        <v>0</v>
      </c>
      <c r="BU1290" s="2">
        <f t="shared" si="892"/>
        <v>0</v>
      </c>
      <c r="BV1290" s="2">
        <f t="shared" si="892"/>
        <v>0</v>
      </c>
      <c r="BW1290" s="2">
        <f t="shared" si="892"/>
        <v>0</v>
      </c>
      <c r="BX1290" s="2">
        <f t="shared" si="892"/>
        <v>0</v>
      </c>
      <c r="BY1290" s="2">
        <f t="shared" si="892"/>
        <v>0</v>
      </c>
      <c r="BZ1290" s="2">
        <f t="shared" si="892"/>
        <v>0</v>
      </c>
      <c r="CA1290" s="2">
        <f t="shared" ref="CA1290:DF1290" si="893">CA1324</f>
        <v>7161.23</v>
      </c>
      <c r="CB1290" s="2">
        <f t="shared" si="893"/>
        <v>7161.23</v>
      </c>
      <c r="CC1290" s="2">
        <f t="shared" si="893"/>
        <v>0</v>
      </c>
      <c r="CD1290" s="2">
        <f t="shared" si="893"/>
        <v>0</v>
      </c>
      <c r="CE1290" s="2">
        <f t="shared" si="893"/>
        <v>2546.16</v>
      </c>
      <c r="CF1290" s="2">
        <f t="shared" si="893"/>
        <v>2546.16</v>
      </c>
      <c r="CG1290" s="2">
        <f t="shared" si="893"/>
        <v>0</v>
      </c>
      <c r="CH1290" s="2">
        <f t="shared" si="893"/>
        <v>2546.16</v>
      </c>
      <c r="CI1290" s="2">
        <f t="shared" si="893"/>
        <v>0</v>
      </c>
      <c r="CJ1290" s="2">
        <f t="shared" si="893"/>
        <v>0</v>
      </c>
      <c r="CK1290" s="2">
        <f t="shared" si="893"/>
        <v>0</v>
      </c>
      <c r="CL1290" s="2">
        <f t="shared" si="893"/>
        <v>0</v>
      </c>
      <c r="CM1290" s="2">
        <f t="shared" si="893"/>
        <v>0</v>
      </c>
      <c r="CN1290" s="2">
        <f t="shared" si="893"/>
        <v>0</v>
      </c>
      <c r="CO1290" s="2">
        <f t="shared" si="893"/>
        <v>0</v>
      </c>
      <c r="CP1290" s="2">
        <f t="shared" si="893"/>
        <v>0</v>
      </c>
      <c r="CQ1290" s="2">
        <f t="shared" si="893"/>
        <v>0</v>
      </c>
      <c r="CR1290" s="2">
        <f t="shared" si="893"/>
        <v>0</v>
      </c>
      <c r="CS1290" s="2">
        <f t="shared" si="893"/>
        <v>0</v>
      </c>
      <c r="CT1290" s="2">
        <f t="shared" si="893"/>
        <v>0</v>
      </c>
      <c r="CU1290" s="2">
        <f t="shared" si="893"/>
        <v>0</v>
      </c>
      <c r="CV1290" s="2">
        <f t="shared" si="893"/>
        <v>0</v>
      </c>
      <c r="CW1290" s="2">
        <f t="shared" si="893"/>
        <v>0</v>
      </c>
      <c r="CX1290" s="2">
        <f t="shared" si="893"/>
        <v>0</v>
      </c>
      <c r="CY1290" s="2">
        <f t="shared" si="893"/>
        <v>0</v>
      </c>
      <c r="CZ1290" s="2">
        <f t="shared" si="893"/>
        <v>0</v>
      </c>
      <c r="DA1290" s="2">
        <f t="shared" si="893"/>
        <v>0</v>
      </c>
      <c r="DB1290" s="2">
        <f t="shared" si="893"/>
        <v>0</v>
      </c>
      <c r="DC1290" s="2">
        <f t="shared" si="893"/>
        <v>0</v>
      </c>
      <c r="DD1290" s="2">
        <f t="shared" si="893"/>
        <v>0</v>
      </c>
      <c r="DE1290" s="2">
        <f t="shared" si="893"/>
        <v>0</v>
      </c>
      <c r="DF1290" s="2">
        <f t="shared" si="893"/>
        <v>0</v>
      </c>
      <c r="DG1290" s="3">
        <f t="shared" ref="DG1290:EL1290" si="894">DG1324</f>
        <v>0</v>
      </c>
      <c r="DH1290" s="3">
        <f t="shared" si="894"/>
        <v>0</v>
      </c>
      <c r="DI1290" s="3">
        <f t="shared" si="894"/>
        <v>0</v>
      </c>
      <c r="DJ1290" s="3">
        <f t="shared" si="894"/>
        <v>0</v>
      </c>
      <c r="DK1290" s="3">
        <f t="shared" si="894"/>
        <v>0</v>
      </c>
      <c r="DL1290" s="3">
        <f t="shared" si="894"/>
        <v>0</v>
      </c>
      <c r="DM1290" s="3">
        <f t="shared" si="894"/>
        <v>0</v>
      </c>
      <c r="DN1290" s="3">
        <f t="shared" si="894"/>
        <v>0</v>
      </c>
      <c r="DO1290" s="3">
        <f t="shared" si="894"/>
        <v>0</v>
      </c>
      <c r="DP1290" s="3">
        <f t="shared" si="894"/>
        <v>0</v>
      </c>
      <c r="DQ1290" s="3">
        <f t="shared" si="894"/>
        <v>0</v>
      </c>
      <c r="DR1290" s="3">
        <f t="shared" si="894"/>
        <v>0</v>
      </c>
      <c r="DS1290" s="3">
        <f t="shared" si="894"/>
        <v>0</v>
      </c>
      <c r="DT1290" s="3">
        <f t="shared" si="894"/>
        <v>0</v>
      </c>
      <c r="DU1290" s="3">
        <f t="shared" si="894"/>
        <v>0</v>
      </c>
      <c r="DV1290" s="3">
        <f t="shared" si="894"/>
        <v>0</v>
      </c>
      <c r="DW1290" s="3">
        <f t="shared" si="894"/>
        <v>0</v>
      </c>
      <c r="DX1290" s="3">
        <f t="shared" si="894"/>
        <v>0</v>
      </c>
      <c r="DY1290" s="3">
        <f t="shared" si="894"/>
        <v>0</v>
      </c>
      <c r="DZ1290" s="3">
        <f t="shared" si="894"/>
        <v>0</v>
      </c>
      <c r="EA1290" s="3">
        <f t="shared" si="894"/>
        <v>0</v>
      </c>
      <c r="EB1290" s="3">
        <f t="shared" si="894"/>
        <v>0</v>
      </c>
      <c r="EC1290" s="3">
        <f t="shared" si="894"/>
        <v>0</v>
      </c>
      <c r="ED1290" s="3">
        <f t="shared" si="894"/>
        <v>0</v>
      </c>
      <c r="EE1290" s="3">
        <f t="shared" si="894"/>
        <v>0</v>
      </c>
      <c r="EF1290" s="3">
        <f t="shared" si="894"/>
        <v>0</v>
      </c>
      <c r="EG1290" s="3">
        <f t="shared" si="894"/>
        <v>0</v>
      </c>
      <c r="EH1290" s="3">
        <f t="shared" si="894"/>
        <v>0</v>
      </c>
      <c r="EI1290" s="3">
        <f t="shared" si="894"/>
        <v>0</v>
      </c>
      <c r="EJ1290" s="3">
        <f t="shared" si="894"/>
        <v>0</v>
      </c>
      <c r="EK1290" s="3">
        <f t="shared" si="894"/>
        <v>0</v>
      </c>
      <c r="EL1290" s="3">
        <f t="shared" si="894"/>
        <v>0</v>
      </c>
      <c r="EM1290" s="3">
        <f t="shared" ref="EM1290:FR1290" si="895">EM1324</f>
        <v>0</v>
      </c>
      <c r="EN1290" s="3">
        <f t="shared" si="895"/>
        <v>0</v>
      </c>
      <c r="EO1290" s="3">
        <f t="shared" si="895"/>
        <v>0</v>
      </c>
      <c r="EP1290" s="3">
        <f t="shared" si="895"/>
        <v>0</v>
      </c>
      <c r="EQ1290" s="3">
        <f t="shared" si="895"/>
        <v>0</v>
      </c>
      <c r="ER1290" s="3">
        <f t="shared" si="895"/>
        <v>0</v>
      </c>
      <c r="ES1290" s="3">
        <f t="shared" si="895"/>
        <v>0</v>
      </c>
      <c r="ET1290" s="3">
        <f t="shared" si="895"/>
        <v>0</v>
      </c>
      <c r="EU1290" s="3">
        <f t="shared" si="895"/>
        <v>0</v>
      </c>
      <c r="EV1290" s="3">
        <f t="shared" si="895"/>
        <v>0</v>
      </c>
      <c r="EW1290" s="3">
        <f t="shared" si="895"/>
        <v>0</v>
      </c>
      <c r="EX1290" s="3">
        <f t="shared" si="895"/>
        <v>0</v>
      </c>
      <c r="EY1290" s="3">
        <f t="shared" si="895"/>
        <v>0</v>
      </c>
      <c r="EZ1290" s="3">
        <f t="shared" si="895"/>
        <v>0</v>
      </c>
      <c r="FA1290" s="3">
        <f t="shared" si="895"/>
        <v>0</v>
      </c>
      <c r="FB1290" s="3">
        <f t="shared" si="895"/>
        <v>0</v>
      </c>
      <c r="FC1290" s="3">
        <f t="shared" si="895"/>
        <v>0</v>
      </c>
      <c r="FD1290" s="3">
        <f t="shared" si="895"/>
        <v>0</v>
      </c>
      <c r="FE1290" s="3">
        <f t="shared" si="895"/>
        <v>0</v>
      </c>
      <c r="FF1290" s="3">
        <f t="shared" si="895"/>
        <v>0</v>
      </c>
      <c r="FG1290" s="3">
        <f t="shared" si="895"/>
        <v>0</v>
      </c>
      <c r="FH1290" s="3">
        <f t="shared" si="895"/>
        <v>0</v>
      </c>
      <c r="FI1290" s="3">
        <f t="shared" si="895"/>
        <v>0</v>
      </c>
      <c r="FJ1290" s="3">
        <f t="shared" si="895"/>
        <v>0</v>
      </c>
      <c r="FK1290" s="3">
        <f t="shared" si="895"/>
        <v>0</v>
      </c>
      <c r="FL1290" s="3">
        <f t="shared" si="895"/>
        <v>0</v>
      </c>
      <c r="FM1290" s="3">
        <f t="shared" si="895"/>
        <v>0</v>
      </c>
      <c r="FN1290" s="3">
        <f t="shared" si="895"/>
        <v>0</v>
      </c>
      <c r="FO1290" s="3">
        <f t="shared" si="895"/>
        <v>0</v>
      </c>
      <c r="FP1290" s="3">
        <f t="shared" si="895"/>
        <v>0</v>
      </c>
      <c r="FQ1290" s="3">
        <f t="shared" si="895"/>
        <v>0</v>
      </c>
      <c r="FR1290" s="3">
        <f t="shared" si="895"/>
        <v>0</v>
      </c>
      <c r="FS1290" s="3">
        <f t="shared" ref="FS1290:GX1290" si="896">FS1324</f>
        <v>0</v>
      </c>
      <c r="FT1290" s="3">
        <f t="shared" si="896"/>
        <v>0</v>
      </c>
      <c r="FU1290" s="3">
        <f t="shared" si="896"/>
        <v>0</v>
      </c>
      <c r="FV1290" s="3">
        <f t="shared" si="896"/>
        <v>0</v>
      </c>
      <c r="FW1290" s="3">
        <f t="shared" si="896"/>
        <v>0</v>
      </c>
      <c r="FX1290" s="3">
        <f t="shared" si="896"/>
        <v>0</v>
      </c>
      <c r="FY1290" s="3">
        <f t="shared" si="896"/>
        <v>0</v>
      </c>
      <c r="FZ1290" s="3">
        <f t="shared" si="896"/>
        <v>0</v>
      </c>
      <c r="GA1290" s="3">
        <f t="shared" si="896"/>
        <v>0</v>
      </c>
      <c r="GB1290" s="3">
        <f t="shared" si="896"/>
        <v>0</v>
      </c>
      <c r="GC1290" s="3">
        <f t="shared" si="896"/>
        <v>0</v>
      </c>
      <c r="GD1290" s="3">
        <f t="shared" si="896"/>
        <v>0</v>
      </c>
      <c r="GE1290" s="3">
        <f t="shared" si="896"/>
        <v>0</v>
      </c>
      <c r="GF1290" s="3">
        <f t="shared" si="896"/>
        <v>0</v>
      </c>
      <c r="GG1290" s="3">
        <f t="shared" si="896"/>
        <v>0</v>
      </c>
      <c r="GH1290" s="3">
        <f t="shared" si="896"/>
        <v>0</v>
      </c>
      <c r="GI1290" s="3">
        <f t="shared" si="896"/>
        <v>0</v>
      </c>
      <c r="GJ1290" s="3">
        <f t="shared" si="896"/>
        <v>0</v>
      </c>
      <c r="GK1290" s="3">
        <f t="shared" si="896"/>
        <v>0</v>
      </c>
      <c r="GL1290" s="3">
        <f t="shared" si="896"/>
        <v>0</v>
      </c>
      <c r="GM1290" s="3">
        <f t="shared" si="896"/>
        <v>0</v>
      </c>
      <c r="GN1290" s="3">
        <f t="shared" si="896"/>
        <v>0</v>
      </c>
      <c r="GO1290" s="3">
        <f t="shared" si="896"/>
        <v>0</v>
      </c>
      <c r="GP1290" s="3">
        <f t="shared" si="896"/>
        <v>0</v>
      </c>
      <c r="GQ1290" s="3">
        <f t="shared" si="896"/>
        <v>0</v>
      </c>
      <c r="GR1290" s="3">
        <f t="shared" si="896"/>
        <v>0</v>
      </c>
      <c r="GS1290" s="3">
        <f t="shared" si="896"/>
        <v>0</v>
      </c>
      <c r="GT1290" s="3">
        <f t="shared" si="896"/>
        <v>0</v>
      </c>
      <c r="GU1290" s="3">
        <f t="shared" si="896"/>
        <v>0</v>
      </c>
      <c r="GV1290" s="3">
        <f t="shared" si="896"/>
        <v>0</v>
      </c>
      <c r="GW1290" s="3">
        <f t="shared" si="896"/>
        <v>0</v>
      </c>
      <c r="GX1290" s="3">
        <f t="shared" si="896"/>
        <v>0</v>
      </c>
    </row>
    <row r="1292" spans="1:245" x14ac:dyDescent="0.2">
      <c r="A1292">
        <v>17</v>
      </c>
      <c r="B1292">
        <v>1</v>
      </c>
      <c r="E1292" t="s">
        <v>180</v>
      </c>
      <c r="F1292" t="s">
        <v>277</v>
      </c>
      <c r="G1292" t="s">
        <v>278</v>
      </c>
      <c r="H1292" t="s">
        <v>273</v>
      </c>
      <c r="I1292">
        <v>0</v>
      </c>
      <c r="J1292">
        <v>0</v>
      </c>
      <c r="K1292">
        <v>0</v>
      </c>
      <c r="O1292">
        <f t="shared" ref="O1292:O1322" si="897">ROUND(CP1292,2)</f>
        <v>0</v>
      </c>
      <c r="P1292">
        <f t="shared" ref="P1292:P1322" si="898">ROUND((ROUND((AC1292*AW1292*I1292),2)*BC1292),2)</f>
        <v>0</v>
      </c>
      <c r="Q1292">
        <f t="shared" ref="Q1292:Q1303" si="899">(ROUND((ROUND((((ET1292*1.05))*AV1292*I1292),2)*BB1292),2)+ROUND((ROUND(((AE1292-((EU1292*1.05)))*AV1292*I1292),2)*BS1292),2))</f>
        <v>0</v>
      </c>
      <c r="R1292">
        <f t="shared" ref="R1292:R1322" si="900">ROUND((ROUND((AE1292*AV1292*I1292),2)*BS1292),2)</f>
        <v>0</v>
      </c>
      <c r="S1292">
        <f t="shared" ref="S1292:S1322" si="901">ROUND((ROUND((AF1292*AV1292*I1292),2)*BA1292),2)</f>
        <v>0</v>
      </c>
      <c r="T1292">
        <f t="shared" ref="T1292:T1322" si="902">ROUND(CU1292*I1292,2)</f>
        <v>0</v>
      </c>
      <c r="U1292">
        <f t="shared" ref="U1292:U1322" si="903">CV1292*I1292</f>
        <v>0</v>
      </c>
      <c r="V1292">
        <f t="shared" ref="V1292:V1322" si="904">CW1292*I1292</f>
        <v>0</v>
      </c>
      <c r="W1292">
        <f t="shared" ref="W1292:W1322" si="905">ROUND(CX1292*I1292,2)</f>
        <v>0</v>
      </c>
      <c r="X1292">
        <f t="shared" ref="X1292:X1322" si="906">ROUND(CY1292,2)</f>
        <v>0</v>
      </c>
      <c r="Y1292">
        <f t="shared" ref="Y1292:Y1322" si="907">ROUND(CZ1292,2)</f>
        <v>0</v>
      </c>
      <c r="AA1292">
        <v>44842498</v>
      </c>
      <c r="AB1292">
        <f t="shared" ref="AB1292:AB1322" si="908">ROUND((AC1292+AD1292+AF1292),6)</f>
        <v>1439.319</v>
      </c>
      <c r="AC1292">
        <f t="shared" ref="AC1292:AC1312" si="909">ROUND((ES1292),6)</f>
        <v>0</v>
      </c>
      <c r="AD1292">
        <f t="shared" ref="AD1292:AD1303" si="910">ROUND(((((ET1292*1.05))-((EU1292*1.05)))+AE1292),6)</f>
        <v>1407.6614999999999</v>
      </c>
      <c r="AE1292">
        <f t="shared" ref="AE1292:AE1303" si="911">ROUND(((EU1292*1.05)),6)</f>
        <v>139.10400000000001</v>
      </c>
      <c r="AF1292">
        <f t="shared" ref="AF1292:AF1303" si="912">ROUND(((EV1292*1.05)),6)</f>
        <v>31.657499999999999</v>
      </c>
      <c r="AG1292">
        <f t="shared" ref="AG1292:AG1322" si="913">ROUND((AP1292),6)</f>
        <v>0</v>
      </c>
      <c r="AH1292">
        <f t="shared" ref="AH1292:AH1303" si="914">((EW1292*1.05))</f>
        <v>3.0975000000000001</v>
      </c>
      <c r="AI1292">
        <f t="shared" ref="AI1292:AI1303" si="915">((EX1292*1.05))</f>
        <v>0</v>
      </c>
      <c r="AJ1292">
        <f t="shared" ref="AJ1292:AJ1322" si="916">(AS1292)</f>
        <v>0</v>
      </c>
      <c r="AK1292">
        <v>1370.78</v>
      </c>
      <c r="AL1292">
        <v>0</v>
      </c>
      <c r="AM1292">
        <v>1340.63</v>
      </c>
      <c r="AN1292">
        <v>132.47999999999999</v>
      </c>
      <c r="AO1292">
        <v>30.15</v>
      </c>
      <c r="AP1292">
        <v>0</v>
      </c>
      <c r="AQ1292">
        <v>2.95</v>
      </c>
      <c r="AR1292">
        <v>0</v>
      </c>
      <c r="AS1292">
        <v>0</v>
      </c>
      <c r="AT1292">
        <v>94</v>
      </c>
      <c r="AU1292">
        <v>51</v>
      </c>
      <c r="AV1292">
        <v>1.1919999999999999</v>
      </c>
      <c r="AW1292">
        <v>1</v>
      </c>
      <c r="AZ1292">
        <v>1</v>
      </c>
      <c r="BA1292">
        <v>47.82</v>
      </c>
      <c r="BB1292">
        <v>13.97</v>
      </c>
      <c r="BC1292">
        <v>1</v>
      </c>
      <c r="BD1292" t="s">
        <v>3</v>
      </c>
      <c r="BE1292" t="s">
        <v>3</v>
      </c>
      <c r="BF1292" t="s">
        <v>3</v>
      </c>
      <c r="BG1292" t="s">
        <v>3</v>
      </c>
      <c r="BH1292">
        <v>0</v>
      </c>
      <c r="BI1292">
        <v>1</v>
      </c>
      <c r="BJ1292" t="s">
        <v>279</v>
      </c>
      <c r="BM1292">
        <v>2</v>
      </c>
      <c r="BN1292">
        <v>0</v>
      </c>
      <c r="BO1292" t="s">
        <v>277</v>
      </c>
      <c r="BP1292">
        <v>1</v>
      </c>
      <c r="BQ1292">
        <v>30</v>
      </c>
      <c r="BR1292">
        <v>0</v>
      </c>
      <c r="BS1292">
        <v>47.82</v>
      </c>
      <c r="BT1292">
        <v>1</v>
      </c>
      <c r="BU1292">
        <v>1</v>
      </c>
      <c r="BV1292">
        <v>1</v>
      </c>
      <c r="BW1292">
        <v>1</v>
      </c>
      <c r="BX1292">
        <v>1</v>
      </c>
      <c r="BY1292" t="s">
        <v>3</v>
      </c>
      <c r="BZ1292">
        <v>94</v>
      </c>
      <c r="CA1292">
        <v>51</v>
      </c>
      <c r="CB1292" t="s">
        <v>3</v>
      </c>
      <c r="CE1292">
        <v>30</v>
      </c>
      <c r="CF1292">
        <v>0</v>
      </c>
      <c r="CG1292">
        <v>0</v>
      </c>
      <c r="CM1292">
        <v>0</v>
      </c>
      <c r="CN1292" t="s">
        <v>1008</v>
      </c>
      <c r="CO1292">
        <v>0</v>
      </c>
      <c r="CP1292">
        <f t="shared" ref="CP1292:CP1322" si="917">(P1292+Q1292+S1292)</f>
        <v>0</v>
      </c>
      <c r="CQ1292">
        <f t="shared" ref="CQ1292:CQ1322" si="918">ROUND((ROUND((AC1292*AW1292*1),2)*BC1292),2)</f>
        <v>0</v>
      </c>
      <c r="CR1292">
        <f t="shared" ref="CR1292:CR1303" si="919">(ROUND((ROUND((((ET1292*1.05))*AV1292*1),2)*BB1292),2)+ROUND((ROUND(((AE1292-((EU1292*1.05)))*AV1292*1),2)*BS1292),2))</f>
        <v>23440.68</v>
      </c>
      <c r="CS1292">
        <f t="shared" ref="CS1292:CS1322" si="920">ROUND((ROUND((AE1292*AV1292*1),2)*BS1292),2)</f>
        <v>7929.03</v>
      </c>
      <c r="CT1292">
        <f t="shared" ref="CT1292:CT1322" si="921">ROUND((ROUND((AF1292*AV1292*1),2)*BA1292),2)</f>
        <v>1804.73</v>
      </c>
      <c r="CU1292">
        <f t="shared" ref="CU1292:CU1322" si="922">AG1292</f>
        <v>0</v>
      </c>
      <c r="CV1292">
        <f t="shared" ref="CV1292:CV1322" si="923">(AH1292*AV1292)</f>
        <v>3.6922199999999998</v>
      </c>
      <c r="CW1292">
        <f t="shared" ref="CW1292:CW1322" si="924">AI1292</f>
        <v>0</v>
      </c>
      <c r="CX1292">
        <f t="shared" ref="CX1292:CX1322" si="925">AJ1292</f>
        <v>0</v>
      </c>
      <c r="CY1292">
        <f t="shared" ref="CY1292:CY1322" si="926">S1292*(BZ1292/100)</f>
        <v>0</v>
      </c>
      <c r="CZ1292">
        <f t="shared" ref="CZ1292:CZ1322" si="927">S1292*(CA1292/100)</f>
        <v>0</v>
      </c>
      <c r="DC1292" t="s">
        <v>3</v>
      </c>
      <c r="DD1292" t="s">
        <v>3</v>
      </c>
      <c r="DE1292" t="s">
        <v>218</v>
      </c>
      <c r="DF1292" t="s">
        <v>218</v>
      </c>
      <c r="DG1292" t="s">
        <v>218</v>
      </c>
      <c r="DH1292" t="s">
        <v>3</v>
      </c>
      <c r="DI1292" t="s">
        <v>218</v>
      </c>
      <c r="DJ1292" t="s">
        <v>218</v>
      </c>
      <c r="DK1292" t="s">
        <v>3</v>
      </c>
      <c r="DL1292" t="s">
        <v>3</v>
      </c>
      <c r="DM1292" t="s">
        <v>3</v>
      </c>
      <c r="DN1292">
        <v>98</v>
      </c>
      <c r="DO1292">
        <v>77</v>
      </c>
      <c r="DP1292">
        <v>1.1919999999999999</v>
      </c>
      <c r="DQ1292">
        <v>1</v>
      </c>
      <c r="DU1292">
        <v>1013</v>
      </c>
      <c r="DV1292" t="s">
        <v>273</v>
      </c>
      <c r="DW1292" t="s">
        <v>273</v>
      </c>
      <c r="DX1292">
        <v>1</v>
      </c>
      <c r="DZ1292" t="s">
        <v>3</v>
      </c>
      <c r="EA1292" t="s">
        <v>3</v>
      </c>
      <c r="EB1292" t="s">
        <v>3</v>
      </c>
      <c r="EC1292" t="s">
        <v>3</v>
      </c>
      <c r="EE1292">
        <v>40698432</v>
      </c>
      <c r="EF1292">
        <v>30</v>
      </c>
      <c r="EG1292" t="s">
        <v>17</v>
      </c>
      <c r="EH1292">
        <v>0</v>
      </c>
      <c r="EI1292" t="s">
        <v>3</v>
      </c>
      <c r="EJ1292">
        <v>1</v>
      </c>
      <c r="EK1292">
        <v>2</v>
      </c>
      <c r="EL1292" t="s">
        <v>275</v>
      </c>
      <c r="EM1292" t="s">
        <v>276</v>
      </c>
      <c r="EO1292" t="s">
        <v>213</v>
      </c>
      <c r="EQ1292">
        <v>0</v>
      </c>
      <c r="ER1292">
        <v>1370.78</v>
      </c>
      <c r="ES1292">
        <v>0</v>
      </c>
      <c r="ET1292">
        <v>1340.63</v>
      </c>
      <c r="EU1292">
        <v>132.47999999999999</v>
      </c>
      <c r="EV1292">
        <v>30.15</v>
      </c>
      <c r="EW1292">
        <v>2.95</v>
      </c>
      <c r="EX1292">
        <v>0</v>
      </c>
      <c r="EY1292">
        <v>0</v>
      </c>
      <c r="FQ1292">
        <v>0</v>
      </c>
      <c r="FR1292">
        <v>0</v>
      </c>
      <c r="FS1292">
        <v>0</v>
      </c>
      <c r="FX1292">
        <v>98</v>
      </c>
      <c r="FY1292">
        <v>77</v>
      </c>
      <c r="GA1292" t="s">
        <v>3</v>
      </c>
      <c r="GD1292">
        <v>0</v>
      </c>
      <c r="GF1292">
        <v>-1260581983</v>
      </c>
      <c r="GG1292">
        <v>2</v>
      </c>
      <c r="GH1292">
        <v>1</v>
      </c>
      <c r="GI1292">
        <v>2</v>
      </c>
      <c r="GJ1292">
        <v>0</v>
      </c>
      <c r="GK1292">
        <f>ROUND(R1292*(R12)/100,2)</f>
        <v>0</v>
      </c>
      <c r="GL1292">
        <f t="shared" ref="GL1292:GL1322" si="928">ROUND(IF(AND(BH1292=3,BI1292=3,FS1292&lt;&gt;0),P1292,0),2)</f>
        <v>0</v>
      </c>
      <c r="GM1292">
        <f>ROUND(O1292+X1292+Y1292+GK1292,2)+GX1292</f>
        <v>0</v>
      </c>
      <c r="GN1292">
        <f t="shared" ref="GN1292:GN1322" si="929">IF(OR(BI1292=0,BI1292=1),GM1292-GX1292,0)</f>
        <v>0</v>
      </c>
      <c r="GO1292">
        <f t="shared" ref="GO1292:GO1322" si="930">IF(BI1292=2,GM1292-GX1292,0)</f>
        <v>0</v>
      </c>
      <c r="GP1292">
        <f t="shared" ref="GP1292:GP1322" si="931">IF(BI1292=4,GM1292-GX1292,0)</f>
        <v>0</v>
      </c>
      <c r="GR1292">
        <v>0</v>
      </c>
      <c r="GS1292">
        <v>3</v>
      </c>
      <c r="GT1292">
        <v>0</v>
      </c>
      <c r="GU1292" t="s">
        <v>3</v>
      </c>
      <c r="GV1292">
        <f t="shared" ref="GV1292:GV1322" si="932">ROUND((GT1292),6)</f>
        <v>0</v>
      </c>
      <c r="GW1292">
        <v>1</v>
      </c>
      <c r="GX1292">
        <f t="shared" ref="GX1292:GX1322" si="933">ROUND(HC1292*I1292,2)</f>
        <v>0</v>
      </c>
      <c r="HA1292">
        <v>0</v>
      </c>
      <c r="HB1292">
        <v>0</v>
      </c>
      <c r="HC1292">
        <f t="shared" ref="HC1292:HC1322" si="934">GV1292*GW1292</f>
        <v>0</v>
      </c>
      <c r="HE1292" t="s">
        <v>3</v>
      </c>
      <c r="HF1292" t="s">
        <v>3</v>
      </c>
      <c r="HM1292" t="s">
        <v>3</v>
      </c>
      <c r="HN1292" t="s">
        <v>3</v>
      </c>
      <c r="HO1292" t="s">
        <v>3</v>
      </c>
      <c r="HP1292" t="s">
        <v>3</v>
      </c>
      <c r="HQ1292" t="s">
        <v>3</v>
      </c>
      <c r="HS1292">
        <v>0</v>
      </c>
      <c r="IK1292">
        <v>0</v>
      </c>
    </row>
    <row r="1293" spans="1:245" x14ac:dyDescent="0.2">
      <c r="A1293">
        <v>17</v>
      </c>
      <c r="B1293">
        <v>1</v>
      </c>
      <c r="E1293" t="s">
        <v>36</v>
      </c>
      <c r="F1293" t="s">
        <v>284</v>
      </c>
      <c r="G1293" t="s">
        <v>285</v>
      </c>
      <c r="H1293" t="s">
        <v>273</v>
      </c>
      <c r="I1293">
        <v>0</v>
      </c>
      <c r="J1293">
        <v>0</v>
      </c>
      <c r="K1293">
        <v>0</v>
      </c>
      <c r="O1293">
        <f t="shared" si="897"/>
        <v>0</v>
      </c>
      <c r="P1293">
        <f t="shared" si="898"/>
        <v>0</v>
      </c>
      <c r="Q1293">
        <f t="shared" si="899"/>
        <v>0</v>
      </c>
      <c r="R1293">
        <f t="shared" si="900"/>
        <v>0</v>
      </c>
      <c r="S1293">
        <f t="shared" si="901"/>
        <v>0</v>
      </c>
      <c r="T1293">
        <f t="shared" si="902"/>
        <v>0</v>
      </c>
      <c r="U1293">
        <f t="shared" si="903"/>
        <v>0</v>
      </c>
      <c r="V1293">
        <f t="shared" si="904"/>
        <v>0</v>
      </c>
      <c r="W1293">
        <f t="shared" si="905"/>
        <v>0</v>
      </c>
      <c r="X1293">
        <f t="shared" si="906"/>
        <v>0</v>
      </c>
      <c r="Y1293">
        <f t="shared" si="907"/>
        <v>0</v>
      </c>
      <c r="AA1293">
        <v>44842498</v>
      </c>
      <c r="AB1293">
        <f t="shared" si="908"/>
        <v>991.43100000000004</v>
      </c>
      <c r="AC1293">
        <f t="shared" si="909"/>
        <v>0</v>
      </c>
      <c r="AD1293">
        <f t="shared" si="910"/>
        <v>978.66300000000001</v>
      </c>
      <c r="AE1293">
        <f t="shared" si="911"/>
        <v>96.484499999999997</v>
      </c>
      <c r="AF1293">
        <f t="shared" si="912"/>
        <v>12.768000000000001</v>
      </c>
      <c r="AG1293">
        <f t="shared" si="913"/>
        <v>0</v>
      </c>
      <c r="AH1293">
        <f t="shared" si="914"/>
        <v>1.2495000000000001</v>
      </c>
      <c r="AI1293">
        <f t="shared" si="915"/>
        <v>0</v>
      </c>
      <c r="AJ1293">
        <f t="shared" si="916"/>
        <v>0</v>
      </c>
      <c r="AK1293">
        <v>944.22</v>
      </c>
      <c r="AL1293">
        <v>0</v>
      </c>
      <c r="AM1293">
        <v>932.06</v>
      </c>
      <c r="AN1293">
        <v>91.89</v>
      </c>
      <c r="AO1293">
        <v>12.16</v>
      </c>
      <c r="AP1293">
        <v>0</v>
      </c>
      <c r="AQ1293">
        <v>1.19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0</v>
      </c>
      <c r="BI1293">
        <v>1</v>
      </c>
      <c r="BJ1293" t="s">
        <v>286</v>
      </c>
      <c r="BM1293">
        <v>2</v>
      </c>
      <c r="BN1293">
        <v>0</v>
      </c>
      <c r="BO1293" t="s">
        <v>3</v>
      </c>
      <c r="BP1293">
        <v>0</v>
      </c>
      <c r="BQ1293">
        <v>30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0</v>
      </c>
      <c r="CA1293">
        <v>0</v>
      </c>
      <c r="CB1293" t="s">
        <v>3</v>
      </c>
      <c r="CE1293">
        <v>30</v>
      </c>
      <c r="CF1293">
        <v>0</v>
      </c>
      <c r="CG1293">
        <v>0</v>
      </c>
      <c r="CM1293">
        <v>0</v>
      </c>
      <c r="CN1293" t="s">
        <v>1008</v>
      </c>
      <c r="CO1293">
        <v>0</v>
      </c>
      <c r="CP1293">
        <f t="shared" si="917"/>
        <v>0</v>
      </c>
      <c r="CQ1293">
        <f t="shared" si="918"/>
        <v>0</v>
      </c>
      <c r="CR1293">
        <f t="shared" si="919"/>
        <v>978.66</v>
      </c>
      <c r="CS1293">
        <f t="shared" si="920"/>
        <v>96.48</v>
      </c>
      <c r="CT1293">
        <f t="shared" si="921"/>
        <v>12.77</v>
      </c>
      <c r="CU1293">
        <f t="shared" si="922"/>
        <v>0</v>
      </c>
      <c r="CV1293">
        <f t="shared" si="923"/>
        <v>1.2495000000000001</v>
      </c>
      <c r="CW1293">
        <f t="shared" si="924"/>
        <v>0</v>
      </c>
      <c r="CX1293">
        <f t="shared" si="925"/>
        <v>0</v>
      </c>
      <c r="CY1293">
        <f t="shared" si="926"/>
        <v>0</v>
      </c>
      <c r="CZ1293">
        <f t="shared" si="927"/>
        <v>0</v>
      </c>
      <c r="DC1293" t="s">
        <v>3</v>
      </c>
      <c r="DD1293" t="s">
        <v>3</v>
      </c>
      <c r="DE1293" t="s">
        <v>218</v>
      </c>
      <c r="DF1293" t="s">
        <v>218</v>
      </c>
      <c r="DG1293" t="s">
        <v>218</v>
      </c>
      <c r="DH1293" t="s">
        <v>3</v>
      </c>
      <c r="DI1293" t="s">
        <v>218</v>
      </c>
      <c r="DJ1293" t="s">
        <v>218</v>
      </c>
      <c r="DK1293" t="s">
        <v>3</v>
      </c>
      <c r="DL1293" t="s">
        <v>3</v>
      </c>
      <c r="DM1293" t="s">
        <v>3</v>
      </c>
      <c r="DN1293">
        <v>98</v>
      </c>
      <c r="DO1293">
        <v>77</v>
      </c>
      <c r="DP1293">
        <v>1.1919999999999999</v>
      </c>
      <c r="DQ1293">
        <v>1</v>
      </c>
      <c r="DU1293">
        <v>1013</v>
      </c>
      <c r="DV1293" t="s">
        <v>273</v>
      </c>
      <c r="DW1293" t="s">
        <v>273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40698432</v>
      </c>
      <c r="EF1293">
        <v>30</v>
      </c>
      <c r="EG1293" t="s">
        <v>17</v>
      </c>
      <c r="EH1293">
        <v>0</v>
      </c>
      <c r="EI1293" t="s">
        <v>3</v>
      </c>
      <c r="EJ1293">
        <v>1</v>
      </c>
      <c r="EK1293">
        <v>2</v>
      </c>
      <c r="EL1293" t="s">
        <v>275</v>
      </c>
      <c r="EM1293" t="s">
        <v>276</v>
      </c>
      <c r="EO1293" t="s">
        <v>213</v>
      </c>
      <c r="EQ1293">
        <v>0</v>
      </c>
      <c r="ER1293">
        <v>944.22</v>
      </c>
      <c r="ES1293">
        <v>0</v>
      </c>
      <c r="ET1293">
        <v>932.06</v>
      </c>
      <c r="EU1293">
        <v>91.89</v>
      </c>
      <c r="EV1293">
        <v>12.16</v>
      </c>
      <c r="EW1293">
        <v>1.19</v>
      </c>
      <c r="EX1293">
        <v>0</v>
      </c>
      <c r="EY1293">
        <v>0</v>
      </c>
      <c r="FQ1293">
        <v>0</v>
      </c>
      <c r="FR1293">
        <v>0</v>
      </c>
      <c r="FS1293">
        <v>0</v>
      </c>
      <c r="FX1293">
        <v>98</v>
      </c>
      <c r="FY1293">
        <v>77</v>
      </c>
      <c r="GA1293" t="s">
        <v>3</v>
      </c>
      <c r="GD1293">
        <v>1</v>
      </c>
      <c r="GF1293">
        <v>864155608</v>
      </c>
      <c r="GG1293">
        <v>2</v>
      </c>
      <c r="GH1293">
        <v>1</v>
      </c>
      <c r="GI1293">
        <v>-2</v>
      </c>
      <c r="GJ1293">
        <v>0</v>
      </c>
      <c r="GK1293">
        <v>0</v>
      </c>
      <c r="GL1293">
        <f t="shared" si="928"/>
        <v>0</v>
      </c>
      <c r="GM1293">
        <f>ROUND(O1293+X1293+Y1293,2)+GX1293</f>
        <v>0</v>
      </c>
      <c r="GN1293">
        <f t="shared" si="929"/>
        <v>0</v>
      </c>
      <c r="GO1293">
        <f t="shared" si="930"/>
        <v>0</v>
      </c>
      <c r="GP1293">
        <f t="shared" si="931"/>
        <v>0</v>
      </c>
      <c r="GR1293">
        <v>0</v>
      </c>
      <c r="GS1293">
        <v>3</v>
      </c>
      <c r="GT1293">
        <v>0</v>
      </c>
      <c r="GU1293" t="s">
        <v>3</v>
      </c>
      <c r="GV1293">
        <f t="shared" si="932"/>
        <v>0</v>
      </c>
      <c r="GW1293">
        <v>1</v>
      </c>
      <c r="GX1293">
        <f t="shared" si="933"/>
        <v>0</v>
      </c>
      <c r="HA1293">
        <v>0</v>
      </c>
      <c r="HB1293">
        <v>0</v>
      </c>
      <c r="HC1293">
        <f t="shared" si="934"/>
        <v>0</v>
      </c>
      <c r="HE1293" t="s">
        <v>3</v>
      </c>
      <c r="HF1293" t="s">
        <v>3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HS1293">
        <v>0</v>
      </c>
      <c r="IK1293">
        <v>0</v>
      </c>
    </row>
    <row r="1294" spans="1:245" x14ac:dyDescent="0.2">
      <c r="A1294">
        <v>17</v>
      </c>
      <c r="B1294">
        <v>1</v>
      </c>
      <c r="E1294" t="s">
        <v>41</v>
      </c>
      <c r="F1294" t="s">
        <v>287</v>
      </c>
      <c r="G1294" t="s">
        <v>288</v>
      </c>
      <c r="H1294" t="s">
        <v>273</v>
      </c>
      <c r="I1294">
        <f>ROUND(0.76/100,9)</f>
        <v>7.6E-3</v>
      </c>
      <c r="J1294">
        <v>0</v>
      </c>
      <c r="K1294">
        <f>ROUND(0.76/100,9)</f>
        <v>7.6E-3</v>
      </c>
      <c r="O1294">
        <f t="shared" si="897"/>
        <v>972.66</v>
      </c>
      <c r="P1294">
        <f t="shared" si="898"/>
        <v>0</v>
      </c>
      <c r="Q1294">
        <f t="shared" si="899"/>
        <v>0</v>
      </c>
      <c r="R1294">
        <f t="shared" si="900"/>
        <v>0</v>
      </c>
      <c r="S1294">
        <f t="shared" si="901"/>
        <v>972.66</v>
      </c>
      <c r="T1294">
        <f t="shared" si="902"/>
        <v>0</v>
      </c>
      <c r="U1294">
        <f t="shared" si="903"/>
        <v>1.9191070080000001</v>
      </c>
      <c r="V1294">
        <f t="shared" si="904"/>
        <v>0</v>
      </c>
      <c r="W1294">
        <f t="shared" si="905"/>
        <v>0</v>
      </c>
      <c r="X1294">
        <f t="shared" si="906"/>
        <v>846.21</v>
      </c>
      <c r="Y1294">
        <f t="shared" si="907"/>
        <v>398.79</v>
      </c>
      <c r="AA1294">
        <v>44842498</v>
      </c>
      <c r="AB1294">
        <f t="shared" si="908"/>
        <v>2144.7510000000002</v>
      </c>
      <c r="AC1294">
        <f t="shared" si="909"/>
        <v>0</v>
      </c>
      <c r="AD1294">
        <f t="shared" si="910"/>
        <v>0</v>
      </c>
      <c r="AE1294">
        <f t="shared" si="911"/>
        <v>0</v>
      </c>
      <c r="AF1294">
        <f t="shared" si="912"/>
        <v>2144.7510000000002</v>
      </c>
      <c r="AG1294">
        <f t="shared" si="913"/>
        <v>0</v>
      </c>
      <c r="AH1294">
        <f t="shared" si="914"/>
        <v>202.33500000000001</v>
      </c>
      <c r="AI1294">
        <f t="shared" si="915"/>
        <v>0</v>
      </c>
      <c r="AJ1294">
        <f t="shared" si="916"/>
        <v>0</v>
      </c>
      <c r="AK1294">
        <v>2042.62</v>
      </c>
      <c r="AL1294">
        <v>0</v>
      </c>
      <c r="AM1294">
        <v>0</v>
      </c>
      <c r="AN1294">
        <v>0</v>
      </c>
      <c r="AO1294">
        <v>2042.62</v>
      </c>
      <c r="AP1294">
        <v>0</v>
      </c>
      <c r="AQ1294">
        <v>192.7</v>
      </c>
      <c r="AR1294">
        <v>0</v>
      </c>
      <c r="AS1294">
        <v>0</v>
      </c>
      <c r="AT1294">
        <v>87</v>
      </c>
      <c r="AU1294">
        <v>41</v>
      </c>
      <c r="AV1294">
        <v>1.248</v>
      </c>
      <c r="AW1294">
        <v>1</v>
      </c>
      <c r="AZ1294">
        <v>1</v>
      </c>
      <c r="BA1294">
        <v>47.82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1</v>
      </c>
      <c r="BJ1294" t="s">
        <v>289</v>
      </c>
      <c r="BM1294">
        <v>16</v>
      </c>
      <c r="BN1294">
        <v>0</v>
      </c>
      <c r="BO1294" t="s">
        <v>287</v>
      </c>
      <c r="BP1294">
        <v>1</v>
      </c>
      <c r="BQ1294">
        <v>30</v>
      </c>
      <c r="BR1294">
        <v>0</v>
      </c>
      <c r="BS1294">
        <v>47.82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87</v>
      </c>
      <c r="CA1294">
        <v>41</v>
      </c>
      <c r="CB1294" t="s">
        <v>3</v>
      </c>
      <c r="CE1294">
        <v>30</v>
      </c>
      <c r="CF1294">
        <v>0</v>
      </c>
      <c r="CG1294">
        <v>0</v>
      </c>
      <c r="CM1294">
        <v>0</v>
      </c>
      <c r="CN1294" t="s">
        <v>1008</v>
      </c>
      <c r="CO1294">
        <v>0</v>
      </c>
      <c r="CP1294">
        <f t="shared" si="917"/>
        <v>972.66</v>
      </c>
      <c r="CQ1294">
        <f t="shared" si="918"/>
        <v>0</v>
      </c>
      <c r="CR1294">
        <f t="shared" si="919"/>
        <v>0</v>
      </c>
      <c r="CS1294">
        <f t="shared" si="920"/>
        <v>0</v>
      </c>
      <c r="CT1294">
        <f t="shared" si="921"/>
        <v>127997.4</v>
      </c>
      <c r="CU1294">
        <f t="shared" si="922"/>
        <v>0</v>
      </c>
      <c r="CV1294">
        <f t="shared" si="923"/>
        <v>252.51408000000001</v>
      </c>
      <c r="CW1294">
        <f t="shared" si="924"/>
        <v>0</v>
      </c>
      <c r="CX1294">
        <f t="shared" si="925"/>
        <v>0</v>
      </c>
      <c r="CY1294">
        <f t="shared" si="926"/>
        <v>846.21420000000001</v>
      </c>
      <c r="CZ1294">
        <f t="shared" si="927"/>
        <v>398.79059999999998</v>
      </c>
      <c r="DC1294" t="s">
        <v>3</v>
      </c>
      <c r="DD1294" t="s">
        <v>3</v>
      </c>
      <c r="DE1294" t="s">
        <v>218</v>
      </c>
      <c r="DF1294" t="s">
        <v>218</v>
      </c>
      <c r="DG1294" t="s">
        <v>218</v>
      </c>
      <c r="DH1294" t="s">
        <v>3</v>
      </c>
      <c r="DI1294" t="s">
        <v>218</v>
      </c>
      <c r="DJ1294" t="s">
        <v>218</v>
      </c>
      <c r="DK1294" t="s">
        <v>3</v>
      </c>
      <c r="DL1294" t="s">
        <v>3</v>
      </c>
      <c r="DM1294" t="s">
        <v>3</v>
      </c>
      <c r="DN1294">
        <v>105</v>
      </c>
      <c r="DO1294">
        <v>77</v>
      </c>
      <c r="DP1294">
        <v>1.248</v>
      </c>
      <c r="DQ1294">
        <v>1</v>
      </c>
      <c r="DU1294">
        <v>1013</v>
      </c>
      <c r="DV1294" t="s">
        <v>273</v>
      </c>
      <c r="DW1294" t="s">
        <v>273</v>
      </c>
      <c r="DX1294">
        <v>1</v>
      </c>
      <c r="DZ1294" t="s">
        <v>3</v>
      </c>
      <c r="EA1294" t="s">
        <v>3</v>
      </c>
      <c r="EB1294" t="s">
        <v>3</v>
      </c>
      <c r="EC1294" t="s">
        <v>3</v>
      </c>
      <c r="EE1294">
        <v>40698446</v>
      </c>
      <c r="EF1294">
        <v>30</v>
      </c>
      <c r="EG1294" t="s">
        <v>17</v>
      </c>
      <c r="EH1294">
        <v>0</v>
      </c>
      <c r="EI1294" t="s">
        <v>3</v>
      </c>
      <c r="EJ1294">
        <v>1</v>
      </c>
      <c r="EK1294">
        <v>16</v>
      </c>
      <c r="EL1294" t="s">
        <v>290</v>
      </c>
      <c r="EM1294" t="s">
        <v>291</v>
      </c>
      <c r="EO1294" t="s">
        <v>213</v>
      </c>
      <c r="EQ1294">
        <v>0</v>
      </c>
      <c r="ER1294">
        <v>2042.62</v>
      </c>
      <c r="ES1294">
        <v>0</v>
      </c>
      <c r="ET1294">
        <v>0</v>
      </c>
      <c r="EU1294">
        <v>0</v>
      </c>
      <c r="EV1294">
        <v>2042.62</v>
      </c>
      <c r="EW1294">
        <v>192.7</v>
      </c>
      <c r="EX1294">
        <v>0</v>
      </c>
      <c r="EY1294">
        <v>0</v>
      </c>
      <c r="FQ1294">
        <v>0</v>
      </c>
      <c r="FR1294">
        <v>0</v>
      </c>
      <c r="FS1294">
        <v>0</v>
      </c>
      <c r="FX1294">
        <v>105</v>
      </c>
      <c r="FY1294">
        <v>77</v>
      </c>
      <c r="GA1294" t="s">
        <v>3</v>
      </c>
      <c r="GD1294">
        <v>0</v>
      </c>
      <c r="GF1294">
        <v>-2104602307</v>
      </c>
      <c r="GG1294">
        <v>2</v>
      </c>
      <c r="GH1294">
        <v>1</v>
      </c>
      <c r="GI1294">
        <v>2</v>
      </c>
      <c r="GJ1294">
        <v>0</v>
      </c>
      <c r="GK1294">
        <f>ROUND(R1294*(R12)/100,2)</f>
        <v>0</v>
      </c>
      <c r="GL1294">
        <f t="shared" si="928"/>
        <v>0</v>
      </c>
      <c r="GM1294">
        <f>ROUND(O1294+X1294+Y1294+GK1294,2)+GX1294</f>
        <v>2217.66</v>
      </c>
      <c r="GN1294">
        <f t="shared" si="929"/>
        <v>2217.66</v>
      </c>
      <c r="GO1294">
        <f t="shared" si="930"/>
        <v>0</v>
      </c>
      <c r="GP1294">
        <f t="shared" si="931"/>
        <v>0</v>
      </c>
      <c r="GR1294">
        <v>0</v>
      </c>
      <c r="GS1294">
        <v>3</v>
      </c>
      <c r="GT1294">
        <v>0</v>
      </c>
      <c r="GU1294" t="s">
        <v>3</v>
      </c>
      <c r="GV1294">
        <f t="shared" si="932"/>
        <v>0</v>
      </c>
      <c r="GW1294">
        <v>1</v>
      </c>
      <c r="GX1294">
        <f t="shared" si="933"/>
        <v>0</v>
      </c>
      <c r="HA1294">
        <v>0</v>
      </c>
      <c r="HB1294">
        <v>0</v>
      </c>
      <c r="HC1294">
        <f t="shared" si="934"/>
        <v>0</v>
      </c>
      <c r="HE1294" t="s">
        <v>3</v>
      </c>
      <c r="HF1294" t="s">
        <v>3</v>
      </c>
      <c r="HM1294" t="s">
        <v>3</v>
      </c>
      <c r="HN1294" t="s">
        <v>3</v>
      </c>
      <c r="HO1294" t="s">
        <v>3</v>
      </c>
      <c r="HP1294" t="s">
        <v>3</v>
      </c>
      <c r="HQ1294" t="s">
        <v>3</v>
      </c>
      <c r="HS1294">
        <v>0</v>
      </c>
      <c r="IK1294">
        <v>0</v>
      </c>
    </row>
    <row r="1295" spans="1:245" x14ac:dyDescent="0.2">
      <c r="A1295">
        <v>17</v>
      </c>
      <c r="B1295">
        <v>1</v>
      </c>
      <c r="E1295" t="s">
        <v>221</v>
      </c>
      <c r="F1295" t="s">
        <v>313</v>
      </c>
      <c r="G1295" t="s">
        <v>314</v>
      </c>
      <c r="H1295" t="s">
        <v>273</v>
      </c>
      <c r="I1295">
        <f>ROUND(0.76/100,9)</f>
        <v>7.6E-3</v>
      </c>
      <c r="J1295">
        <v>0</v>
      </c>
      <c r="K1295">
        <f>ROUND(0.76/100,9)</f>
        <v>7.6E-3</v>
      </c>
      <c r="O1295">
        <f t="shared" si="897"/>
        <v>378.73</v>
      </c>
      <c r="P1295">
        <f t="shared" si="898"/>
        <v>0</v>
      </c>
      <c r="Q1295">
        <f t="shared" si="899"/>
        <v>0</v>
      </c>
      <c r="R1295">
        <f t="shared" si="900"/>
        <v>0</v>
      </c>
      <c r="S1295">
        <f t="shared" si="901"/>
        <v>378.73</v>
      </c>
      <c r="T1295">
        <f t="shared" si="902"/>
        <v>0</v>
      </c>
      <c r="U1295">
        <f t="shared" si="903"/>
        <v>0.82660032000000006</v>
      </c>
      <c r="V1295">
        <f t="shared" si="904"/>
        <v>0</v>
      </c>
      <c r="W1295">
        <f t="shared" si="905"/>
        <v>0</v>
      </c>
      <c r="X1295">
        <f t="shared" si="906"/>
        <v>284.05</v>
      </c>
      <c r="Y1295">
        <f t="shared" si="907"/>
        <v>155.28</v>
      </c>
      <c r="AA1295">
        <v>44842498</v>
      </c>
      <c r="AB1295">
        <f t="shared" si="908"/>
        <v>834.89700000000005</v>
      </c>
      <c r="AC1295">
        <f t="shared" si="909"/>
        <v>0</v>
      </c>
      <c r="AD1295">
        <f t="shared" si="910"/>
        <v>0</v>
      </c>
      <c r="AE1295">
        <f t="shared" si="911"/>
        <v>0</v>
      </c>
      <c r="AF1295">
        <f t="shared" si="912"/>
        <v>834.89700000000005</v>
      </c>
      <c r="AG1295">
        <f t="shared" si="913"/>
        <v>0</v>
      </c>
      <c r="AH1295">
        <f t="shared" si="914"/>
        <v>87.15</v>
      </c>
      <c r="AI1295">
        <f t="shared" si="915"/>
        <v>0</v>
      </c>
      <c r="AJ1295">
        <f t="shared" si="916"/>
        <v>0</v>
      </c>
      <c r="AK1295">
        <v>795.14</v>
      </c>
      <c r="AL1295">
        <v>0</v>
      </c>
      <c r="AM1295">
        <v>0</v>
      </c>
      <c r="AN1295">
        <v>0</v>
      </c>
      <c r="AO1295">
        <v>795.14</v>
      </c>
      <c r="AP1295">
        <v>0</v>
      </c>
      <c r="AQ1295">
        <v>83</v>
      </c>
      <c r="AR1295">
        <v>0</v>
      </c>
      <c r="AS1295">
        <v>0</v>
      </c>
      <c r="AT1295">
        <v>75</v>
      </c>
      <c r="AU1295">
        <v>41</v>
      </c>
      <c r="AV1295">
        <v>1.248</v>
      </c>
      <c r="AW1295">
        <v>1</v>
      </c>
      <c r="AZ1295">
        <v>1</v>
      </c>
      <c r="BA1295">
        <v>47.82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0</v>
      </c>
      <c r="BI1295">
        <v>1</v>
      </c>
      <c r="BJ1295" t="s">
        <v>315</v>
      </c>
      <c r="BM1295">
        <v>393</v>
      </c>
      <c r="BN1295">
        <v>0</v>
      </c>
      <c r="BO1295" t="s">
        <v>313</v>
      </c>
      <c r="BP1295">
        <v>1</v>
      </c>
      <c r="BQ1295">
        <v>60</v>
      </c>
      <c r="BR1295">
        <v>0</v>
      </c>
      <c r="BS1295">
        <v>47.82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75</v>
      </c>
      <c r="CA1295">
        <v>41</v>
      </c>
      <c r="CB1295" t="s">
        <v>3</v>
      </c>
      <c r="CE1295">
        <v>30</v>
      </c>
      <c r="CF1295">
        <v>0</v>
      </c>
      <c r="CG1295">
        <v>0</v>
      </c>
      <c r="CM1295">
        <v>0</v>
      </c>
      <c r="CN1295" t="s">
        <v>1008</v>
      </c>
      <c r="CO1295">
        <v>0</v>
      </c>
      <c r="CP1295">
        <f t="shared" si="917"/>
        <v>378.73</v>
      </c>
      <c r="CQ1295">
        <f t="shared" si="918"/>
        <v>0</v>
      </c>
      <c r="CR1295">
        <f t="shared" si="919"/>
        <v>0</v>
      </c>
      <c r="CS1295">
        <f t="shared" si="920"/>
        <v>0</v>
      </c>
      <c r="CT1295">
        <f t="shared" si="921"/>
        <v>49826.05</v>
      </c>
      <c r="CU1295">
        <f t="shared" si="922"/>
        <v>0</v>
      </c>
      <c r="CV1295">
        <f t="shared" si="923"/>
        <v>108.76320000000001</v>
      </c>
      <c r="CW1295">
        <f t="shared" si="924"/>
        <v>0</v>
      </c>
      <c r="CX1295">
        <f t="shared" si="925"/>
        <v>0</v>
      </c>
      <c r="CY1295">
        <f t="shared" si="926"/>
        <v>284.04750000000001</v>
      </c>
      <c r="CZ1295">
        <f t="shared" si="927"/>
        <v>155.27930000000001</v>
      </c>
      <c r="DC1295" t="s">
        <v>3</v>
      </c>
      <c r="DD1295" t="s">
        <v>3</v>
      </c>
      <c r="DE1295" t="s">
        <v>218</v>
      </c>
      <c r="DF1295" t="s">
        <v>218</v>
      </c>
      <c r="DG1295" t="s">
        <v>218</v>
      </c>
      <c r="DH1295" t="s">
        <v>3</v>
      </c>
      <c r="DI1295" t="s">
        <v>218</v>
      </c>
      <c r="DJ1295" t="s">
        <v>218</v>
      </c>
      <c r="DK1295" t="s">
        <v>3</v>
      </c>
      <c r="DL1295" t="s">
        <v>3</v>
      </c>
      <c r="DM1295" t="s">
        <v>3</v>
      </c>
      <c r="DN1295">
        <v>91</v>
      </c>
      <c r="DO1295">
        <v>67</v>
      </c>
      <c r="DP1295">
        <v>1.248</v>
      </c>
      <c r="DQ1295">
        <v>1</v>
      </c>
      <c r="DU1295">
        <v>1013</v>
      </c>
      <c r="DV1295" t="s">
        <v>273</v>
      </c>
      <c r="DW1295" t="s">
        <v>273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40698779</v>
      </c>
      <c r="EF1295">
        <v>60</v>
      </c>
      <c r="EG1295" t="s">
        <v>33</v>
      </c>
      <c r="EH1295">
        <v>0</v>
      </c>
      <c r="EI1295" t="s">
        <v>3</v>
      </c>
      <c r="EJ1295">
        <v>1</v>
      </c>
      <c r="EK1295">
        <v>393</v>
      </c>
      <c r="EL1295" t="s">
        <v>316</v>
      </c>
      <c r="EM1295" t="s">
        <v>317</v>
      </c>
      <c r="EO1295" t="s">
        <v>213</v>
      </c>
      <c r="EQ1295">
        <v>0</v>
      </c>
      <c r="ER1295">
        <v>795.14</v>
      </c>
      <c r="ES1295">
        <v>0</v>
      </c>
      <c r="ET1295">
        <v>0</v>
      </c>
      <c r="EU1295">
        <v>0</v>
      </c>
      <c r="EV1295">
        <v>795.14</v>
      </c>
      <c r="EW1295">
        <v>83</v>
      </c>
      <c r="EX1295">
        <v>0</v>
      </c>
      <c r="EY1295">
        <v>0</v>
      </c>
      <c r="FQ1295">
        <v>0</v>
      </c>
      <c r="FR1295">
        <v>0</v>
      </c>
      <c r="FS1295">
        <v>0</v>
      </c>
      <c r="FX1295">
        <v>91</v>
      </c>
      <c r="FY1295">
        <v>67</v>
      </c>
      <c r="GA1295" t="s">
        <v>3</v>
      </c>
      <c r="GD1295">
        <v>0</v>
      </c>
      <c r="GF1295">
        <v>2144161260</v>
      </c>
      <c r="GG1295">
        <v>2</v>
      </c>
      <c r="GH1295">
        <v>1</v>
      </c>
      <c r="GI1295">
        <v>2</v>
      </c>
      <c r="GJ1295">
        <v>0</v>
      </c>
      <c r="GK1295">
        <f>ROUND(R1295*(R12)/100,2)</f>
        <v>0</v>
      </c>
      <c r="GL1295">
        <f t="shared" si="928"/>
        <v>0</v>
      </c>
      <c r="GM1295">
        <f>ROUND(O1295+X1295+Y1295+GK1295,2)+GX1295</f>
        <v>818.06</v>
      </c>
      <c r="GN1295">
        <f t="shared" si="929"/>
        <v>818.06</v>
      </c>
      <c r="GO1295">
        <f t="shared" si="930"/>
        <v>0</v>
      </c>
      <c r="GP1295">
        <f t="shared" si="931"/>
        <v>0</v>
      </c>
      <c r="GR1295">
        <v>0</v>
      </c>
      <c r="GS1295">
        <v>0</v>
      </c>
      <c r="GT1295">
        <v>0</v>
      </c>
      <c r="GU1295" t="s">
        <v>3</v>
      </c>
      <c r="GV1295">
        <f t="shared" si="932"/>
        <v>0</v>
      </c>
      <c r="GW1295">
        <v>1</v>
      </c>
      <c r="GX1295">
        <f t="shared" si="933"/>
        <v>0</v>
      </c>
      <c r="HA1295">
        <v>0</v>
      </c>
      <c r="HB1295">
        <v>0</v>
      </c>
      <c r="HC1295">
        <f t="shared" si="934"/>
        <v>0</v>
      </c>
      <c r="HE1295" t="s">
        <v>3</v>
      </c>
      <c r="HF1295" t="s">
        <v>3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HS1295">
        <v>0</v>
      </c>
      <c r="IK1295">
        <v>0</v>
      </c>
    </row>
    <row r="1296" spans="1:245" x14ac:dyDescent="0.2">
      <c r="A1296">
        <v>17</v>
      </c>
      <c r="B1296">
        <v>1</v>
      </c>
      <c r="E1296" t="s">
        <v>3</v>
      </c>
      <c r="F1296" t="s">
        <v>292</v>
      </c>
      <c r="G1296" t="s">
        <v>293</v>
      </c>
      <c r="H1296" t="s">
        <v>273</v>
      </c>
      <c r="I1296">
        <v>0</v>
      </c>
      <c r="J1296">
        <v>0</v>
      </c>
      <c r="K1296">
        <v>0</v>
      </c>
      <c r="O1296">
        <f t="shared" si="897"/>
        <v>0</v>
      </c>
      <c r="P1296">
        <f t="shared" si="898"/>
        <v>0</v>
      </c>
      <c r="Q1296">
        <f t="shared" si="899"/>
        <v>0</v>
      </c>
      <c r="R1296">
        <f t="shared" si="900"/>
        <v>0</v>
      </c>
      <c r="S1296">
        <f t="shared" si="901"/>
        <v>0</v>
      </c>
      <c r="T1296">
        <f t="shared" si="902"/>
        <v>0</v>
      </c>
      <c r="U1296">
        <f t="shared" si="903"/>
        <v>0</v>
      </c>
      <c r="V1296">
        <f t="shared" si="904"/>
        <v>0</v>
      </c>
      <c r="W1296">
        <f t="shared" si="905"/>
        <v>0</v>
      </c>
      <c r="X1296">
        <f t="shared" si="906"/>
        <v>0</v>
      </c>
      <c r="Y1296">
        <f t="shared" si="907"/>
        <v>0</v>
      </c>
      <c r="AA1296">
        <v>-1</v>
      </c>
      <c r="AB1296">
        <f t="shared" si="908"/>
        <v>549.44399999999996</v>
      </c>
      <c r="AC1296">
        <f t="shared" si="909"/>
        <v>0</v>
      </c>
      <c r="AD1296">
        <f t="shared" si="910"/>
        <v>536.45550000000003</v>
      </c>
      <c r="AE1296">
        <f t="shared" si="911"/>
        <v>94.478999999999999</v>
      </c>
      <c r="AF1296">
        <f t="shared" si="912"/>
        <v>12.9885</v>
      </c>
      <c r="AG1296">
        <f t="shared" si="913"/>
        <v>0</v>
      </c>
      <c r="AH1296">
        <f t="shared" si="914"/>
        <v>1.2705</v>
      </c>
      <c r="AI1296">
        <f t="shared" si="915"/>
        <v>0</v>
      </c>
      <c r="AJ1296">
        <f t="shared" si="916"/>
        <v>0</v>
      </c>
      <c r="AK1296">
        <v>523.28</v>
      </c>
      <c r="AL1296">
        <v>0</v>
      </c>
      <c r="AM1296">
        <v>510.91</v>
      </c>
      <c r="AN1296">
        <v>89.98</v>
      </c>
      <c r="AO1296">
        <v>12.37</v>
      </c>
      <c r="AP1296">
        <v>0</v>
      </c>
      <c r="AQ1296">
        <v>1.21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0</v>
      </c>
      <c r="BI1296">
        <v>1</v>
      </c>
      <c r="BJ1296" t="s">
        <v>294</v>
      </c>
      <c r="BM1296">
        <v>2</v>
      </c>
      <c r="BN1296">
        <v>0</v>
      </c>
      <c r="BO1296" t="s">
        <v>3</v>
      </c>
      <c r="BP1296">
        <v>0</v>
      </c>
      <c r="BQ1296">
        <v>30</v>
      </c>
      <c r="BR1296">
        <v>0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0</v>
      </c>
      <c r="CA1296">
        <v>0</v>
      </c>
      <c r="CB1296" t="s">
        <v>3</v>
      </c>
      <c r="CE1296">
        <v>30</v>
      </c>
      <c r="CF1296">
        <v>0</v>
      </c>
      <c r="CG1296">
        <v>0</v>
      </c>
      <c r="CM1296">
        <v>0</v>
      </c>
      <c r="CN1296" t="s">
        <v>1008</v>
      </c>
      <c r="CO1296">
        <v>0</v>
      </c>
      <c r="CP1296">
        <f t="shared" si="917"/>
        <v>0</v>
      </c>
      <c r="CQ1296">
        <f t="shared" si="918"/>
        <v>0</v>
      </c>
      <c r="CR1296">
        <f t="shared" si="919"/>
        <v>536.46</v>
      </c>
      <c r="CS1296">
        <f t="shared" si="920"/>
        <v>94.48</v>
      </c>
      <c r="CT1296">
        <f t="shared" si="921"/>
        <v>12.99</v>
      </c>
      <c r="CU1296">
        <f t="shared" si="922"/>
        <v>0</v>
      </c>
      <c r="CV1296">
        <f t="shared" si="923"/>
        <v>1.2705</v>
      </c>
      <c r="CW1296">
        <f t="shared" si="924"/>
        <v>0</v>
      </c>
      <c r="CX1296">
        <f t="shared" si="925"/>
        <v>0</v>
      </c>
      <c r="CY1296">
        <f t="shared" si="926"/>
        <v>0</v>
      </c>
      <c r="CZ1296">
        <f t="shared" si="927"/>
        <v>0</v>
      </c>
      <c r="DC1296" t="s">
        <v>3</v>
      </c>
      <c r="DD1296" t="s">
        <v>3</v>
      </c>
      <c r="DE1296" t="s">
        <v>218</v>
      </c>
      <c r="DF1296" t="s">
        <v>218</v>
      </c>
      <c r="DG1296" t="s">
        <v>218</v>
      </c>
      <c r="DH1296" t="s">
        <v>3</v>
      </c>
      <c r="DI1296" t="s">
        <v>218</v>
      </c>
      <c r="DJ1296" t="s">
        <v>218</v>
      </c>
      <c r="DK1296" t="s">
        <v>3</v>
      </c>
      <c r="DL1296" t="s">
        <v>3</v>
      </c>
      <c r="DM1296" t="s">
        <v>3</v>
      </c>
      <c r="DN1296">
        <v>98</v>
      </c>
      <c r="DO1296">
        <v>77</v>
      </c>
      <c r="DP1296">
        <v>1.1919999999999999</v>
      </c>
      <c r="DQ1296">
        <v>1</v>
      </c>
      <c r="DU1296">
        <v>1013</v>
      </c>
      <c r="DV1296" t="s">
        <v>273</v>
      </c>
      <c r="DW1296" t="s">
        <v>273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40698432</v>
      </c>
      <c r="EF1296">
        <v>30</v>
      </c>
      <c r="EG1296" t="s">
        <v>17</v>
      </c>
      <c r="EH1296">
        <v>0</v>
      </c>
      <c r="EI1296" t="s">
        <v>3</v>
      </c>
      <c r="EJ1296">
        <v>1</v>
      </c>
      <c r="EK1296">
        <v>2</v>
      </c>
      <c r="EL1296" t="s">
        <v>275</v>
      </c>
      <c r="EM1296" t="s">
        <v>276</v>
      </c>
      <c r="EO1296" t="s">
        <v>213</v>
      </c>
      <c r="EQ1296">
        <v>1024</v>
      </c>
      <c r="ER1296">
        <v>523.28</v>
      </c>
      <c r="ES1296">
        <v>0</v>
      </c>
      <c r="ET1296">
        <v>510.91</v>
      </c>
      <c r="EU1296">
        <v>89.98</v>
      </c>
      <c r="EV1296">
        <v>12.37</v>
      </c>
      <c r="EW1296">
        <v>1.21</v>
      </c>
      <c r="EX1296">
        <v>0</v>
      </c>
      <c r="EY1296">
        <v>0</v>
      </c>
      <c r="FQ1296">
        <v>0</v>
      </c>
      <c r="FR1296">
        <v>0</v>
      </c>
      <c r="FS1296">
        <v>0</v>
      </c>
      <c r="FX1296">
        <v>98</v>
      </c>
      <c r="FY1296">
        <v>77</v>
      </c>
      <c r="GA1296" t="s">
        <v>3</v>
      </c>
      <c r="GD1296">
        <v>1</v>
      </c>
      <c r="GF1296">
        <v>-1522635640</v>
      </c>
      <c r="GG1296">
        <v>2</v>
      </c>
      <c r="GH1296">
        <v>1</v>
      </c>
      <c r="GI1296">
        <v>-2</v>
      </c>
      <c r="GJ1296">
        <v>0</v>
      </c>
      <c r="GK1296">
        <v>0</v>
      </c>
      <c r="GL1296">
        <f t="shared" si="928"/>
        <v>0</v>
      </c>
      <c r="GM1296">
        <f>ROUND(O1296+X1296+Y1296,2)+GX1296</f>
        <v>0</v>
      </c>
      <c r="GN1296">
        <f t="shared" si="929"/>
        <v>0</v>
      </c>
      <c r="GO1296">
        <f t="shared" si="930"/>
        <v>0</v>
      </c>
      <c r="GP1296">
        <f t="shared" si="931"/>
        <v>0</v>
      </c>
      <c r="GR1296">
        <v>0</v>
      </c>
      <c r="GS1296">
        <v>3</v>
      </c>
      <c r="GT1296">
        <v>0</v>
      </c>
      <c r="GU1296" t="s">
        <v>3</v>
      </c>
      <c r="GV1296">
        <f t="shared" si="932"/>
        <v>0</v>
      </c>
      <c r="GW1296">
        <v>1</v>
      </c>
      <c r="GX1296">
        <f t="shared" si="933"/>
        <v>0</v>
      </c>
      <c r="HA1296">
        <v>0</v>
      </c>
      <c r="HB1296">
        <v>0</v>
      </c>
      <c r="HC1296">
        <f t="shared" si="934"/>
        <v>0</v>
      </c>
      <c r="HE1296" t="s">
        <v>3</v>
      </c>
      <c r="HF1296" t="s">
        <v>3</v>
      </c>
      <c r="HM1296" t="s">
        <v>3</v>
      </c>
      <c r="HN1296" t="s">
        <v>3</v>
      </c>
      <c r="HO1296" t="s">
        <v>3</v>
      </c>
      <c r="HP1296" t="s">
        <v>3</v>
      </c>
      <c r="HQ1296" t="s">
        <v>3</v>
      </c>
      <c r="HS1296">
        <v>0</v>
      </c>
      <c r="IK1296">
        <v>0</v>
      </c>
    </row>
    <row r="1297" spans="1:245" x14ac:dyDescent="0.2">
      <c r="A1297">
        <v>17</v>
      </c>
      <c r="B1297">
        <v>1</v>
      </c>
      <c r="E1297" t="s">
        <v>48</v>
      </c>
      <c r="F1297" t="s">
        <v>295</v>
      </c>
      <c r="G1297" t="s">
        <v>296</v>
      </c>
      <c r="H1297" t="s">
        <v>273</v>
      </c>
      <c r="I1297">
        <v>0</v>
      </c>
      <c r="J1297">
        <v>0</v>
      </c>
      <c r="K1297">
        <v>0</v>
      </c>
      <c r="O1297">
        <f t="shared" si="897"/>
        <v>0</v>
      </c>
      <c r="P1297">
        <f t="shared" si="898"/>
        <v>0</v>
      </c>
      <c r="Q1297">
        <f t="shared" si="899"/>
        <v>0</v>
      </c>
      <c r="R1297">
        <f t="shared" si="900"/>
        <v>0</v>
      </c>
      <c r="S1297">
        <f t="shared" si="901"/>
        <v>0</v>
      </c>
      <c r="T1297">
        <f t="shared" si="902"/>
        <v>0</v>
      </c>
      <c r="U1297">
        <f t="shared" si="903"/>
        <v>0</v>
      </c>
      <c r="V1297">
        <f t="shared" si="904"/>
        <v>0</v>
      </c>
      <c r="W1297">
        <f t="shared" si="905"/>
        <v>0</v>
      </c>
      <c r="X1297">
        <f t="shared" si="906"/>
        <v>0</v>
      </c>
      <c r="Y1297">
        <f t="shared" si="907"/>
        <v>0</v>
      </c>
      <c r="AA1297">
        <v>44842498</v>
      </c>
      <c r="AB1297">
        <f t="shared" si="908"/>
        <v>136.51050000000001</v>
      </c>
      <c r="AC1297">
        <f t="shared" si="909"/>
        <v>0</v>
      </c>
      <c r="AD1297">
        <f t="shared" si="910"/>
        <v>136.51050000000001</v>
      </c>
      <c r="AE1297">
        <f t="shared" si="911"/>
        <v>13.629</v>
      </c>
      <c r="AF1297">
        <f t="shared" si="912"/>
        <v>0</v>
      </c>
      <c r="AG1297">
        <f t="shared" si="913"/>
        <v>0</v>
      </c>
      <c r="AH1297">
        <f t="shared" si="914"/>
        <v>0</v>
      </c>
      <c r="AI1297">
        <f t="shared" si="915"/>
        <v>0</v>
      </c>
      <c r="AJ1297">
        <f t="shared" si="916"/>
        <v>0</v>
      </c>
      <c r="AK1297">
        <v>130.01</v>
      </c>
      <c r="AL1297">
        <v>0</v>
      </c>
      <c r="AM1297">
        <v>130.01</v>
      </c>
      <c r="AN1297">
        <v>12.98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94</v>
      </c>
      <c r="AU1297">
        <v>51</v>
      </c>
      <c r="AV1297">
        <v>1.014</v>
      </c>
      <c r="AW1297">
        <v>1</v>
      </c>
      <c r="AZ1297">
        <v>1</v>
      </c>
      <c r="BA1297">
        <v>47.82</v>
      </c>
      <c r="BB1297">
        <v>13.89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0</v>
      </c>
      <c r="BI1297">
        <v>1</v>
      </c>
      <c r="BJ1297" t="s">
        <v>297</v>
      </c>
      <c r="BM1297">
        <v>5</v>
      </c>
      <c r="BN1297">
        <v>0</v>
      </c>
      <c r="BO1297" t="s">
        <v>295</v>
      </c>
      <c r="BP1297">
        <v>1</v>
      </c>
      <c r="BQ1297">
        <v>30</v>
      </c>
      <c r="BR1297">
        <v>0</v>
      </c>
      <c r="BS1297">
        <v>47.82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94</v>
      </c>
      <c r="CA1297">
        <v>51</v>
      </c>
      <c r="CB1297" t="s">
        <v>3</v>
      </c>
      <c r="CE1297">
        <v>30</v>
      </c>
      <c r="CF1297">
        <v>0</v>
      </c>
      <c r="CG1297">
        <v>0</v>
      </c>
      <c r="CM1297">
        <v>0</v>
      </c>
      <c r="CN1297" t="s">
        <v>1008</v>
      </c>
      <c r="CO1297">
        <v>0</v>
      </c>
      <c r="CP1297">
        <f t="shared" si="917"/>
        <v>0</v>
      </c>
      <c r="CQ1297">
        <f t="shared" si="918"/>
        <v>0</v>
      </c>
      <c r="CR1297">
        <f t="shared" si="919"/>
        <v>1922.65</v>
      </c>
      <c r="CS1297">
        <f t="shared" si="920"/>
        <v>660.87</v>
      </c>
      <c r="CT1297">
        <f t="shared" si="921"/>
        <v>0</v>
      </c>
      <c r="CU1297">
        <f t="shared" si="922"/>
        <v>0</v>
      </c>
      <c r="CV1297">
        <f t="shared" si="923"/>
        <v>0</v>
      </c>
      <c r="CW1297">
        <f t="shared" si="924"/>
        <v>0</v>
      </c>
      <c r="CX1297">
        <f t="shared" si="925"/>
        <v>0</v>
      </c>
      <c r="CY1297">
        <f t="shared" si="926"/>
        <v>0</v>
      </c>
      <c r="CZ1297">
        <f t="shared" si="927"/>
        <v>0</v>
      </c>
      <c r="DC1297" t="s">
        <v>3</v>
      </c>
      <c r="DD1297" t="s">
        <v>3</v>
      </c>
      <c r="DE1297" t="s">
        <v>218</v>
      </c>
      <c r="DF1297" t="s">
        <v>218</v>
      </c>
      <c r="DG1297" t="s">
        <v>218</v>
      </c>
      <c r="DH1297" t="s">
        <v>3</v>
      </c>
      <c r="DI1297" t="s">
        <v>218</v>
      </c>
      <c r="DJ1297" t="s">
        <v>218</v>
      </c>
      <c r="DK1297" t="s">
        <v>3</v>
      </c>
      <c r="DL1297" t="s">
        <v>3</v>
      </c>
      <c r="DM1297" t="s">
        <v>3</v>
      </c>
      <c r="DN1297">
        <v>98</v>
      </c>
      <c r="DO1297">
        <v>77</v>
      </c>
      <c r="DP1297">
        <v>1.014</v>
      </c>
      <c r="DQ1297">
        <v>1</v>
      </c>
      <c r="DU1297">
        <v>1013</v>
      </c>
      <c r="DV1297" t="s">
        <v>273</v>
      </c>
      <c r="DW1297" t="s">
        <v>273</v>
      </c>
      <c r="DX1297">
        <v>1</v>
      </c>
      <c r="DZ1297" t="s">
        <v>3</v>
      </c>
      <c r="EA1297" t="s">
        <v>3</v>
      </c>
      <c r="EB1297" t="s">
        <v>3</v>
      </c>
      <c r="EC1297" t="s">
        <v>3</v>
      </c>
      <c r="EE1297">
        <v>40698435</v>
      </c>
      <c r="EF1297">
        <v>30</v>
      </c>
      <c r="EG1297" t="s">
        <v>17</v>
      </c>
      <c r="EH1297">
        <v>0</v>
      </c>
      <c r="EI1297" t="s">
        <v>3</v>
      </c>
      <c r="EJ1297">
        <v>1</v>
      </c>
      <c r="EK1297">
        <v>5</v>
      </c>
      <c r="EL1297" t="s">
        <v>298</v>
      </c>
      <c r="EM1297" t="s">
        <v>299</v>
      </c>
      <c r="EO1297" t="s">
        <v>213</v>
      </c>
      <c r="EQ1297">
        <v>0</v>
      </c>
      <c r="ER1297">
        <v>130.01</v>
      </c>
      <c r="ES1297">
        <v>0</v>
      </c>
      <c r="ET1297">
        <v>130.01</v>
      </c>
      <c r="EU1297">
        <v>12.98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v>0</v>
      </c>
      <c r="FS1297">
        <v>0</v>
      </c>
      <c r="FX1297">
        <v>98</v>
      </c>
      <c r="FY1297">
        <v>77</v>
      </c>
      <c r="GA1297" t="s">
        <v>3</v>
      </c>
      <c r="GD1297">
        <v>0</v>
      </c>
      <c r="GF1297">
        <v>1539452637</v>
      </c>
      <c r="GG1297">
        <v>2</v>
      </c>
      <c r="GH1297">
        <v>1</v>
      </c>
      <c r="GI1297">
        <v>2</v>
      </c>
      <c r="GJ1297">
        <v>0</v>
      </c>
      <c r="GK1297">
        <f>ROUND(R1297*(R12)/100,2)</f>
        <v>0</v>
      </c>
      <c r="GL1297">
        <f t="shared" si="928"/>
        <v>0</v>
      </c>
      <c r="GM1297">
        <f t="shared" ref="GM1297:GM1309" si="935">ROUND(O1297+X1297+Y1297+GK1297,2)+GX1297</f>
        <v>0</v>
      </c>
      <c r="GN1297">
        <f t="shared" si="929"/>
        <v>0</v>
      </c>
      <c r="GO1297">
        <f t="shared" si="930"/>
        <v>0</v>
      </c>
      <c r="GP1297">
        <f t="shared" si="931"/>
        <v>0</v>
      </c>
      <c r="GR1297">
        <v>0</v>
      </c>
      <c r="GS1297">
        <v>3</v>
      </c>
      <c r="GT1297">
        <v>0</v>
      </c>
      <c r="GU1297" t="s">
        <v>3</v>
      </c>
      <c r="GV1297">
        <f t="shared" si="932"/>
        <v>0</v>
      </c>
      <c r="GW1297">
        <v>1</v>
      </c>
      <c r="GX1297">
        <f t="shared" si="933"/>
        <v>0</v>
      </c>
      <c r="HA1297">
        <v>0</v>
      </c>
      <c r="HB1297">
        <v>0</v>
      </c>
      <c r="HC1297">
        <f t="shared" si="934"/>
        <v>0</v>
      </c>
      <c r="HE1297" t="s">
        <v>3</v>
      </c>
      <c r="HF1297" t="s">
        <v>3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HS1297">
        <v>0</v>
      </c>
      <c r="IK1297">
        <v>0</v>
      </c>
    </row>
    <row r="1298" spans="1:245" x14ac:dyDescent="0.2">
      <c r="A1298">
        <v>17</v>
      </c>
      <c r="B1298">
        <v>1</v>
      </c>
      <c r="E1298" t="s">
        <v>240</v>
      </c>
      <c r="F1298" t="s">
        <v>300</v>
      </c>
      <c r="G1298" t="s">
        <v>301</v>
      </c>
      <c r="H1298" t="s">
        <v>302</v>
      </c>
      <c r="I1298">
        <v>0</v>
      </c>
      <c r="J1298">
        <v>0</v>
      </c>
      <c r="K1298">
        <v>0</v>
      </c>
      <c r="O1298">
        <f t="shared" si="897"/>
        <v>0</v>
      </c>
      <c r="P1298">
        <f t="shared" si="898"/>
        <v>0</v>
      </c>
      <c r="Q1298">
        <f t="shared" si="899"/>
        <v>0</v>
      </c>
      <c r="R1298">
        <f t="shared" si="900"/>
        <v>0</v>
      </c>
      <c r="S1298">
        <f t="shared" si="901"/>
        <v>0</v>
      </c>
      <c r="T1298">
        <f t="shared" si="902"/>
        <v>0</v>
      </c>
      <c r="U1298">
        <f t="shared" si="903"/>
        <v>0</v>
      </c>
      <c r="V1298">
        <f t="shared" si="904"/>
        <v>0</v>
      </c>
      <c r="W1298">
        <f t="shared" si="905"/>
        <v>0</v>
      </c>
      <c r="X1298">
        <f t="shared" si="906"/>
        <v>0</v>
      </c>
      <c r="Y1298">
        <f t="shared" si="907"/>
        <v>0</v>
      </c>
      <c r="AA1298">
        <v>44842498</v>
      </c>
      <c r="AB1298">
        <f t="shared" si="908"/>
        <v>585.96299999999997</v>
      </c>
      <c r="AC1298">
        <f t="shared" si="909"/>
        <v>0</v>
      </c>
      <c r="AD1298">
        <f t="shared" si="910"/>
        <v>459.18599999999998</v>
      </c>
      <c r="AE1298">
        <f t="shared" si="911"/>
        <v>139.13550000000001</v>
      </c>
      <c r="AF1298">
        <f t="shared" si="912"/>
        <v>126.777</v>
      </c>
      <c r="AG1298">
        <f t="shared" si="913"/>
        <v>0</v>
      </c>
      <c r="AH1298">
        <f t="shared" si="914"/>
        <v>11.340000000000002</v>
      </c>
      <c r="AI1298">
        <f t="shared" si="915"/>
        <v>0</v>
      </c>
      <c r="AJ1298">
        <f t="shared" si="916"/>
        <v>0</v>
      </c>
      <c r="AK1298">
        <v>558.05999999999995</v>
      </c>
      <c r="AL1298">
        <v>0</v>
      </c>
      <c r="AM1298">
        <v>437.32</v>
      </c>
      <c r="AN1298">
        <v>132.51</v>
      </c>
      <c r="AO1298">
        <v>120.74</v>
      </c>
      <c r="AP1298">
        <v>0</v>
      </c>
      <c r="AQ1298">
        <v>10.8</v>
      </c>
      <c r="AR1298">
        <v>0</v>
      </c>
      <c r="AS1298">
        <v>0</v>
      </c>
      <c r="AT1298">
        <v>94</v>
      </c>
      <c r="AU1298">
        <v>51</v>
      </c>
      <c r="AV1298">
        <v>1.0469999999999999</v>
      </c>
      <c r="AW1298">
        <v>1</v>
      </c>
      <c r="AZ1298">
        <v>1</v>
      </c>
      <c r="BA1298">
        <v>47.82</v>
      </c>
      <c r="BB1298">
        <v>22.24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0</v>
      </c>
      <c r="BI1298">
        <v>1</v>
      </c>
      <c r="BJ1298" t="s">
        <v>563</v>
      </c>
      <c r="BM1298">
        <v>10</v>
      </c>
      <c r="BN1298">
        <v>0</v>
      </c>
      <c r="BO1298" t="s">
        <v>300</v>
      </c>
      <c r="BP1298">
        <v>1</v>
      </c>
      <c r="BQ1298">
        <v>30</v>
      </c>
      <c r="BR1298">
        <v>0</v>
      </c>
      <c r="BS1298">
        <v>47.82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94</v>
      </c>
      <c r="CA1298">
        <v>51</v>
      </c>
      <c r="CB1298" t="s">
        <v>3</v>
      </c>
      <c r="CE1298">
        <v>30</v>
      </c>
      <c r="CF1298">
        <v>0</v>
      </c>
      <c r="CG1298">
        <v>0</v>
      </c>
      <c r="CM1298">
        <v>0</v>
      </c>
      <c r="CN1298" t="s">
        <v>1008</v>
      </c>
      <c r="CO1298">
        <v>0</v>
      </c>
      <c r="CP1298">
        <f t="shared" si="917"/>
        <v>0</v>
      </c>
      <c r="CQ1298">
        <f t="shared" si="918"/>
        <v>0</v>
      </c>
      <c r="CR1298">
        <f t="shared" si="919"/>
        <v>10692.32</v>
      </c>
      <c r="CS1298">
        <f t="shared" si="920"/>
        <v>6965.94</v>
      </c>
      <c r="CT1298">
        <f t="shared" si="921"/>
        <v>6347.63</v>
      </c>
      <c r="CU1298">
        <f t="shared" si="922"/>
        <v>0</v>
      </c>
      <c r="CV1298">
        <f t="shared" si="923"/>
        <v>11.87298</v>
      </c>
      <c r="CW1298">
        <f t="shared" si="924"/>
        <v>0</v>
      </c>
      <c r="CX1298">
        <f t="shared" si="925"/>
        <v>0</v>
      </c>
      <c r="CY1298">
        <f t="shared" si="926"/>
        <v>0</v>
      </c>
      <c r="CZ1298">
        <f t="shared" si="927"/>
        <v>0</v>
      </c>
      <c r="DC1298" t="s">
        <v>3</v>
      </c>
      <c r="DD1298" t="s">
        <v>3</v>
      </c>
      <c r="DE1298" t="s">
        <v>218</v>
      </c>
      <c r="DF1298" t="s">
        <v>218</v>
      </c>
      <c r="DG1298" t="s">
        <v>218</v>
      </c>
      <c r="DH1298" t="s">
        <v>3</v>
      </c>
      <c r="DI1298" t="s">
        <v>218</v>
      </c>
      <c r="DJ1298" t="s">
        <v>218</v>
      </c>
      <c r="DK1298" t="s">
        <v>3</v>
      </c>
      <c r="DL1298" t="s">
        <v>3</v>
      </c>
      <c r="DM1298" t="s">
        <v>3</v>
      </c>
      <c r="DN1298">
        <v>98</v>
      </c>
      <c r="DO1298">
        <v>77</v>
      </c>
      <c r="DP1298">
        <v>1.0469999999999999</v>
      </c>
      <c r="DQ1298">
        <v>1</v>
      </c>
      <c r="DU1298">
        <v>1013</v>
      </c>
      <c r="DV1298" t="s">
        <v>302</v>
      </c>
      <c r="DW1298" t="s">
        <v>302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40698440</v>
      </c>
      <c r="EF1298">
        <v>30</v>
      </c>
      <c r="EG1298" t="s">
        <v>17</v>
      </c>
      <c r="EH1298">
        <v>0</v>
      </c>
      <c r="EI1298" t="s">
        <v>3</v>
      </c>
      <c r="EJ1298">
        <v>1</v>
      </c>
      <c r="EK1298">
        <v>10</v>
      </c>
      <c r="EL1298" t="s">
        <v>304</v>
      </c>
      <c r="EM1298" t="s">
        <v>305</v>
      </c>
      <c r="EO1298" t="s">
        <v>213</v>
      </c>
      <c r="EQ1298">
        <v>0</v>
      </c>
      <c r="ER1298">
        <v>558.05999999999995</v>
      </c>
      <c r="ES1298">
        <v>0</v>
      </c>
      <c r="ET1298">
        <v>437.32</v>
      </c>
      <c r="EU1298">
        <v>132.51</v>
      </c>
      <c r="EV1298">
        <v>120.74</v>
      </c>
      <c r="EW1298">
        <v>10.8</v>
      </c>
      <c r="EX1298">
        <v>0</v>
      </c>
      <c r="EY1298">
        <v>0</v>
      </c>
      <c r="FQ1298">
        <v>0</v>
      </c>
      <c r="FR1298">
        <v>0</v>
      </c>
      <c r="FS1298">
        <v>0</v>
      </c>
      <c r="FX1298">
        <v>98</v>
      </c>
      <c r="FY1298">
        <v>77</v>
      </c>
      <c r="GA1298" t="s">
        <v>3</v>
      </c>
      <c r="GD1298">
        <v>0</v>
      </c>
      <c r="GF1298">
        <v>1053383920</v>
      </c>
      <c r="GG1298">
        <v>2</v>
      </c>
      <c r="GH1298">
        <v>1</v>
      </c>
      <c r="GI1298">
        <v>2</v>
      </c>
      <c r="GJ1298">
        <v>0</v>
      </c>
      <c r="GK1298">
        <f>ROUND(R1298*(R12)/100,2)</f>
        <v>0</v>
      </c>
      <c r="GL1298">
        <f t="shared" si="928"/>
        <v>0</v>
      </c>
      <c r="GM1298">
        <f t="shared" si="935"/>
        <v>0</v>
      </c>
      <c r="GN1298">
        <f t="shared" si="929"/>
        <v>0</v>
      </c>
      <c r="GO1298">
        <f t="shared" si="930"/>
        <v>0</v>
      </c>
      <c r="GP1298">
        <f t="shared" si="931"/>
        <v>0</v>
      </c>
      <c r="GR1298">
        <v>0</v>
      </c>
      <c r="GS1298">
        <v>3</v>
      </c>
      <c r="GT1298">
        <v>0</v>
      </c>
      <c r="GU1298" t="s">
        <v>3</v>
      </c>
      <c r="GV1298">
        <f t="shared" si="932"/>
        <v>0</v>
      </c>
      <c r="GW1298">
        <v>1</v>
      </c>
      <c r="GX1298">
        <f t="shared" si="933"/>
        <v>0</v>
      </c>
      <c r="HA1298">
        <v>0</v>
      </c>
      <c r="HB1298">
        <v>0</v>
      </c>
      <c r="HC1298">
        <f t="shared" si="934"/>
        <v>0</v>
      </c>
      <c r="HE1298" t="s">
        <v>3</v>
      </c>
      <c r="HF1298" t="s">
        <v>3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HS1298">
        <v>0</v>
      </c>
      <c r="IK1298">
        <v>0</v>
      </c>
    </row>
    <row r="1299" spans="1:245" x14ac:dyDescent="0.2">
      <c r="A1299">
        <v>17</v>
      </c>
      <c r="B1299">
        <v>1</v>
      </c>
      <c r="E1299" t="s">
        <v>306</v>
      </c>
      <c r="F1299" t="s">
        <v>136</v>
      </c>
      <c r="G1299" t="s">
        <v>307</v>
      </c>
      <c r="H1299" t="s">
        <v>61</v>
      </c>
      <c r="I1299">
        <v>0</v>
      </c>
      <c r="J1299">
        <v>0</v>
      </c>
      <c r="K1299">
        <v>0</v>
      </c>
      <c r="O1299">
        <f t="shared" si="897"/>
        <v>0</v>
      </c>
      <c r="P1299">
        <f t="shared" si="898"/>
        <v>0</v>
      </c>
      <c r="Q1299">
        <f t="shared" si="899"/>
        <v>0</v>
      </c>
      <c r="R1299">
        <f t="shared" si="900"/>
        <v>0</v>
      </c>
      <c r="S1299">
        <f t="shared" si="901"/>
        <v>0</v>
      </c>
      <c r="T1299">
        <f t="shared" si="902"/>
        <v>0</v>
      </c>
      <c r="U1299">
        <f t="shared" si="903"/>
        <v>0</v>
      </c>
      <c r="V1299">
        <f t="shared" si="904"/>
        <v>0</v>
      </c>
      <c r="W1299">
        <f t="shared" si="905"/>
        <v>0</v>
      </c>
      <c r="X1299">
        <f t="shared" si="906"/>
        <v>0</v>
      </c>
      <c r="Y1299">
        <f t="shared" si="907"/>
        <v>0</v>
      </c>
      <c r="AA1299">
        <v>44842498</v>
      </c>
      <c r="AB1299">
        <f t="shared" si="908"/>
        <v>104.99</v>
      </c>
      <c r="AC1299">
        <f t="shared" si="909"/>
        <v>104.99</v>
      </c>
      <c r="AD1299">
        <f t="shared" si="910"/>
        <v>0</v>
      </c>
      <c r="AE1299">
        <f t="shared" si="911"/>
        <v>0</v>
      </c>
      <c r="AF1299">
        <f t="shared" si="912"/>
        <v>0</v>
      </c>
      <c r="AG1299">
        <f t="shared" si="913"/>
        <v>0</v>
      </c>
      <c r="AH1299">
        <f t="shared" si="914"/>
        <v>0</v>
      </c>
      <c r="AI1299">
        <f t="shared" si="915"/>
        <v>0</v>
      </c>
      <c r="AJ1299">
        <f t="shared" si="916"/>
        <v>0</v>
      </c>
      <c r="AK1299">
        <v>104.99</v>
      </c>
      <c r="AL1299">
        <v>104.99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Z1299">
        <v>1</v>
      </c>
      <c r="BA1299">
        <v>1</v>
      </c>
      <c r="BB1299">
        <v>1</v>
      </c>
      <c r="BC1299">
        <v>8.91</v>
      </c>
      <c r="BD1299" t="s">
        <v>3</v>
      </c>
      <c r="BE1299" t="s">
        <v>3</v>
      </c>
      <c r="BF1299" t="s">
        <v>3</v>
      </c>
      <c r="BG1299" t="s">
        <v>3</v>
      </c>
      <c r="BH1299">
        <v>3</v>
      </c>
      <c r="BI1299">
        <v>1</v>
      </c>
      <c r="BJ1299" t="s">
        <v>138</v>
      </c>
      <c r="BM1299">
        <v>1617</v>
      </c>
      <c r="BN1299">
        <v>0</v>
      </c>
      <c r="BO1299" t="s">
        <v>136</v>
      </c>
      <c r="BP1299">
        <v>1</v>
      </c>
      <c r="BQ1299">
        <v>200</v>
      </c>
      <c r="BR1299">
        <v>0</v>
      </c>
      <c r="BS1299">
        <v>1</v>
      </c>
      <c r="BT1299">
        <v>1</v>
      </c>
      <c r="BU1299">
        <v>1</v>
      </c>
      <c r="BV1299">
        <v>1</v>
      </c>
      <c r="BW1299">
        <v>1</v>
      </c>
      <c r="BX1299">
        <v>1</v>
      </c>
      <c r="BY1299" t="s">
        <v>3</v>
      </c>
      <c r="BZ1299">
        <v>0</v>
      </c>
      <c r="CA1299">
        <v>0</v>
      </c>
      <c r="CB1299" t="s">
        <v>3</v>
      </c>
      <c r="CE1299">
        <v>30</v>
      </c>
      <c r="CF1299">
        <v>0</v>
      </c>
      <c r="CG1299">
        <v>0</v>
      </c>
      <c r="CM1299">
        <v>0</v>
      </c>
      <c r="CN1299" t="s">
        <v>1008</v>
      </c>
      <c r="CO1299">
        <v>0</v>
      </c>
      <c r="CP1299">
        <f t="shared" si="917"/>
        <v>0</v>
      </c>
      <c r="CQ1299">
        <f t="shared" si="918"/>
        <v>935.46</v>
      </c>
      <c r="CR1299">
        <f t="shared" si="919"/>
        <v>0</v>
      </c>
      <c r="CS1299">
        <f t="shared" si="920"/>
        <v>0</v>
      </c>
      <c r="CT1299">
        <f t="shared" si="921"/>
        <v>0</v>
      </c>
      <c r="CU1299">
        <f t="shared" si="922"/>
        <v>0</v>
      </c>
      <c r="CV1299">
        <f t="shared" si="923"/>
        <v>0</v>
      </c>
      <c r="CW1299">
        <f t="shared" si="924"/>
        <v>0</v>
      </c>
      <c r="CX1299">
        <f t="shared" si="925"/>
        <v>0</v>
      </c>
      <c r="CY1299">
        <f t="shared" si="926"/>
        <v>0</v>
      </c>
      <c r="CZ1299">
        <f t="shared" si="927"/>
        <v>0</v>
      </c>
      <c r="DC1299" t="s">
        <v>3</v>
      </c>
      <c r="DD1299" t="s">
        <v>3</v>
      </c>
      <c r="DE1299" t="s">
        <v>218</v>
      </c>
      <c r="DF1299" t="s">
        <v>218</v>
      </c>
      <c r="DG1299" t="s">
        <v>218</v>
      </c>
      <c r="DH1299" t="s">
        <v>3</v>
      </c>
      <c r="DI1299" t="s">
        <v>218</v>
      </c>
      <c r="DJ1299" t="s">
        <v>218</v>
      </c>
      <c r="DK1299" t="s">
        <v>3</v>
      </c>
      <c r="DL1299" t="s">
        <v>3</v>
      </c>
      <c r="DM1299" t="s">
        <v>3</v>
      </c>
      <c r="DN1299">
        <v>0</v>
      </c>
      <c r="DO1299">
        <v>0</v>
      </c>
      <c r="DP1299">
        <v>1</v>
      </c>
      <c r="DQ1299">
        <v>1</v>
      </c>
      <c r="DU1299">
        <v>1007</v>
      </c>
      <c r="DV1299" t="s">
        <v>61</v>
      </c>
      <c r="DW1299" t="s">
        <v>61</v>
      </c>
      <c r="DX1299">
        <v>1</v>
      </c>
      <c r="DZ1299" t="s">
        <v>3</v>
      </c>
      <c r="EA1299" t="s">
        <v>3</v>
      </c>
      <c r="EB1299" t="s">
        <v>3</v>
      </c>
      <c r="EC1299" t="s">
        <v>3</v>
      </c>
      <c r="EE1299">
        <v>40700003</v>
      </c>
      <c r="EF1299">
        <v>200</v>
      </c>
      <c r="EG1299" t="s">
        <v>237</v>
      </c>
      <c r="EH1299">
        <v>0</v>
      </c>
      <c r="EI1299" t="s">
        <v>3</v>
      </c>
      <c r="EJ1299">
        <v>1</v>
      </c>
      <c r="EK1299">
        <v>1617</v>
      </c>
      <c r="EL1299" t="s">
        <v>238</v>
      </c>
      <c r="EM1299" t="s">
        <v>239</v>
      </c>
      <c r="EO1299" t="s">
        <v>213</v>
      </c>
      <c r="EQ1299">
        <v>0</v>
      </c>
      <c r="ER1299">
        <v>104.99</v>
      </c>
      <c r="ES1299">
        <v>104.99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FQ1299">
        <v>0</v>
      </c>
      <c r="FR1299">
        <v>0</v>
      </c>
      <c r="FS1299">
        <v>0</v>
      </c>
      <c r="FX1299">
        <v>0</v>
      </c>
      <c r="FY1299">
        <v>0</v>
      </c>
      <c r="GA1299" t="s">
        <v>3</v>
      </c>
      <c r="GD1299">
        <v>0</v>
      </c>
      <c r="GF1299">
        <v>1656295289</v>
      </c>
      <c r="GG1299">
        <v>2</v>
      </c>
      <c r="GH1299">
        <v>1</v>
      </c>
      <c r="GI1299">
        <v>2</v>
      </c>
      <c r="GJ1299">
        <v>0</v>
      </c>
      <c r="GK1299">
        <f>ROUND(R1299*(R12)/100,2)</f>
        <v>0</v>
      </c>
      <c r="GL1299">
        <f t="shared" si="928"/>
        <v>0</v>
      </c>
      <c r="GM1299">
        <f t="shared" si="935"/>
        <v>0</v>
      </c>
      <c r="GN1299">
        <f t="shared" si="929"/>
        <v>0</v>
      </c>
      <c r="GO1299">
        <f t="shared" si="930"/>
        <v>0</v>
      </c>
      <c r="GP1299">
        <f t="shared" si="931"/>
        <v>0</v>
      </c>
      <c r="GR1299">
        <v>0</v>
      </c>
      <c r="GS1299">
        <v>3</v>
      </c>
      <c r="GT1299">
        <v>0</v>
      </c>
      <c r="GU1299" t="s">
        <v>3</v>
      </c>
      <c r="GV1299">
        <f t="shared" si="932"/>
        <v>0</v>
      </c>
      <c r="GW1299">
        <v>1</v>
      </c>
      <c r="GX1299">
        <f t="shared" si="933"/>
        <v>0</v>
      </c>
      <c r="HA1299">
        <v>0</v>
      </c>
      <c r="HB1299">
        <v>0</v>
      </c>
      <c r="HC1299">
        <f t="shared" si="934"/>
        <v>0</v>
      </c>
      <c r="HE1299" t="s">
        <v>3</v>
      </c>
      <c r="HF1299" t="s">
        <v>3</v>
      </c>
      <c r="HM1299" t="s">
        <v>3</v>
      </c>
      <c r="HN1299" t="s">
        <v>3</v>
      </c>
      <c r="HO1299" t="s">
        <v>3</v>
      </c>
      <c r="HP1299" t="s">
        <v>3</v>
      </c>
      <c r="HQ1299" t="s">
        <v>3</v>
      </c>
      <c r="HS1299">
        <v>0</v>
      </c>
      <c r="IK1299">
        <v>0</v>
      </c>
    </row>
    <row r="1300" spans="1:245" x14ac:dyDescent="0.2">
      <c r="A1300">
        <v>17</v>
      </c>
      <c r="B1300">
        <v>1</v>
      </c>
      <c r="E1300" t="s">
        <v>308</v>
      </c>
      <c r="F1300" t="s">
        <v>309</v>
      </c>
      <c r="G1300" t="s">
        <v>310</v>
      </c>
      <c r="H1300" t="s">
        <v>273</v>
      </c>
      <c r="I1300">
        <f>ROUND(0.75/100,9)</f>
        <v>7.4999999999999997E-3</v>
      </c>
      <c r="J1300">
        <v>0</v>
      </c>
      <c r="K1300">
        <f>ROUND(0.75/100,9)</f>
        <v>7.4999999999999997E-3</v>
      </c>
      <c r="O1300">
        <f t="shared" si="897"/>
        <v>493.98</v>
      </c>
      <c r="P1300">
        <f t="shared" si="898"/>
        <v>0</v>
      </c>
      <c r="Q1300">
        <f t="shared" si="899"/>
        <v>0</v>
      </c>
      <c r="R1300">
        <f t="shared" si="900"/>
        <v>0</v>
      </c>
      <c r="S1300">
        <f t="shared" si="901"/>
        <v>493.98</v>
      </c>
      <c r="T1300">
        <f t="shared" si="902"/>
        <v>0</v>
      </c>
      <c r="U1300">
        <f t="shared" si="903"/>
        <v>1.05198912</v>
      </c>
      <c r="V1300">
        <f t="shared" si="904"/>
        <v>0</v>
      </c>
      <c r="W1300">
        <f t="shared" si="905"/>
        <v>0</v>
      </c>
      <c r="X1300">
        <f t="shared" si="906"/>
        <v>429.76</v>
      </c>
      <c r="Y1300">
        <f t="shared" si="907"/>
        <v>202.53</v>
      </c>
      <c r="AA1300">
        <v>44842498</v>
      </c>
      <c r="AB1300">
        <f t="shared" si="908"/>
        <v>1103.6865</v>
      </c>
      <c r="AC1300">
        <f t="shared" si="909"/>
        <v>0</v>
      </c>
      <c r="AD1300">
        <f t="shared" si="910"/>
        <v>0</v>
      </c>
      <c r="AE1300">
        <f t="shared" si="911"/>
        <v>0</v>
      </c>
      <c r="AF1300">
        <f t="shared" si="912"/>
        <v>1103.6865</v>
      </c>
      <c r="AG1300">
        <f t="shared" si="913"/>
        <v>0</v>
      </c>
      <c r="AH1300">
        <f t="shared" si="914"/>
        <v>112.39200000000001</v>
      </c>
      <c r="AI1300">
        <f t="shared" si="915"/>
        <v>0</v>
      </c>
      <c r="AJ1300">
        <f t="shared" si="916"/>
        <v>0</v>
      </c>
      <c r="AK1300">
        <v>1051.1300000000001</v>
      </c>
      <c r="AL1300">
        <v>0</v>
      </c>
      <c r="AM1300">
        <v>0</v>
      </c>
      <c r="AN1300">
        <v>0</v>
      </c>
      <c r="AO1300">
        <v>1051.1300000000001</v>
      </c>
      <c r="AP1300">
        <v>0</v>
      </c>
      <c r="AQ1300">
        <v>107.04</v>
      </c>
      <c r="AR1300">
        <v>0</v>
      </c>
      <c r="AS1300">
        <v>0</v>
      </c>
      <c r="AT1300">
        <v>87</v>
      </c>
      <c r="AU1300">
        <v>41</v>
      </c>
      <c r="AV1300">
        <v>1.248</v>
      </c>
      <c r="AW1300">
        <v>1</v>
      </c>
      <c r="AZ1300">
        <v>1</v>
      </c>
      <c r="BA1300">
        <v>47.82</v>
      </c>
      <c r="BB1300">
        <v>1</v>
      </c>
      <c r="BC1300">
        <v>1</v>
      </c>
      <c r="BD1300" t="s">
        <v>3</v>
      </c>
      <c r="BE1300" t="s">
        <v>3</v>
      </c>
      <c r="BF1300" t="s">
        <v>3</v>
      </c>
      <c r="BG1300" t="s">
        <v>3</v>
      </c>
      <c r="BH1300">
        <v>0</v>
      </c>
      <c r="BI1300">
        <v>1</v>
      </c>
      <c r="BJ1300" t="s">
        <v>311</v>
      </c>
      <c r="BM1300">
        <v>16</v>
      </c>
      <c r="BN1300">
        <v>0</v>
      </c>
      <c r="BO1300" t="s">
        <v>309</v>
      </c>
      <c r="BP1300">
        <v>1</v>
      </c>
      <c r="BQ1300">
        <v>30</v>
      </c>
      <c r="BR1300">
        <v>0</v>
      </c>
      <c r="BS1300">
        <v>47.82</v>
      </c>
      <c r="BT1300">
        <v>1</v>
      </c>
      <c r="BU1300">
        <v>1</v>
      </c>
      <c r="BV1300">
        <v>1</v>
      </c>
      <c r="BW1300">
        <v>1</v>
      </c>
      <c r="BX1300">
        <v>1</v>
      </c>
      <c r="BY1300" t="s">
        <v>3</v>
      </c>
      <c r="BZ1300">
        <v>87</v>
      </c>
      <c r="CA1300">
        <v>41</v>
      </c>
      <c r="CB1300" t="s">
        <v>3</v>
      </c>
      <c r="CE1300">
        <v>30</v>
      </c>
      <c r="CF1300">
        <v>0</v>
      </c>
      <c r="CG1300">
        <v>0</v>
      </c>
      <c r="CM1300">
        <v>0</v>
      </c>
      <c r="CN1300" t="s">
        <v>1008</v>
      </c>
      <c r="CO1300">
        <v>0</v>
      </c>
      <c r="CP1300">
        <f t="shared" si="917"/>
        <v>493.98</v>
      </c>
      <c r="CQ1300">
        <f t="shared" si="918"/>
        <v>0</v>
      </c>
      <c r="CR1300">
        <f t="shared" si="919"/>
        <v>0</v>
      </c>
      <c r="CS1300">
        <f t="shared" si="920"/>
        <v>0</v>
      </c>
      <c r="CT1300">
        <f t="shared" si="921"/>
        <v>65867.27</v>
      </c>
      <c r="CU1300">
        <f t="shared" si="922"/>
        <v>0</v>
      </c>
      <c r="CV1300">
        <f t="shared" si="923"/>
        <v>140.26521600000001</v>
      </c>
      <c r="CW1300">
        <f t="shared" si="924"/>
        <v>0</v>
      </c>
      <c r="CX1300">
        <f t="shared" si="925"/>
        <v>0</v>
      </c>
      <c r="CY1300">
        <f t="shared" si="926"/>
        <v>429.76260000000002</v>
      </c>
      <c r="CZ1300">
        <f t="shared" si="927"/>
        <v>202.5318</v>
      </c>
      <c r="DC1300" t="s">
        <v>3</v>
      </c>
      <c r="DD1300" t="s">
        <v>3</v>
      </c>
      <c r="DE1300" t="s">
        <v>218</v>
      </c>
      <c r="DF1300" t="s">
        <v>218</v>
      </c>
      <c r="DG1300" t="s">
        <v>218</v>
      </c>
      <c r="DH1300" t="s">
        <v>3</v>
      </c>
      <c r="DI1300" t="s">
        <v>218</v>
      </c>
      <c r="DJ1300" t="s">
        <v>218</v>
      </c>
      <c r="DK1300" t="s">
        <v>3</v>
      </c>
      <c r="DL1300" t="s">
        <v>3</v>
      </c>
      <c r="DM1300" t="s">
        <v>3</v>
      </c>
      <c r="DN1300">
        <v>105</v>
      </c>
      <c r="DO1300">
        <v>77</v>
      </c>
      <c r="DP1300">
        <v>1.248</v>
      </c>
      <c r="DQ1300">
        <v>1</v>
      </c>
      <c r="DU1300">
        <v>1013</v>
      </c>
      <c r="DV1300" t="s">
        <v>273</v>
      </c>
      <c r="DW1300" t="s">
        <v>273</v>
      </c>
      <c r="DX1300">
        <v>1</v>
      </c>
      <c r="DZ1300" t="s">
        <v>3</v>
      </c>
      <c r="EA1300" t="s">
        <v>3</v>
      </c>
      <c r="EB1300" t="s">
        <v>3</v>
      </c>
      <c r="EC1300" t="s">
        <v>3</v>
      </c>
      <c r="EE1300">
        <v>40698446</v>
      </c>
      <c r="EF1300">
        <v>30</v>
      </c>
      <c r="EG1300" t="s">
        <v>17</v>
      </c>
      <c r="EH1300">
        <v>0</v>
      </c>
      <c r="EI1300" t="s">
        <v>3</v>
      </c>
      <c r="EJ1300">
        <v>1</v>
      </c>
      <c r="EK1300">
        <v>16</v>
      </c>
      <c r="EL1300" t="s">
        <v>290</v>
      </c>
      <c r="EM1300" t="s">
        <v>291</v>
      </c>
      <c r="EO1300" t="s">
        <v>213</v>
      </c>
      <c r="EQ1300">
        <v>0</v>
      </c>
      <c r="ER1300">
        <v>1051.1300000000001</v>
      </c>
      <c r="ES1300">
        <v>0</v>
      </c>
      <c r="ET1300">
        <v>0</v>
      </c>
      <c r="EU1300">
        <v>0</v>
      </c>
      <c r="EV1300">
        <v>1051.1300000000001</v>
      </c>
      <c r="EW1300">
        <v>107.04</v>
      </c>
      <c r="EX1300">
        <v>0</v>
      </c>
      <c r="EY1300">
        <v>0</v>
      </c>
      <c r="FQ1300">
        <v>0</v>
      </c>
      <c r="FR1300">
        <v>0</v>
      </c>
      <c r="FS1300">
        <v>0</v>
      </c>
      <c r="FX1300">
        <v>105</v>
      </c>
      <c r="FY1300">
        <v>77</v>
      </c>
      <c r="GA1300" t="s">
        <v>3</v>
      </c>
      <c r="GD1300">
        <v>0</v>
      </c>
      <c r="GF1300">
        <v>1725378853</v>
      </c>
      <c r="GG1300">
        <v>2</v>
      </c>
      <c r="GH1300">
        <v>1</v>
      </c>
      <c r="GI1300">
        <v>2</v>
      </c>
      <c r="GJ1300">
        <v>0</v>
      </c>
      <c r="GK1300">
        <f>ROUND(R1300*(R12)/100,2)</f>
        <v>0</v>
      </c>
      <c r="GL1300">
        <f t="shared" si="928"/>
        <v>0</v>
      </c>
      <c r="GM1300">
        <f t="shared" si="935"/>
        <v>1126.27</v>
      </c>
      <c r="GN1300">
        <f t="shared" si="929"/>
        <v>1126.27</v>
      </c>
      <c r="GO1300">
        <f t="shared" si="930"/>
        <v>0</v>
      </c>
      <c r="GP1300">
        <f t="shared" si="931"/>
        <v>0</v>
      </c>
      <c r="GR1300">
        <v>0</v>
      </c>
      <c r="GS1300">
        <v>3</v>
      </c>
      <c r="GT1300">
        <v>0</v>
      </c>
      <c r="GU1300" t="s">
        <v>3</v>
      </c>
      <c r="GV1300">
        <f t="shared" si="932"/>
        <v>0</v>
      </c>
      <c r="GW1300">
        <v>1</v>
      </c>
      <c r="GX1300">
        <f t="shared" si="933"/>
        <v>0</v>
      </c>
      <c r="HA1300">
        <v>0</v>
      </c>
      <c r="HB1300">
        <v>0</v>
      </c>
      <c r="HC1300">
        <f t="shared" si="934"/>
        <v>0</v>
      </c>
      <c r="HE1300" t="s">
        <v>3</v>
      </c>
      <c r="HF1300" t="s">
        <v>3</v>
      </c>
      <c r="HM1300" t="s">
        <v>3</v>
      </c>
      <c r="HN1300" t="s">
        <v>3</v>
      </c>
      <c r="HO1300" t="s">
        <v>3</v>
      </c>
      <c r="HP1300" t="s">
        <v>3</v>
      </c>
      <c r="HQ1300" t="s">
        <v>3</v>
      </c>
      <c r="HS1300">
        <v>0</v>
      </c>
      <c r="IK1300">
        <v>0</v>
      </c>
    </row>
    <row r="1301" spans="1:245" x14ac:dyDescent="0.2">
      <c r="A1301">
        <v>17</v>
      </c>
      <c r="B1301">
        <v>1</v>
      </c>
      <c r="D1301">
        <f>ROW(EtalonRes!A175)</f>
        <v>175</v>
      </c>
      <c r="E1301" t="s">
        <v>312</v>
      </c>
      <c r="F1301" t="s">
        <v>313</v>
      </c>
      <c r="G1301" t="s">
        <v>314</v>
      </c>
      <c r="H1301" t="s">
        <v>273</v>
      </c>
      <c r="I1301">
        <v>0</v>
      </c>
      <c r="J1301">
        <v>0</v>
      </c>
      <c r="K1301">
        <v>0</v>
      </c>
      <c r="O1301">
        <f t="shared" si="897"/>
        <v>0</v>
      </c>
      <c r="P1301">
        <f t="shared" si="898"/>
        <v>0</v>
      </c>
      <c r="Q1301">
        <f t="shared" si="899"/>
        <v>0</v>
      </c>
      <c r="R1301">
        <f t="shared" si="900"/>
        <v>0</v>
      </c>
      <c r="S1301">
        <f t="shared" si="901"/>
        <v>0</v>
      </c>
      <c r="T1301">
        <f t="shared" si="902"/>
        <v>0</v>
      </c>
      <c r="U1301">
        <f t="shared" si="903"/>
        <v>0</v>
      </c>
      <c r="V1301">
        <f t="shared" si="904"/>
        <v>0</v>
      </c>
      <c r="W1301">
        <f t="shared" si="905"/>
        <v>0</v>
      </c>
      <c r="X1301">
        <f t="shared" si="906"/>
        <v>0</v>
      </c>
      <c r="Y1301">
        <f t="shared" si="907"/>
        <v>0</v>
      </c>
      <c r="AA1301">
        <v>44842498</v>
      </c>
      <c r="AB1301">
        <f t="shared" si="908"/>
        <v>834.89700000000005</v>
      </c>
      <c r="AC1301">
        <f t="shared" si="909"/>
        <v>0</v>
      </c>
      <c r="AD1301">
        <f t="shared" si="910"/>
        <v>0</v>
      </c>
      <c r="AE1301">
        <f t="shared" si="911"/>
        <v>0</v>
      </c>
      <c r="AF1301">
        <f t="shared" si="912"/>
        <v>834.89700000000005</v>
      </c>
      <c r="AG1301">
        <f t="shared" si="913"/>
        <v>0</v>
      </c>
      <c r="AH1301">
        <f t="shared" si="914"/>
        <v>87.15</v>
      </c>
      <c r="AI1301">
        <f t="shared" si="915"/>
        <v>0</v>
      </c>
      <c r="AJ1301">
        <f t="shared" si="916"/>
        <v>0</v>
      </c>
      <c r="AK1301">
        <v>795.14</v>
      </c>
      <c r="AL1301">
        <v>0</v>
      </c>
      <c r="AM1301">
        <v>0</v>
      </c>
      <c r="AN1301">
        <v>0</v>
      </c>
      <c r="AO1301">
        <v>795.14</v>
      </c>
      <c r="AP1301">
        <v>0</v>
      </c>
      <c r="AQ1301">
        <v>83</v>
      </c>
      <c r="AR1301">
        <v>0</v>
      </c>
      <c r="AS1301">
        <v>0</v>
      </c>
      <c r="AT1301">
        <v>75</v>
      </c>
      <c r="AU1301">
        <v>41</v>
      </c>
      <c r="AV1301">
        <v>1.248</v>
      </c>
      <c r="AW1301">
        <v>1</v>
      </c>
      <c r="AZ1301">
        <v>1</v>
      </c>
      <c r="BA1301">
        <v>47.82</v>
      </c>
      <c r="BB1301">
        <v>1</v>
      </c>
      <c r="BC1301">
        <v>1</v>
      </c>
      <c r="BD1301" t="s">
        <v>3</v>
      </c>
      <c r="BE1301" t="s">
        <v>3</v>
      </c>
      <c r="BF1301" t="s">
        <v>3</v>
      </c>
      <c r="BG1301" t="s">
        <v>3</v>
      </c>
      <c r="BH1301">
        <v>0</v>
      </c>
      <c r="BI1301">
        <v>1</v>
      </c>
      <c r="BJ1301" t="s">
        <v>315</v>
      </c>
      <c r="BM1301">
        <v>393</v>
      </c>
      <c r="BN1301">
        <v>0</v>
      </c>
      <c r="BO1301" t="s">
        <v>313</v>
      </c>
      <c r="BP1301">
        <v>1</v>
      </c>
      <c r="BQ1301">
        <v>60</v>
      </c>
      <c r="BR1301">
        <v>0</v>
      </c>
      <c r="BS1301">
        <v>47.82</v>
      </c>
      <c r="BT1301">
        <v>1</v>
      </c>
      <c r="BU1301">
        <v>1</v>
      </c>
      <c r="BV1301">
        <v>1</v>
      </c>
      <c r="BW1301">
        <v>1</v>
      </c>
      <c r="BX1301">
        <v>1</v>
      </c>
      <c r="BY1301" t="s">
        <v>3</v>
      </c>
      <c r="BZ1301">
        <v>75</v>
      </c>
      <c r="CA1301">
        <v>41</v>
      </c>
      <c r="CB1301" t="s">
        <v>3</v>
      </c>
      <c r="CE1301">
        <v>30</v>
      </c>
      <c r="CF1301">
        <v>0</v>
      </c>
      <c r="CG1301">
        <v>0</v>
      </c>
      <c r="CM1301">
        <v>0</v>
      </c>
      <c r="CN1301" t="s">
        <v>1008</v>
      </c>
      <c r="CO1301">
        <v>0</v>
      </c>
      <c r="CP1301">
        <f t="shared" si="917"/>
        <v>0</v>
      </c>
      <c r="CQ1301">
        <f t="shared" si="918"/>
        <v>0</v>
      </c>
      <c r="CR1301">
        <f t="shared" si="919"/>
        <v>0</v>
      </c>
      <c r="CS1301">
        <f t="shared" si="920"/>
        <v>0</v>
      </c>
      <c r="CT1301">
        <f t="shared" si="921"/>
        <v>49826.05</v>
      </c>
      <c r="CU1301">
        <f t="shared" si="922"/>
        <v>0</v>
      </c>
      <c r="CV1301">
        <f t="shared" si="923"/>
        <v>108.76320000000001</v>
      </c>
      <c r="CW1301">
        <f t="shared" si="924"/>
        <v>0</v>
      </c>
      <c r="CX1301">
        <f t="shared" si="925"/>
        <v>0</v>
      </c>
      <c r="CY1301">
        <f t="shared" si="926"/>
        <v>0</v>
      </c>
      <c r="CZ1301">
        <f t="shared" si="927"/>
        <v>0</v>
      </c>
      <c r="DC1301" t="s">
        <v>3</v>
      </c>
      <c r="DD1301" t="s">
        <v>3</v>
      </c>
      <c r="DE1301" t="s">
        <v>218</v>
      </c>
      <c r="DF1301" t="s">
        <v>218</v>
      </c>
      <c r="DG1301" t="s">
        <v>218</v>
      </c>
      <c r="DH1301" t="s">
        <v>3</v>
      </c>
      <c r="DI1301" t="s">
        <v>218</v>
      </c>
      <c r="DJ1301" t="s">
        <v>218</v>
      </c>
      <c r="DK1301" t="s">
        <v>3</v>
      </c>
      <c r="DL1301" t="s">
        <v>3</v>
      </c>
      <c r="DM1301" t="s">
        <v>3</v>
      </c>
      <c r="DN1301">
        <v>91</v>
      </c>
      <c r="DO1301">
        <v>67</v>
      </c>
      <c r="DP1301">
        <v>1.248</v>
      </c>
      <c r="DQ1301">
        <v>1</v>
      </c>
      <c r="DU1301">
        <v>1013</v>
      </c>
      <c r="DV1301" t="s">
        <v>273</v>
      </c>
      <c r="DW1301" t="s">
        <v>273</v>
      </c>
      <c r="DX1301">
        <v>1</v>
      </c>
      <c r="DZ1301" t="s">
        <v>3</v>
      </c>
      <c r="EA1301" t="s">
        <v>3</v>
      </c>
      <c r="EB1301" t="s">
        <v>3</v>
      </c>
      <c r="EC1301" t="s">
        <v>3</v>
      </c>
      <c r="EE1301">
        <v>40698779</v>
      </c>
      <c r="EF1301">
        <v>60</v>
      </c>
      <c r="EG1301" t="s">
        <v>33</v>
      </c>
      <c r="EH1301">
        <v>0</v>
      </c>
      <c r="EI1301" t="s">
        <v>3</v>
      </c>
      <c r="EJ1301">
        <v>1</v>
      </c>
      <c r="EK1301">
        <v>393</v>
      </c>
      <c r="EL1301" t="s">
        <v>316</v>
      </c>
      <c r="EM1301" t="s">
        <v>317</v>
      </c>
      <c r="EO1301" t="s">
        <v>213</v>
      </c>
      <c r="EQ1301">
        <v>0</v>
      </c>
      <c r="ER1301">
        <v>795.14</v>
      </c>
      <c r="ES1301">
        <v>0</v>
      </c>
      <c r="ET1301">
        <v>0</v>
      </c>
      <c r="EU1301">
        <v>0</v>
      </c>
      <c r="EV1301">
        <v>795.14</v>
      </c>
      <c r="EW1301">
        <v>83</v>
      </c>
      <c r="EX1301">
        <v>0</v>
      </c>
      <c r="EY1301">
        <v>0</v>
      </c>
      <c r="FQ1301">
        <v>0</v>
      </c>
      <c r="FR1301">
        <v>0</v>
      </c>
      <c r="FS1301">
        <v>0</v>
      </c>
      <c r="FX1301">
        <v>91</v>
      </c>
      <c r="FY1301">
        <v>67</v>
      </c>
      <c r="GA1301" t="s">
        <v>3</v>
      </c>
      <c r="GD1301">
        <v>0</v>
      </c>
      <c r="GF1301">
        <v>2144161260</v>
      </c>
      <c r="GG1301">
        <v>2</v>
      </c>
      <c r="GH1301">
        <v>1</v>
      </c>
      <c r="GI1301">
        <v>2</v>
      </c>
      <c r="GJ1301">
        <v>0</v>
      </c>
      <c r="GK1301">
        <f>ROUND(R1301*(R12)/100,2)</f>
        <v>0</v>
      </c>
      <c r="GL1301">
        <f t="shared" si="928"/>
        <v>0</v>
      </c>
      <c r="GM1301">
        <f t="shared" si="935"/>
        <v>0</v>
      </c>
      <c r="GN1301">
        <f t="shared" si="929"/>
        <v>0</v>
      </c>
      <c r="GO1301">
        <f t="shared" si="930"/>
        <v>0</v>
      </c>
      <c r="GP1301">
        <f t="shared" si="931"/>
        <v>0</v>
      </c>
      <c r="GR1301">
        <v>0</v>
      </c>
      <c r="GS1301">
        <v>3</v>
      </c>
      <c r="GT1301">
        <v>0</v>
      </c>
      <c r="GU1301" t="s">
        <v>3</v>
      </c>
      <c r="GV1301">
        <f t="shared" si="932"/>
        <v>0</v>
      </c>
      <c r="GW1301">
        <v>1</v>
      </c>
      <c r="GX1301">
        <f t="shared" si="933"/>
        <v>0</v>
      </c>
      <c r="HA1301">
        <v>0</v>
      </c>
      <c r="HB1301">
        <v>0</v>
      </c>
      <c r="HC1301">
        <f t="shared" si="934"/>
        <v>0</v>
      </c>
      <c r="HE1301" t="s">
        <v>3</v>
      </c>
      <c r="HF1301" t="s">
        <v>3</v>
      </c>
      <c r="HM1301" t="s">
        <v>3</v>
      </c>
      <c r="HN1301" t="s">
        <v>3</v>
      </c>
      <c r="HO1301" t="s">
        <v>3</v>
      </c>
      <c r="HP1301" t="s">
        <v>3</v>
      </c>
      <c r="HQ1301" t="s">
        <v>3</v>
      </c>
      <c r="HS1301">
        <v>0</v>
      </c>
      <c r="IK1301">
        <v>0</v>
      </c>
    </row>
    <row r="1302" spans="1:245" x14ac:dyDescent="0.2">
      <c r="A1302">
        <v>17</v>
      </c>
      <c r="B1302">
        <v>1</v>
      </c>
      <c r="E1302" t="s">
        <v>318</v>
      </c>
      <c r="F1302" t="s">
        <v>136</v>
      </c>
      <c r="G1302" t="s">
        <v>182</v>
      </c>
      <c r="H1302" t="s">
        <v>61</v>
      </c>
      <c r="I1302">
        <v>0.57999999999999996</v>
      </c>
      <c r="J1302">
        <v>0</v>
      </c>
      <c r="K1302">
        <v>0.57999999999999996</v>
      </c>
      <c r="O1302">
        <f t="shared" si="897"/>
        <v>542.53</v>
      </c>
      <c r="P1302">
        <f t="shared" si="898"/>
        <v>542.53</v>
      </c>
      <c r="Q1302">
        <f t="shared" si="899"/>
        <v>0</v>
      </c>
      <c r="R1302">
        <f t="shared" si="900"/>
        <v>0</v>
      </c>
      <c r="S1302">
        <f t="shared" si="901"/>
        <v>0</v>
      </c>
      <c r="T1302">
        <f t="shared" si="902"/>
        <v>0</v>
      </c>
      <c r="U1302">
        <f t="shared" si="903"/>
        <v>0</v>
      </c>
      <c r="V1302">
        <f t="shared" si="904"/>
        <v>0</v>
      </c>
      <c r="W1302">
        <f t="shared" si="905"/>
        <v>0</v>
      </c>
      <c r="X1302">
        <f t="shared" si="906"/>
        <v>0</v>
      </c>
      <c r="Y1302">
        <f t="shared" si="907"/>
        <v>0</v>
      </c>
      <c r="AA1302">
        <v>44842498</v>
      </c>
      <c r="AB1302">
        <f t="shared" si="908"/>
        <v>104.99</v>
      </c>
      <c r="AC1302">
        <f t="shared" si="909"/>
        <v>104.99</v>
      </c>
      <c r="AD1302">
        <f t="shared" si="910"/>
        <v>0</v>
      </c>
      <c r="AE1302">
        <f t="shared" si="911"/>
        <v>0</v>
      </c>
      <c r="AF1302">
        <f t="shared" si="912"/>
        <v>0</v>
      </c>
      <c r="AG1302">
        <f t="shared" si="913"/>
        <v>0</v>
      </c>
      <c r="AH1302">
        <f t="shared" si="914"/>
        <v>0</v>
      </c>
      <c r="AI1302">
        <f t="shared" si="915"/>
        <v>0</v>
      </c>
      <c r="AJ1302">
        <f t="shared" si="916"/>
        <v>0</v>
      </c>
      <c r="AK1302">
        <v>104.99</v>
      </c>
      <c r="AL1302">
        <v>104.99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Z1302">
        <v>1</v>
      </c>
      <c r="BA1302">
        <v>1</v>
      </c>
      <c r="BB1302">
        <v>1</v>
      </c>
      <c r="BC1302">
        <v>8.91</v>
      </c>
      <c r="BD1302" t="s">
        <v>3</v>
      </c>
      <c r="BE1302" t="s">
        <v>3</v>
      </c>
      <c r="BF1302" t="s">
        <v>3</v>
      </c>
      <c r="BG1302" t="s">
        <v>3</v>
      </c>
      <c r="BH1302">
        <v>3</v>
      </c>
      <c r="BI1302">
        <v>1</v>
      </c>
      <c r="BJ1302" t="s">
        <v>183</v>
      </c>
      <c r="BM1302">
        <v>1617</v>
      </c>
      <c r="BN1302">
        <v>0</v>
      </c>
      <c r="BO1302" t="s">
        <v>136</v>
      </c>
      <c r="BP1302">
        <v>1</v>
      </c>
      <c r="BQ1302">
        <v>200</v>
      </c>
      <c r="BR1302">
        <v>0</v>
      </c>
      <c r="BS1302">
        <v>1</v>
      </c>
      <c r="BT1302">
        <v>1</v>
      </c>
      <c r="BU1302">
        <v>1</v>
      </c>
      <c r="BV1302">
        <v>1</v>
      </c>
      <c r="BW1302">
        <v>1</v>
      </c>
      <c r="BX1302">
        <v>1</v>
      </c>
      <c r="BY1302" t="s">
        <v>3</v>
      </c>
      <c r="BZ1302">
        <v>0</v>
      </c>
      <c r="CA1302">
        <v>0</v>
      </c>
      <c r="CB1302" t="s">
        <v>3</v>
      </c>
      <c r="CE1302">
        <v>30</v>
      </c>
      <c r="CF1302">
        <v>0</v>
      </c>
      <c r="CG1302">
        <v>0</v>
      </c>
      <c r="CM1302">
        <v>0</v>
      </c>
      <c r="CN1302" t="s">
        <v>1008</v>
      </c>
      <c r="CO1302">
        <v>0</v>
      </c>
      <c r="CP1302">
        <f t="shared" si="917"/>
        <v>542.53</v>
      </c>
      <c r="CQ1302">
        <f t="shared" si="918"/>
        <v>935.46</v>
      </c>
      <c r="CR1302">
        <f t="shared" si="919"/>
        <v>0</v>
      </c>
      <c r="CS1302">
        <f t="shared" si="920"/>
        <v>0</v>
      </c>
      <c r="CT1302">
        <f t="shared" si="921"/>
        <v>0</v>
      </c>
      <c r="CU1302">
        <f t="shared" si="922"/>
        <v>0</v>
      </c>
      <c r="CV1302">
        <f t="shared" si="923"/>
        <v>0</v>
      </c>
      <c r="CW1302">
        <f t="shared" si="924"/>
        <v>0</v>
      </c>
      <c r="CX1302">
        <f t="shared" si="925"/>
        <v>0</v>
      </c>
      <c r="CY1302">
        <f t="shared" si="926"/>
        <v>0</v>
      </c>
      <c r="CZ1302">
        <f t="shared" si="927"/>
        <v>0</v>
      </c>
      <c r="DC1302" t="s">
        <v>3</v>
      </c>
      <c r="DD1302" t="s">
        <v>3</v>
      </c>
      <c r="DE1302" t="s">
        <v>218</v>
      </c>
      <c r="DF1302" t="s">
        <v>218</v>
      </c>
      <c r="DG1302" t="s">
        <v>218</v>
      </c>
      <c r="DH1302" t="s">
        <v>3</v>
      </c>
      <c r="DI1302" t="s">
        <v>218</v>
      </c>
      <c r="DJ1302" t="s">
        <v>218</v>
      </c>
      <c r="DK1302" t="s">
        <v>3</v>
      </c>
      <c r="DL1302" t="s">
        <v>3</v>
      </c>
      <c r="DM1302" t="s">
        <v>3</v>
      </c>
      <c r="DN1302">
        <v>0</v>
      </c>
      <c r="DO1302">
        <v>0</v>
      </c>
      <c r="DP1302">
        <v>1</v>
      </c>
      <c r="DQ1302">
        <v>1</v>
      </c>
      <c r="DU1302">
        <v>1007</v>
      </c>
      <c r="DV1302" t="s">
        <v>61</v>
      </c>
      <c r="DW1302" t="s">
        <v>61</v>
      </c>
      <c r="DX1302">
        <v>1</v>
      </c>
      <c r="DZ1302" t="s">
        <v>3</v>
      </c>
      <c r="EA1302" t="s">
        <v>3</v>
      </c>
      <c r="EB1302" t="s">
        <v>3</v>
      </c>
      <c r="EC1302" t="s">
        <v>3</v>
      </c>
      <c r="EE1302">
        <v>40700003</v>
      </c>
      <c r="EF1302">
        <v>200</v>
      </c>
      <c r="EG1302" t="s">
        <v>237</v>
      </c>
      <c r="EH1302">
        <v>0</v>
      </c>
      <c r="EI1302" t="s">
        <v>3</v>
      </c>
      <c r="EJ1302">
        <v>1</v>
      </c>
      <c r="EK1302">
        <v>1617</v>
      </c>
      <c r="EL1302" t="s">
        <v>238</v>
      </c>
      <c r="EM1302" t="s">
        <v>239</v>
      </c>
      <c r="EO1302" t="s">
        <v>213</v>
      </c>
      <c r="EQ1302">
        <v>0</v>
      </c>
      <c r="ER1302">
        <v>104.99</v>
      </c>
      <c r="ES1302">
        <v>104.99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FQ1302">
        <v>0</v>
      </c>
      <c r="FR1302">
        <v>0</v>
      </c>
      <c r="FS1302">
        <v>0</v>
      </c>
      <c r="FX1302">
        <v>0</v>
      </c>
      <c r="FY1302">
        <v>0</v>
      </c>
      <c r="GA1302" t="s">
        <v>3</v>
      </c>
      <c r="GD1302">
        <v>0</v>
      </c>
      <c r="GF1302">
        <v>2069056849</v>
      </c>
      <c r="GG1302">
        <v>2</v>
      </c>
      <c r="GH1302">
        <v>1</v>
      </c>
      <c r="GI1302">
        <v>2</v>
      </c>
      <c r="GJ1302">
        <v>0</v>
      </c>
      <c r="GK1302">
        <f>ROUND(R1302*(R12)/100,2)</f>
        <v>0</v>
      </c>
      <c r="GL1302">
        <f t="shared" si="928"/>
        <v>0</v>
      </c>
      <c r="GM1302">
        <f t="shared" si="935"/>
        <v>542.53</v>
      </c>
      <c r="GN1302">
        <f t="shared" si="929"/>
        <v>542.53</v>
      </c>
      <c r="GO1302">
        <f t="shared" si="930"/>
        <v>0</v>
      </c>
      <c r="GP1302">
        <f t="shared" si="931"/>
        <v>0</v>
      </c>
      <c r="GR1302">
        <v>0</v>
      </c>
      <c r="GS1302">
        <v>0</v>
      </c>
      <c r="GT1302">
        <v>0</v>
      </c>
      <c r="GU1302" t="s">
        <v>3</v>
      </c>
      <c r="GV1302">
        <f t="shared" si="932"/>
        <v>0</v>
      </c>
      <c r="GW1302">
        <v>1</v>
      </c>
      <c r="GX1302">
        <f t="shared" si="933"/>
        <v>0</v>
      </c>
      <c r="HA1302">
        <v>0</v>
      </c>
      <c r="HB1302">
        <v>0</v>
      </c>
      <c r="HC1302">
        <f t="shared" si="934"/>
        <v>0</v>
      </c>
      <c r="HE1302" t="s">
        <v>3</v>
      </c>
      <c r="HF1302" t="s">
        <v>3</v>
      </c>
      <c r="HM1302" t="s">
        <v>3</v>
      </c>
      <c r="HN1302" t="s">
        <v>3</v>
      </c>
      <c r="HO1302" t="s">
        <v>3</v>
      </c>
      <c r="HP1302" t="s">
        <v>3</v>
      </c>
      <c r="HQ1302" t="s">
        <v>3</v>
      </c>
      <c r="HS1302">
        <v>0</v>
      </c>
      <c r="IK1302">
        <v>0</v>
      </c>
    </row>
    <row r="1303" spans="1:245" x14ac:dyDescent="0.2">
      <c r="A1303">
        <v>17</v>
      </c>
      <c r="B1303">
        <v>1</v>
      </c>
      <c r="C1303">
        <f>ROW(SmtRes!A30)</f>
        <v>30</v>
      </c>
      <c r="D1303">
        <f>ROW(EtalonRes!A181)</f>
        <v>181</v>
      </c>
      <c r="E1303" t="s">
        <v>490</v>
      </c>
      <c r="F1303" t="s">
        <v>623</v>
      </c>
      <c r="G1303" t="s">
        <v>624</v>
      </c>
      <c r="H1303" t="s">
        <v>625</v>
      </c>
      <c r="I1303">
        <f>ROUND(0.24/100,9)</f>
        <v>2.3999999999999998E-3</v>
      </c>
      <c r="J1303">
        <v>0</v>
      </c>
      <c r="K1303">
        <f>ROUND(0.24/100,9)</f>
        <v>2.3999999999999998E-3</v>
      </c>
      <c r="O1303">
        <f t="shared" si="897"/>
        <v>208.64</v>
      </c>
      <c r="P1303">
        <f t="shared" si="898"/>
        <v>34.06</v>
      </c>
      <c r="Q1303">
        <f t="shared" si="899"/>
        <v>0.52</v>
      </c>
      <c r="R1303">
        <f t="shared" si="900"/>
        <v>0</v>
      </c>
      <c r="S1303">
        <f t="shared" si="901"/>
        <v>174.06</v>
      </c>
      <c r="T1303">
        <f t="shared" si="902"/>
        <v>0</v>
      </c>
      <c r="U1303">
        <f t="shared" si="903"/>
        <v>0.35618939999999999</v>
      </c>
      <c r="V1303">
        <f t="shared" si="904"/>
        <v>0</v>
      </c>
      <c r="W1303">
        <f t="shared" si="905"/>
        <v>0</v>
      </c>
      <c r="X1303">
        <f t="shared" si="906"/>
        <v>163.62</v>
      </c>
      <c r="Y1303">
        <f t="shared" si="907"/>
        <v>114.88</v>
      </c>
      <c r="AA1303">
        <v>44842498</v>
      </c>
      <c r="AB1303">
        <f t="shared" si="908"/>
        <v>3324.9875000000002</v>
      </c>
      <c r="AC1303">
        <f t="shared" si="909"/>
        <v>1859.87</v>
      </c>
      <c r="AD1303">
        <f t="shared" si="910"/>
        <v>16.432500000000001</v>
      </c>
      <c r="AE1303">
        <f t="shared" si="911"/>
        <v>1.5854999999999999</v>
      </c>
      <c r="AF1303">
        <f t="shared" si="912"/>
        <v>1448.6849999999999</v>
      </c>
      <c r="AG1303">
        <f t="shared" si="913"/>
        <v>0</v>
      </c>
      <c r="AH1303">
        <f t="shared" si="914"/>
        <v>141.75</v>
      </c>
      <c r="AI1303">
        <f t="shared" si="915"/>
        <v>0</v>
      </c>
      <c r="AJ1303">
        <f t="shared" si="916"/>
        <v>0</v>
      </c>
      <c r="AK1303">
        <v>3255.22</v>
      </c>
      <c r="AL1303">
        <v>1859.87</v>
      </c>
      <c r="AM1303">
        <v>15.65</v>
      </c>
      <c r="AN1303">
        <v>1.51</v>
      </c>
      <c r="AO1303">
        <v>1379.7</v>
      </c>
      <c r="AP1303">
        <v>0</v>
      </c>
      <c r="AQ1303">
        <v>135</v>
      </c>
      <c r="AR1303">
        <v>0</v>
      </c>
      <c r="AS1303">
        <v>0</v>
      </c>
      <c r="AT1303">
        <v>94</v>
      </c>
      <c r="AU1303">
        <v>66</v>
      </c>
      <c r="AV1303">
        <v>1.0469999999999999</v>
      </c>
      <c r="AW1303">
        <v>1.022</v>
      </c>
      <c r="AZ1303">
        <v>1</v>
      </c>
      <c r="BA1303">
        <v>47.82</v>
      </c>
      <c r="BB1303">
        <v>12.96</v>
      </c>
      <c r="BC1303">
        <v>7.47</v>
      </c>
      <c r="BD1303" t="s">
        <v>3</v>
      </c>
      <c r="BE1303" t="s">
        <v>3</v>
      </c>
      <c r="BF1303" t="s">
        <v>3</v>
      </c>
      <c r="BG1303" t="s">
        <v>3</v>
      </c>
      <c r="BH1303">
        <v>0</v>
      </c>
      <c r="BI1303">
        <v>1</v>
      </c>
      <c r="BJ1303" t="s">
        <v>626</v>
      </c>
      <c r="BM1303">
        <v>47</v>
      </c>
      <c r="BN1303">
        <v>0</v>
      </c>
      <c r="BO1303" t="s">
        <v>623</v>
      </c>
      <c r="BP1303">
        <v>1</v>
      </c>
      <c r="BQ1303">
        <v>30</v>
      </c>
      <c r="BR1303">
        <v>0</v>
      </c>
      <c r="BS1303">
        <v>47.82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94</v>
      </c>
      <c r="CA1303">
        <v>66</v>
      </c>
      <c r="CB1303" t="s">
        <v>3</v>
      </c>
      <c r="CE1303">
        <v>30</v>
      </c>
      <c r="CF1303">
        <v>0</v>
      </c>
      <c r="CG1303">
        <v>0</v>
      </c>
      <c r="CM1303">
        <v>0</v>
      </c>
      <c r="CN1303" t="s">
        <v>1010</v>
      </c>
      <c r="CO1303">
        <v>0</v>
      </c>
      <c r="CP1303">
        <f t="shared" si="917"/>
        <v>208.64000000000001</v>
      </c>
      <c r="CQ1303">
        <f t="shared" si="918"/>
        <v>14198.9</v>
      </c>
      <c r="CR1303">
        <f t="shared" si="919"/>
        <v>222.91</v>
      </c>
      <c r="CS1303">
        <f t="shared" si="920"/>
        <v>79.38</v>
      </c>
      <c r="CT1303">
        <f t="shared" si="921"/>
        <v>72531.94</v>
      </c>
      <c r="CU1303">
        <f t="shared" si="922"/>
        <v>0</v>
      </c>
      <c r="CV1303">
        <f t="shared" si="923"/>
        <v>148.41225</v>
      </c>
      <c r="CW1303">
        <f t="shared" si="924"/>
        <v>0</v>
      </c>
      <c r="CX1303">
        <f t="shared" si="925"/>
        <v>0</v>
      </c>
      <c r="CY1303">
        <f t="shared" si="926"/>
        <v>163.6164</v>
      </c>
      <c r="CZ1303">
        <f t="shared" si="927"/>
        <v>114.87960000000001</v>
      </c>
      <c r="DB1303">
        <v>6</v>
      </c>
      <c r="DC1303" t="s">
        <v>3</v>
      </c>
      <c r="DD1303" t="s">
        <v>3</v>
      </c>
      <c r="DE1303" t="s">
        <v>210</v>
      </c>
      <c r="DF1303" t="s">
        <v>210</v>
      </c>
      <c r="DG1303" t="s">
        <v>210</v>
      </c>
      <c r="DH1303" t="s">
        <v>3</v>
      </c>
      <c r="DI1303" t="s">
        <v>210</v>
      </c>
      <c r="DJ1303" t="s">
        <v>210</v>
      </c>
      <c r="DK1303" t="s">
        <v>3</v>
      </c>
      <c r="DL1303" t="s">
        <v>3</v>
      </c>
      <c r="DM1303" t="s">
        <v>3</v>
      </c>
      <c r="DN1303">
        <v>98</v>
      </c>
      <c r="DO1303">
        <v>70</v>
      </c>
      <c r="DP1303">
        <v>1.0469999999999999</v>
      </c>
      <c r="DQ1303">
        <v>1.022</v>
      </c>
      <c r="DU1303">
        <v>1013</v>
      </c>
      <c r="DV1303" t="s">
        <v>625</v>
      </c>
      <c r="DW1303" t="s">
        <v>625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40698477</v>
      </c>
      <c r="EF1303">
        <v>30</v>
      </c>
      <c r="EG1303" t="s">
        <v>17</v>
      </c>
      <c r="EH1303">
        <v>0</v>
      </c>
      <c r="EI1303" t="s">
        <v>3</v>
      </c>
      <c r="EJ1303">
        <v>1</v>
      </c>
      <c r="EK1303">
        <v>47</v>
      </c>
      <c r="EL1303" t="s">
        <v>627</v>
      </c>
      <c r="EM1303" t="s">
        <v>628</v>
      </c>
      <c r="EO1303" t="s">
        <v>213</v>
      </c>
      <c r="EQ1303">
        <v>0</v>
      </c>
      <c r="ER1303">
        <v>3255.22</v>
      </c>
      <c r="ES1303">
        <v>1859.87</v>
      </c>
      <c r="ET1303">
        <v>15.65</v>
      </c>
      <c r="EU1303">
        <v>1.51</v>
      </c>
      <c r="EV1303">
        <v>1379.7</v>
      </c>
      <c r="EW1303">
        <v>135</v>
      </c>
      <c r="EX1303">
        <v>0</v>
      </c>
      <c r="EY1303">
        <v>0</v>
      </c>
      <c r="FQ1303">
        <v>0</v>
      </c>
      <c r="FR1303">
        <v>0</v>
      </c>
      <c r="FS1303">
        <v>0</v>
      </c>
      <c r="FX1303">
        <v>98</v>
      </c>
      <c r="FY1303">
        <v>70</v>
      </c>
      <c r="GA1303" t="s">
        <v>3</v>
      </c>
      <c r="GD1303">
        <v>0</v>
      </c>
      <c r="GF1303">
        <v>-723984606</v>
      </c>
      <c r="GG1303">
        <v>2</v>
      </c>
      <c r="GH1303">
        <v>1</v>
      </c>
      <c r="GI1303">
        <v>2</v>
      </c>
      <c r="GJ1303">
        <v>0</v>
      </c>
      <c r="GK1303">
        <f>ROUND(R1303*(R12)/100,2)</f>
        <v>0</v>
      </c>
      <c r="GL1303">
        <f t="shared" si="928"/>
        <v>0</v>
      </c>
      <c r="GM1303">
        <f t="shared" si="935"/>
        <v>487.14</v>
      </c>
      <c r="GN1303">
        <f t="shared" si="929"/>
        <v>487.14</v>
      </c>
      <c r="GO1303">
        <f t="shared" si="930"/>
        <v>0</v>
      </c>
      <c r="GP1303">
        <f t="shared" si="931"/>
        <v>0</v>
      </c>
      <c r="GR1303">
        <v>0</v>
      </c>
      <c r="GS1303">
        <v>3</v>
      </c>
      <c r="GT1303">
        <v>0</v>
      </c>
      <c r="GU1303" t="s">
        <v>3</v>
      </c>
      <c r="GV1303">
        <f t="shared" si="932"/>
        <v>0</v>
      </c>
      <c r="GW1303">
        <v>1</v>
      </c>
      <c r="GX1303">
        <f t="shared" si="933"/>
        <v>0</v>
      </c>
      <c r="HA1303">
        <v>0</v>
      </c>
      <c r="HB1303">
        <v>0</v>
      </c>
      <c r="HC1303">
        <f t="shared" si="934"/>
        <v>0</v>
      </c>
      <c r="HE1303" t="s">
        <v>3</v>
      </c>
      <c r="HF1303" t="s">
        <v>3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HS1303">
        <v>0</v>
      </c>
      <c r="IK1303">
        <v>0</v>
      </c>
    </row>
    <row r="1304" spans="1:245" x14ac:dyDescent="0.2">
      <c r="A1304">
        <v>18</v>
      </c>
      <c r="B1304">
        <v>1</v>
      </c>
      <c r="C1304">
        <v>29</v>
      </c>
      <c r="E1304" t="s">
        <v>629</v>
      </c>
      <c r="F1304" t="s">
        <v>630</v>
      </c>
      <c r="G1304" t="s">
        <v>631</v>
      </c>
      <c r="H1304" t="s">
        <v>61</v>
      </c>
      <c r="I1304">
        <f>I1303*J1304</f>
        <v>0.24</v>
      </c>
      <c r="J1304">
        <v>100</v>
      </c>
      <c r="K1304">
        <v>100</v>
      </c>
      <c r="O1304">
        <f t="shared" si="897"/>
        <v>1810.71</v>
      </c>
      <c r="P1304">
        <f t="shared" si="898"/>
        <v>1810.71</v>
      </c>
      <c r="Q1304">
        <f>(ROUND((ROUND(((ET1304)*AV1304*I1304),2)*BB1304),2)+ROUND((ROUND(((AE1304-(EU1304))*AV1304*I1304),2)*BS1304),2))</f>
        <v>0</v>
      </c>
      <c r="R1304">
        <f t="shared" si="900"/>
        <v>0</v>
      </c>
      <c r="S1304">
        <f t="shared" si="901"/>
        <v>0</v>
      </c>
      <c r="T1304">
        <f t="shared" si="902"/>
        <v>0</v>
      </c>
      <c r="U1304">
        <f t="shared" si="903"/>
        <v>0</v>
      </c>
      <c r="V1304">
        <f t="shared" si="904"/>
        <v>0</v>
      </c>
      <c r="W1304">
        <f t="shared" si="905"/>
        <v>0</v>
      </c>
      <c r="X1304">
        <f t="shared" si="906"/>
        <v>0</v>
      </c>
      <c r="Y1304">
        <f t="shared" si="907"/>
        <v>0</v>
      </c>
      <c r="AA1304">
        <v>44842498</v>
      </c>
      <c r="AB1304">
        <f t="shared" si="908"/>
        <v>735.27</v>
      </c>
      <c r="AC1304">
        <f t="shared" si="909"/>
        <v>735.27</v>
      </c>
      <c r="AD1304">
        <f>ROUND((((ET1304)-(EU1304))+AE1304),6)</f>
        <v>0</v>
      </c>
      <c r="AE1304">
        <f>ROUND((EU1304),6)</f>
        <v>0</v>
      </c>
      <c r="AF1304">
        <f>ROUND((EV1304),6)</f>
        <v>0</v>
      </c>
      <c r="AG1304">
        <f t="shared" si="913"/>
        <v>0</v>
      </c>
      <c r="AH1304">
        <f>(EW1304)</f>
        <v>0</v>
      </c>
      <c r="AI1304">
        <f>(EX1304)</f>
        <v>0</v>
      </c>
      <c r="AJ1304">
        <f t="shared" si="916"/>
        <v>0</v>
      </c>
      <c r="AK1304">
        <v>735.27</v>
      </c>
      <c r="AL1304">
        <v>735.27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1.022</v>
      </c>
      <c r="AZ1304">
        <v>1</v>
      </c>
      <c r="BA1304">
        <v>1</v>
      </c>
      <c r="BB1304">
        <v>1</v>
      </c>
      <c r="BC1304">
        <v>10.039999999999999</v>
      </c>
      <c r="BD1304" t="s">
        <v>3</v>
      </c>
      <c r="BE1304" t="s">
        <v>3</v>
      </c>
      <c r="BF1304" t="s">
        <v>3</v>
      </c>
      <c r="BG1304" t="s">
        <v>3</v>
      </c>
      <c r="BH1304">
        <v>3</v>
      </c>
      <c r="BI1304">
        <v>1</v>
      </c>
      <c r="BJ1304" t="s">
        <v>632</v>
      </c>
      <c r="BM1304">
        <v>47</v>
      </c>
      <c r="BN1304">
        <v>0</v>
      </c>
      <c r="BO1304" t="s">
        <v>630</v>
      </c>
      <c r="BP1304">
        <v>1</v>
      </c>
      <c r="BQ1304">
        <v>30</v>
      </c>
      <c r="BR1304">
        <v>0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>
        <v>1</v>
      </c>
      <c r="BY1304" t="s">
        <v>3</v>
      </c>
      <c r="BZ1304">
        <v>0</v>
      </c>
      <c r="CA1304">
        <v>0</v>
      </c>
      <c r="CB1304" t="s">
        <v>3</v>
      </c>
      <c r="CE1304">
        <v>30</v>
      </c>
      <c r="CF1304">
        <v>0</v>
      </c>
      <c r="CG1304">
        <v>0</v>
      </c>
      <c r="CM1304">
        <v>0</v>
      </c>
      <c r="CN1304" t="s">
        <v>3</v>
      </c>
      <c r="CO1304">
        <v>0</v>
      </c>
      <c r="CP1304">
        <f t="shared" si="917"/>
        <v>1810.71</v>
      </c>
      <c r="CQ1304">
        <f t="shared" si="918"/>
        <v>7544.56</v>
      </c>
      <c r="CR1304">
        <f>(ROUND((ROUND(((ET1304)*AV1304*1),2)*BB1304),2)+ROUND((ROUND(((AE1304-(EU1304))*AV1304*1),2)*BS1304),2))</f>
        <v>0</v>
      </c>
      <c r="CS1304">
        <f t="shared" si="920"/>
        <v>0</v>
      </c>
      <c r="CT1304">
        <f t="shared" si="921"/>
        <v>0</v>
      </c>
      <c r="CU1304">
        <f t="shared" si="922"/>
        <v>0</v>
      </c>
      <c r="CV1304">
        <f t="shared" si="923"/>
        <v>0</v>
      </c>
      <c r="CW1304">
        <f t="shared" si="924"/>
        <v>0</v>
      </c>
      <c r="CX1304">
        <f t="shared" si="925"/>
        <v>0</v>
      </c>
      <c r="CY1304">
        <f t="shared" si="926"/>
        <v>0</v>
      </c>
      <c r="CZ1304">
        <f t="shared" si="927"/>
        <v>0</v>
      </c>
      <c r="DC1304" t="s">
        <v>3</v>
      </c>
      <c r="DD1304" t="s">
        <v>3</v>
      </c>
      <c r="DE1304" t="s">
        <v>3</v>
      </c>
      <c r="DF1304" t="s">
        <v>3</v>
      </c>
      <c r="DG1304" t="s">
        <v>3</v>
      </c>
      <c r="DH1304" t="s">
        <v>3</v>
      </c>
      <c r="DI1304" t="s">
        <v>3</v>
      </c>
      <c r="DJ1304" t="s">
        <v>3</v>
      </c>
      <c r="DK1304" t="s">
        <v>3</v>
      </c>
      <c r="DL1304" t="s">
        <v>3</v>
      </c>
      <c r="DM1304" t="s">
        <v>3</v>
      </c>
      <c r="DN1304">
        <v>98</v>
      </c>
      <c r="DO1304">
        <v>70</v>
      </c>
      <c r="DP1304">
        <v>1.0469999999999999</v>
      </c>
      <c r="DQ1304">
        <v>1.022</v>
      </c>
      <c r="DU1304">
        <v>1007</v>
      </c>
      <c r="DV1304" t="s">
        <v>61</v>
      </c>
      <c r="DW1304" t="s">
        <v>61</v>
      </c>
      <c r="DX1304">
        <v>1</v>
      </c>
      <c r="DZ1304" t="s">
        <v>3</v>
      </c>
      <c r="EA1304" t="s">
        <v>3</v>
      </c>
      <c r="EB1304" t="s">
        <v>3</v>
      </c>
      <c r="EC1304" t="s">
        <v>3</v>
      </c>
      <c r="EE1304">
        <v>40698477</v>
      </c>
      <c r="EF1304">
        <v>30</v>
      </c>
      <c r="EG1304" t="s">
        <v>17</v>
      </c>
      <c r="EH1304">
        <v>0</v>
      </c>
      <c r="EI1304" t="s">
        <v>3</v>
      </c>
      <c r="EJ1304">
        <v>1</v>
      </c>
      <c r="EK1304">
        <v>47</v>
      </c>
      <c r="EL1304" t="s">
        <v>627</v>
      </c>
      <c r="EM1304" t="s">
        <v>628</v>
      </c>
      <c r="EO1304" t="s">
        <v>3</v>
      </c>
      <c r="EQ1304">
        <v>0</v>
      </c>
      <c r="ER1304">
        <v>735.27</v>
      </c>
      <c r="ES1304">
        <v>735.27</v>
      </c>
      <c r="ET1304">
        <v>0</v>
      </c>
      <c r="EU1304">
        <v>0</v>
      </c>
      <c r="EV1304">
        <v>0</v>
      </c>
      <c r="EW1304">
        <v>0</v>
      </c>
      <c r="EX1304">
        <v>0</v>
      </c>
      <c r="FQ1304">
        <v>0</v>
      </c>
      <c r="FR1304">
        <v>0</v>
      </c>
      <c r="FS1304">
        <v>0</v>
      </c>
      <c r="FX1304">
        <v>98</v>
      </c>
      <c r="FY1304">
        <v>70</v>
      </c>
      <c r="GA1304" t="s">
        <v>3</v>
      </c>
      <c r="GD1304">
        <v>0</v>
      </c>
      <c r="GF1304">
        <v>2043517171</v>
      </c>
      <c r="GG1304">
        <v>2</v>
      </c>
      <c r="GH1304">
        <v>1</v>
      </c>
      <c r="GI1304">
        <v>2</v>
      </c>
      <c r="GJ1304">
        <v>0</v>
      </c>
      <c r="GK1304">
        <f>ROUND(R1304*(R12)/100,2)</f>
        <v>0</v>
      </c>
      <c r="GL1304">
        <f t="shared" si="928"/>
        <v>0</v>
      </c>
      <c r="GM1304">
        <f t="shared" si="935"/>
        <v>1810.71</v>
      </c>
      <c r="GN1304">
        <f t="shared" si="929"/>
        <v>1810.71</v>
      </c>
      <c r="GO1304">
        <f t="shared" si="930"/>
        <v>0</v>
      </c>
      <c r="GP1304">
        <f t="shared" si="931"/>
        <v>0</v>
      </c>
      <c r="GR1304">
        <v>0</v>
      </c>
      <c r="GS1304">
        <v>3</v>
      </c>
      <c r="GT1304">
        <v>0</v>
      </c>
      <c r="GU1304" t="s">
        <v>3</v>
      </c>
      <c r="GV1304">
        <f t="shared" si="932"/>
        <v>0</v>
      </c>
      <c r="GW1304">
        <v>1</v>
      </c>
      <c r="GX1304">
        <f t="shared" si="933"/>
        <v>0</v>
      </c>
      <c r="HA1304">
        <v>0</v>
      </c>
      <c r="HB1304">
        <v>0</v>
      </c>
      <c r="HC1304">
        <f t="shared" si="934"/>
        <v>0</v>
      </c>
      <c r="HE1304" t="s">
        <v>3</v>
      </c>
      <c r="HF1304" t="s">
        <v>3</v>
      </c>
      <c r="HM1304" t="s">
        <v>3</v>
      </c>
      <c r="HN1304" t="s">
        <v>3</v>
      </c>
      <c r="HO1304" t="s">
        <v>3</v>
      </c>
      <c r="HP1304" t="s">
        <v>3</v>
      </c>
      <c r="HQ1304" t="s">
        <v>3</v>
      </c>
      <c r="HS1304">
        <v>0</v>
      </c>
      <c r="IK1304">
        <v>0</v>
      </c>
    </row>
    <row r="1305" spans="1:245" x14ac:dyDescent="0.2">
      <c r="A1305">
        <v>18</v>
      </c>
      <c r="B1305">
        <v>1</v>
      </c>
      <c r="C1305">
        <v>30</v>
      </c>
      <c r="E1305" t="s">
        <v>633</v>
      </c>
      <c r="F1305" t="s">
        <v>634</v>
      </c>
      <c r="G1305" t="s">
        <v>635</v>
      </c>
      <c r="H1305" t="s">
        <v>158</v>
      </c>
      <c r="I1305">
        <f>I1303*J1305</f>
        <v>1.6000000000000001E-3</v>
      </c>
      <c r="J1305">
        <v>0.66666666666666674</v>
      </c>
      <c r="K1305">
        <v>0.66666700000000001</v>
      </c>
      <c r="O1305">
        <f t="shared" si="897"/>
        <v>158.86000000000001</v>
      </c>
      <c r="P1305">
        <f t="shared" si="898"/>
        <v>158.86000000000001</v>
      </c>
      <c r="Q1305">
        <f>(ROUND((ROUND(((ET1305)*AV1305*I1305),2)*BB1305),2)+ROUND((ROUND(((AE1305-(EU1305))*AV1305*I1305),2)*BS1305),2))</f>
        <v>0</v>
      </c>
      <c r="R1305">
        <f t="shared" si="900"/>
        <v>0</v>
      </c>
      <c r="S1305">
        <f t="shared" si="901"/>
        <v>0</v>
      </c>
      <c r="T1305">
        <f t="shared" si="902"/>
        <v>0</v>
      </c>
      <c r="U1305">
        <f t="shared" si="903"/>
        <v>0</v>
      </c>
      <c r="V1305">
        <f t="shared" si="904"/>
        <v>0</v>
      </c>
      <c r="W1305">
        <f t="shared" si="905"/>
        <v>0</v>
      </c>
      <c r="X1305">
        <f t="shared" si="906"/>
        <v>0</v>
      </c>
      <c r="Y1305">
        <f t="shared" si="907"/>
        <v>0</v>
      </c>
      <c r="AA1305">
        <v>44842498</v>
      </c>
      <c r="AB1305">
        <f t="shared" si="908"/>
        <v>5681.92</v>
      </c>
      <c r="AC1305">
        <f t="shared" si="909"/>
        <v>5681.92</v>
      </c>
      <c r="AD1305">
        <f>ROUND((((ET1305)-(EU1305))+AE1305),6)</f>
        <v>0</v>
      </c>
      <c r="AE1305">
        <f>ROUND((EU1305),6)</f>
        <v>0</v>
      </c>
      <c r="AF1305">
        <f>ROUND((EV1305),6)</f>
        <v>0</v>
      </c>
      <c r="AG1305">
        <f t="shared" si="913"/>
        <v>0</v>
      </c>
      <c r="AH1305">
        <f>(EW1305)</f>
        <v>0</v>
      </c>
      <c r="AI1305">
        <f>(EX1305)</f>
        <v>0</v>
      </c>
      <c r="AJ1305">
        <f t="shared" si="916"/>
        <v>0</v>
      </c>
      <c r="AK1305">
        <v>5681.92</v>
      </c>
      <c r="AL1305">
        <v>5681.92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1</v>
      </c>
      <c r="AW1305">
        <v>1.022</v>
      </c>
      <c r="AZ1305">
        <v>1</v>
      </c>
      <c r="BA1305">
        <v>1</v>
      </c>
      <c r="BB1305">
        <v>1</v>
      </c>
      <c r="BC1305">
        <v>17.100000000000001</v>
      </c>
      <c r="BD1305" t="s">
        <v>3</v>
      </c>
      <c r="BE1305" t="s">
        <v>3</v>
      </c>
      <c r="BF1305" t="s">
        <v>3</v>
      </c>
      <c r="BG1305" t="s">
        <v>3</v>
      </c>
      <c r="BH1305">
        <v>3</v>
      </c>
      <c r="BI1305">
        <v>1</v>
      </c>
      <c r="BJ1305" t="s">
        <v>636</v>
      </c>
      <c r="BM1305">
        <v>47</v>
      </c>
      <c r="BN1305">
        <v>0</v>
      </c>
      <c r="BO1305" t="s">
        <v>634</v>
      </c>
      <c r="BP1305">
        <v>1</v>
      </c>
      <c r="BQ1305">
        <v>30</v>
      </c>
      <c r="BR1305">
        <v>0</v>
      </c>
      <c r="BS1305">
        <v>1</v>
      </c>
      <c r="BT1305">
        <v>1</v>
      </c>
      <c r="BU1305">
        <v>1</v>
      </c>
      <c r="BV1305">
        <v>1</v>
      </c>
      <c r="BW1305">
        <v>1</v>
      </c>
      <c r="BX1305">
        <v>1</v>
      </c>
      <c r="BY1305" t="s">
        <v>3</v>
      </c>
      <c r="BZ1305">
        <v>0</v>
      </c>
      <c r="CA1305">
        <v>0</v>
      </c>
      <c r="CB1305" t="s">
        <v>3</v>
      </c>
      <c r="CE1305">
        <v>30</v>
      </c>
      <c r="CF1305">
        <v>0</v>
      </c>
      <c r="CG1305">
        <v>0</v>
      </c>
      <c r="CM1305">
        <v>0</v>
      </c>
      <c r="CN1305" t="s">
        <v>3</v>
      </c>
      <c r="CO1305">
        <v>0</v>
      </c>
      <c r="CP1305">
        <f t="shared" si="917"/>
        <v>158.86000000000001</v>
      </c>
      <c r="CQ1305">
        <f t="shared" si="918"/>
        <v>99298.33</v>
      </c>
      <c r="CR1305">
        <f>(ROUND((ROUND(((ET1305)*AV1305*1),2)*BB1305),2)+ROUND((ROUND(((AE1305-(EU1305))*AV1305*1),2)*BS1305),2))</f>
        <v>0</v>
      </c>
      <c r="CS1305">
        <f t="shared" si="920"/>
        <v>0</v>
      </c>
      <c r="CT1305">
        <f t="shared" si="921"/>
        <v>0</v>
      </c>
      <c r="CU1305">
        <f t="shared" si="922"/>
        <v>0</v>
      </c>
      <c r="CV1305">
        <f t="shared" si="923"/>
        <v>0</v>
      </c>
      <c r="CW1305">
        <f t="shared" si="924"/>
        <v>0</v>
      </c>
      <c r="CX1305">
        <f t="shared" si="925"/>
        <v>0</v>
      </c>
      <c r="CY1305">
        <f t="shared" si="926"/>
        <v>0</v>
      </c>
      <c r="CZ1305">
        <f t="shared" si="927"/>
        <v>0</v>
      </c>
      <c r="DC1305" t="s">
        <v>3</v>
      </c>
      <c r="DD1305" t="s">
        <v>3</v>
      </c>
      <c r="DE1305" t="s">
        <v>3</v>
      </c>
      <c r="DF1305" t="s">
        <v>3</v>
      </c>
      <c r="DG1305" t="s">
        <v>3</v>
      </c>
      <c r="DH1305" t="s">
        <v>3</v>
      </c>
      <c r="DI1305" t="s">
        <v>3</v>
      </c>
      <c r="DJ1305" t="s">
        <v>3</v>
      </c>
      <c r="DK1305" t="s">
        <v>3</v>
      </c>
      <c r="DL1305" t="s">
        <v>3</v>
      </c>
      <c r="DM1305" t="s">
        <v>3</v>
      </c>
      <c r="DN1305">
        <v>98</v>
      </c>
      <c r="DO1305">
        <v>70</v>
      </c>
      <c r="DP1305">
        <v>1.0469999999999999</v>
      </c>
      <c r="DQ1305">
        <v>1.022</v>
      </c>
      <c r="DU1305">
        <v>1009</v>
      </c>
      <c r="DV1305" t="s">
        <v>158</v>
      </c>
      <c r="DW1305" t="s">
        <v>158</v>
      </c>
      <c r="DX1305">
        <v>1000</v>
      </c>
      <c r="DZ1305" t="s">
        <v>3</v>
      </c>
      <c r="EA1305" t="s">
        <v>3</v>
      </c>
      <c r="EB1305" t="s">
        <v>3</v>
      </c>
      <c r="EC1305" t="s">
        <v>3</v>
      </c>
      <c r="EE1305">
        <v>40698477</v>
      </c>
      <c r="EF1305">
        <v>30</v>
      </c>
      <c r="EG1305" t="s">
        <v>17</v>
      </c>
      <c r="EH1305">
        <v>0</v>
      </c>
      <c r="EI1305" t="s">
        <v>3</v>
      </c>
      <c r="EJ1305">
        <v>1</v>
      </c>
      <c r="EK1305">
        <v>47</v>
      </c>
      <c r="EL1305" t="s">
        <v>627</v>
      </c>
      <c r="EM1305" t="s">
        <v>628</v>
      </c>
      <c r="EO1305" t="s">
        <v>3</v>
      </c>
      <c r="EQ1305">
        <v>0</v>
      </c>
      <c r="ER1305">
        <v>5681.92</v>
      </c>
      <c r="ES1305">
        <v>5681.92</v>
      </c>
      <c r="ET1305">
        <v>0</v>
      </c>
      <c r="EU1305">
        <v>0</v>
      </c>
      <c r="EV1305">
        <v>0</v>
      </c>
      <c r="EW1305">
        <v>0</v>
      </c>
      <c r="EX1305">
        <v>0</v>
      </c>
      <c r="FQ1305">
        <v>0</v>
      </c>
      <c r="FR1305">
        <v>0</v>
      </c>
      <c r="FS1305">
        <v>0</v>
      </c>
      <c r="FX1305">
        <v>98</v>
      </c>
      <c r="FY1305">
        <v>70</v>
      </c>
      <c r="GA1305" t="s">
        <v>3</v>
      </c>
      <c r="GD1305">
        <v>0</v>
      </c>
      <c r="GF1305">
        <v>-1925980981</v>
      </c>
      <c r="GG1305">
        <v>2</v>
      </c>
      <c r="GH1305">
        <v>1</v>
      </c>
      <c r="GI1305">
        <v>2</v>
      </c>
      <c r="GJ1305">
        <v>0</v>
      </c>
      <c r="GK1305">
        <f>ROUND(R1305*(R12)/100,2)</f>
        <v>0</v>
      </c>
      <c r="GL1305">
        <f t="shared" si="928"/>
        <v>0</v>
      </c>
      <c r="GM1305">
        <f t="shared" si="935"/>
        <v>158.86000000000001</v>
      </c>
      <c r="GN1305">
        <f t="shared" si="929"/>
        <v>158.86000000000001</v>
      </c>
      <c r="GO1305">
        <f t="shared" si="930"/>
        <v>0</v>
      </c>
      <c r="GP1305">
        <f t="shared" si="931"/>
        <v>0</v>
      </c>
      <c r="GR1305">
        <v>0</v>
      </c>
      <c r="GS1305">
        <v>3</v>
      </c>
      <c r="GT1305">
        <v>0</v>
      </c>
      <c r="GU1305" t="s">
        <v>3</v>
      </c>
      <c r="GV1305">
        <f t="shared" si="932"/>
        <v>0</v>
      </c>
      <c r="GW1305">
        <v>1</v>
      </c>
      <c r="GX1305">
        <f t="shared" si="933"/>
        <v>0</v>
      </c>
      <c r="HA1305">
        <v>0</v>
      </c>
      <c r="HB1305">
        <v>0</v>
      </c>
      <c r="HC1305">
        <f t="shared" si="934"/>
        <v>0</v>
      </c>
      <c r="HE1305" t="s">
        <v>3</v>
      </c>
      <c r="HF1305" t="s">
        <v>3</v>
      </c>
      <c r="HM1305" t="s">
        <v>3</v>
      </c>
      <c r="HN1305" t="s">
        <v>3</v>
      </c>
      <c r="HO1305" t="s">
        <v>3</v>
      </c>
      <c r="HP1305" t="s">
        <v>3</v>
      </c>
      <c r="HQ1305" t="s">
        <v>3</v>
      </c>
      <c r="HS1305">
        <v>0</v>
      </c>
      <c r="IK1305">
        <v>0</v>
      </c>
    </row>
    <row r="1306" spans="1:245" x14ac:dyDescent="0.2">
      <c r="A1306">
        <v>17</v>
      </c>
      <c r="B1306">
        <v>1</v>
      </c>
      <c r="E1306" t="s">
        <v>326</v>
      </c>
      <c r="F1306" t="s">
        <v>320</v>
      </c>
      <c r="G1306" t="s">
        <v>321</v>
      </c>
      <c r="H1306" t="s">
        <v>322</v>
      </c>
      <c r="I1306">
        <v>0</v>
      </c>
      <c r="J1306">
        <v>0</v>
      </c>
      <c r="K1306">
        <v>0</v>
      </c>
      <c r="O1306">
        <f t="shared" si="897"/>
        <v>0</v>
      </c>
      <c r="P1306">
        <f t="shared" si="898"/>
        <v>0</v>
      </c>
      <c r="Q1306">
        <f t="shared" ref="Q1306:Q1315" si="936">(ROUND((ROUND((((ET1306*1.05))*AV1306*I1306),2)*BB1306),2)+ROUND((ROUND(((AE1306-((EU1306*1.05)))*AV1306*I1306),2)*BS1306),2))</f>
        <v>0</v>
      </c>
      <c r="R1306">
        <f t="shared" si="900"/>
        <v>0</v>
      </c>
      <c r="S1306">
        <f t="shared" si="901"/>
        <v>0</v>
      </c>
      <c r="T1306">
        <f t="shared" si="902"/>
        <v>0</v>
      </c>
      <c r="U1306">
        <f t="shared" si="903"/>
        <v>0</v>
      </c>
      <c r="V1306">
        <f t="shared" si="904"/>
        <v>0</v>
      </c>
      <c r="W1306">
        <f t="shared" si="905"/>
        <v>0</v>
      </c>
      <c r="X1306">
        <f t="shared" si="906"/>
        <v>0</v>
      </c>
      <c r="Y1306">
        <f t="shared" si="907"/>
        <v>0</v>
      </c>
      <c r="AA1306">
        <v>44842498</v>
      </c>
      <c r="AB1306">
        <f t="shared" si="908"/>
        <v>21244.556</v>
      </c>
      <c r="AC1306">
        <f t="shared" si="909"/>
        <v>19554.14</v>
      </c>
      <c r="AD1306">
        <f t="shared" ref="AD1306:AD1315" si="937">ROUND(((((ET1306*1.05))-((EU1306*1.05)))+AE1306),6)</f>
        <v>0</v>
      </c>
      <c r="AE1306">
        <f t="shared" ref="AE1306:AE1315" si="938">ROUND(((EU1306*1.05)),6)</f>
        <v>0</v>
      </c>
      <c r="AF1306">
        <f t="shared" ref="AF1306:AF1315" si="939">ROUND(((EV1306*1.05)),6)</f>
        <v>1690.4159999999999</v>
      </c>
      <c r="AG1306">
        <f t="shared" si="913"/>
        <v>0</v>
      </c>
      <c r="AH1306">
        <f t="shared" ref="AH1306:AH1315" si="940">((EW1306*1.05))</f>
        <v>151.20000000000002</v>
      </c>
      <c r="AI1306">
        <f t="shared" ref="AI1306:AI1315" si="941">((EX1306*1.05))</f>
        <v>0</v>
      </c>
      <c r="AJ1306">
        <f t="shared" si="916"/>
        <v>0</v>
      </c>
      <c r="AK1306">
        <v>21164.06</v>
      </c>
      <c r="AL1306">
        <v>19554.14</v>
      </c>
      <c r="AM1306">
        <v>0</v>
      </c>
      <c r="AN1306">
        <v>0</v>
      </c>
      <c r="AO1306">
        <v>1609.92</v>
      </c>
      <c r="AP1306">
        <v>0</v>
      </c>
      <c r="AQ1306">
        <v>144</v>
      </c>
      <c r="AR1306">
        <v>0</v>
      </c>
      <c r="AS1306">
        <v>0</v>
      </c>
      <c r="AT1306">
        <v>92</v>
      </c>
      <c r="AU1306">
        <v>41</v>
      </c>
      <c r="AV1306">
        <v>1.0669999999999999</v>
      </c>
      <c r="AW1306">
        <v>1.081</v>
      </c>
      <c r="AZ1306">
        <v>1</v>
      </c>
      <c r="BA1306">
        <v>47.82</v>
      </c>
      <c r="BB1306">
        <v>1</v>
      </c>
      <c r="BC1306">
        <v>8.51</v>
      </c>
      <c r="BD1306" t="s">
        <v>3</v>
      </c>
      <c r="BE1306" t="s">
        <v>3</v>
      </c>
      <c r="BF1306" t="s">
        <v>3</v>
      </c>
      <c r="BG1306" t="s">
        <v>3</v>
      </c>
      <c r="BH1306">
        <v>0</v>
      </c>
      <c r="BI1306">
        <v>1</v>
      </c>
      <c r="BJ1306" t="s">
        <v>323</v>
      </c>
      <c r="BM1306">
        <v>242</v>
      </c>
      <c r="BN1306">
        <v>0</v>
      </c>
      <c r="BO1306" t="s">
        <v>320</v>
      </c>
      <c r="BP1306">
        <v>1</v>
      </c>
      <c r="BQ1306">
        <v>30</v>
      </c>
      <c r="BR1306">
        <v>0</v>
      </c>
      <c r="BS1306">
        <v>47.82</v>
      </c>
      <c r="BT1306">
        <v>1</v>
      </c>
      <c r="BU1306">
        <v>1</v>
      </c>
      <c r="BV1306">
        <v>1</v>
      </c>
      <c r="BW1306">
        <v>1</v>
      </c>
      <c r="BX1306">
        <v>1</v>
      </c>
      <c r="BY1306" t="s">
        <v>3</v>
      </c>
      <c r="BZ1306">
        <v>92</v>
      </c>
      <c r="CA1306">
        <v>41</v>
      </c>
      <c r="CB1306" t="s">
        <v>3</v>
      </c>
      <c r="CE1306">
        <v>30</v>
      </c>
      <c r="CF1306">
        <v>0</v>
      </c>
      <c r="CG1306">
        <v>0</v>
      </c>
      <c r="CM1306">
        <v>0</v>
      </c>
      <c r="CN1306" t="s">
        <v>1008</v>
      </c>
      <c r="CO1306">
        <v>0</v>
      </c>
      <c r="CP1306">
        <f t="shared" si="917"/>
        <v>0</v>
      </c>
      <c r="CQ1306">
        <f t="shared" si="918"/>
        <v>179884.64</v>
      </c>
      <c r="CR1306">
        <f t="shared" ref="CR1306:CR1315" si="942">(ROUND((ROUND((((ET1306*1.05))*AV1306*1),2)*BB1306),2)+ROUND((ROUND(((AE1306-((EU1306*1.05)))*AV1306*1),2)*BS1306),2))</f>
        <v>0</v>
      </c>
      <c r="CS1306">
        <f t="shared" si="920"/>
        <v>0</v>
      </c>
      <c r="CT1306">
        <f t="shared" si="921"/>
        <v>86251.5</v>
      </c>
      <c r="CU1306">
        <f t="shared" si="922"/>
        <v>0</v>
      </c>
      <c r="CV1306">
        <f t="shared" si="923"/>
        <v>161.3304</v>
      </c>
      <c r="CW1306">
        <f t="shared" si="924"/>
        <v>0</v>
      </c>
      <c r="CX1306">
        <f t="shared" si="925"/>
        <v>0</v>
      </c>
      <c r="CY1306">
        <f t="shared" si="926"/>
        <v>0</v>
      </c>
      <c r="CZ1306">
        <f t="shared" si="927"/>
        <v>0</v>
      </c>
      <c r="DC1306" t="s">
        <v>3</v>
      </c>
      <c r="DD1306" t="s">
        <v>3</v>
      </c>
      <c r="DE1306" t="s">
        <v>218</v>
      </c>
      <c r="DF1306" t="s">
        <v>218</v>
      </c>
      <c r="DG1306" t="s">
        <v>218</v>
      </c>
      <c r="DH1306" t="s">
        <v>3</v>
      </c>
      <c r="DI1306" t="s">
        <v>218</v>
      </c>
      <c r="DJ1306" t="s">
        <v>218</v>
      </c>
      <c r="DK1306" t="s">
        <v>3</v>
      </c>
      <c r="DL1306" t="s">
        <v>3</v>
      </c>
      <c r="DM1306" t="s">
        <v>3</v>
      </c>
      <c r="DN1306">
        <v>112</v>
      </c>
      <c r="DO1306">
        <v>70</v>
      </c>
      <c r="DP1306">
        <v>1.0669999999999999</v>
      </c>
      <c r="DQ1306">
        <v>1.081</v>
      </c>
      <c r="DU1306">
        <v>1013</v>
      </c>
      <c r="DV1306" t="s">
        <v>322</v>
      </c>
      <c r="DW1306" t="s">
        <v>322</v>
      </c>
      <c r="DX1306">
        <v>1</v>
      </c>
      <c r="DZ1306" t="s">
        <v>3</v>
      </c>
      <c r="EA1306" t="s">
        <v>3</v>
      </c>
      <c r="EB1306" t="s">
        <v>3</v>
      </c>
      <c r="EC1306" t="s">
        <v>3</v>
      </c>
      <c r="EE1306">
        <v>40698628</v>
      </c>
      <c r="EF1306">
        <v>30</v>
      </c>
      <c r="EG1306" t="s">
        <v>17</v>
      </c>
      <c r="EH1306">
        <v>0</v>
      </c>
      <c r="EI1306" t="s">
        <v>3</v>
      </c>
      <c r="EJ1306">
        <v>1</v>
      </c>
      <c r="EK1306">
        <v>242</v>
      </c>
      <c r="EL1306" t="s">
        <v>324</v>
      </c>
      <c r="EM1306" t="s">
        <v>325</v>
      </c>
      <c r="EO1306" t="s">
        <v>213</v>
      </c>
      <c r="EQ1306">
        <v>0</v>
      </c>
      <c r="ER1306">
        <v>21164.06</v>
      </c>
      <c r="ES1306">
        <v>19554.14</v>
      </c>
      <c r="ET1306">
        <v>0</v>
      </c>
      <c r="EU1306">
        <v>0</v>
      </c>
      <c r="EV1306">
        <v>1609.92</v>
      </c>
      <c r="EW1306">
        <v>144</v>
      </c>
      <c r="EX1306">
        <v>0</v>
      </c>
      <c r="EY1306">
        <v>0</v>
      </c>
      <c r="FQ1306">
        <v>0</v>
      </c>
      <c r="FR1306">
        <v>0</v>
      </c>
      <c r="FS1306">
        <v>2</v>
      </c>
      <c r="FX1306">
        <v>112</v>
      </c>
      <c r="FY1306">
        <v>70</v>
      </c>
      <c r="GA1306" t="s">
        <v>3</v>
      </c>
      <c r="GD1306">
        <v>0</v>
      </c>
      <c r="GF1306">
        <v>706776801</v>
      </c>
      <c r="GG1306">
        <v>2</v>
      </c>
      <c r="GH1306">
        <v>1</v>
      </c>
      <c r="GI1306">
        <v>2</v>
      </c>
      <c r="GJ1306">
        <v>0</v>
      </c>
      <c r="GK1306">
        <f>ROUND(R1306*(R12)/100,2)</f>
        <v>0</v>
      </c>
      <c r="GL1306">
        <f t="shared" si="928"/>
        <v>0</v>
      </c>
      <c r="GM1306">
        <f t="shared" si="935"/>
        <v>0</v>
      </c>
      <c r="GN1306">
        <f t="shared" si="929"/>
        <v>0</v>
      </c>
      <c r="GO1306">
        <f t="shared" si="930"/>
        <v>0</v>
      </c>
      <c r="GP1306">
        <f t="shared" si="931"/>
        <v>0</v>
      </c>
      <c r="GR1306">
        <v>0</v>
      </c>
      <c r="GS1306">
        <v>3</v>
      </c>
      <c r="GT1306">
        <v>0</v>
      </c>
      <c r="GU1306" t="s">
        <v>3</v>
      </c>
      <c r="GV1306">
        <f t="shared" si="932"/>
        <v>0</v>
      </c>
      <c r="GW1306">
        <v>1</v>
      </c>
      <c r="GX1306">
        <f t="shared" si="933"/>
        <v>0</v>
      </c>
      <c r="HA1306">
        <v>0</v>
      </c>
      <c r="HB1306">
        <v>0</v>
      </c>
      <c r="HC1306">
        <f t="shared" si="934"/>
        <v>0</v>
      </c>
      <c r="HE1306" t="s">
        <v>3</v>
      </c>
      <c r="HF1306" t="s">
        <v>3</v>
      </c>
      <c r="HM1306" t="s">
        <v>3</v>
      </c>
      <c r="HN1306" t="s">
        <v>3</v>
      </c>
      <c r="HO1306" t="s">
        <v>3</v>
      </c>
      <c r="HP1306" t="s">
        <v>3</v>
      </c>
      <c r="HQ1306" t="s">
        <v>3</v>
      </c>
      <c r="HS1306">
        <v>0</v>
      </c>
      <c r="IK1306">
        <v>0</v>
      </c>
    </row>
    <row r="1307" spans="1:245" x14ac:dyDescent="0.2">
      <c r="A1307">
        <v>17</v>
      </c>
      <c r="B1307">
        <v>1</v>
      </c>
      <c r="E1307" t="s">
        <v>564</v>
      </c>
      <c r="F1307" t="s">
        <v>327</v>
      </c>
      <c r="G1307" t="s">
        <v>328</v>
      </c>
      <c r="H1307" t="s">
        <v>322</v>
      </c>
      <c r="I1307">
        <v>0</v>
      </c>
      <c r="J1307">
        <v>0</v>
      </c>
      <c r="K1307">
        <v>0</v>
      </c>
      <c r="O1307">
        <f t="shared" si="897"/>
        <v>0</v>
      </c>
      <c r="P1307">
        <f t="shared" si="898"/>
        <v>0</v>
      </c>
      <c r="Q1307">
        <f t="shared" si="936"/>
        <v>0</v>
      </c>
      <c r="R1307">
        <f t="shared" si="900"/>
        <v>0</v>
      </c>
      <c r="S1307">
        <f t="shared" si="901"/>
        <v>0</v>
      </c>
      <c r="T1307">
        <f t="shared" si="902"/>
        <v>0</v>
      </c>
      <c r="U1307">
        <f t="shared" si="903"/>
        <v>0</v>
      </c>
      <c r="V1307">
        <f t="shared" si="904"/>
        <v>0</v>
      </c>
      <c r="W1307">
        <f t="shared" si="905"/>
        <v>0</v>
      </c>
      <c r="X1307">
        <f t="shared" si="906"/>
        <v>0</v>
      </c>
      <c r="Y1307">
        <f t="shared" si="907"/>
        <v>0</v>
      </c>
      <c r="AA1307">
        <v>44842498</v>
      </c>
      <c r="AB1307">
        <f t="shared" si="908"/>
        <v>21174.121999999999</v>
      </c>
      <c r="AC1307">
        <f t="shared" si="909"/>
        <v>19554.14</v>
      </c>
      <c r="AD1307">
        <f t="shared" si="937"/>
        <v>0</v>
      </c>
      <c r="AE1307">
        <f t="shared" si="938"/>
        <v>0</v>
      </c>
      <c r="AF1307">
        <f t="shared" si="939"/>
        <v>1619.982</v>
      </c>
      <c r="AG1307">
        <f t="shared" si="913"/>
        <v>0</v>
      </c>
      <c r="AH1307">
        <f t="shared" si="940"/>
        <v>144.9</v>
      </c>
      <c r="AI1307">
        <f t="shared" si="941"/>
        <v>0</v>
      </c>
      <c r="AJ1307">
        <f t="shared" si="916"/>
        <v>0</v>
      </c>
      <c r="AK1307">
        <v>21096.98</v>
      </c>
      <c r="AL1307">
        <v>19554.14</v>
      </c>
      <c r="AM1307">
        <v>0</v>
      </c>
      <c r="AN1307">
        <v>0</v>
      </c>
      <c r="AO1307">
        <v>1542.84</v>
      </c>
      <c r="AP1307">
        <v>0</v>
      </c>
      <c r="AQ1307">
        <v>138</v>
      </c>
      <c r="AR1307">
        <v>0</v>
      </c>
      <c r="AS1307">
        <v>0</v>
      </c>
      <c r="AT1307">
        <v>92</v>
      </c>
      <c r="AU1307">
        <v>41</v>
      </c>
      <c r="AV1307">
        <v>1.0669999999999999</v>
      </c>
      <c r="AW1307">
        <v>1.081</v>
      </c>
      <c r="AZ1307">
        <v>1</v>
      </c>
      <c r="BA1307">
        <v>47.82</v>
      </c>
      <c r="BB1307">
        <v>1</v>
      </c>
      <c r="BC1307">
        <v>8.51</v>
      </c>
      <c r="BD1307" t="s">
        <v>3</v>
      </c>
      <c r="BE1307" t="s">
        <v>3</v>
      </c>
      <c r="BF1307" t="s">
        <v>3</v>
      </c>
      <c r="BG1307" t="s">
        <v>3</v>
      </c>
      <c r="BH1307">
        <v>0</v>
      </c>
      <c r="BI1307">
        <v>1</v>
      </c>
      <c r="BJ1307" t="s">
        <v>329</v>
      </c>
      <c r="BM1307">
        <v>242</v>
      </c>
      <c r="BN1307">
        <v>0</v>
      </c>
      <c r="BO1307" t="s">
        <v>327</v>
      </c>
      <c r="BP1307">
        <v>1</v>
      </c>
      <c r="BQ1307">
        <v>30</v>
      </c>
      <c r="BR1307">
        <v>0</v>
      </c>
      <c r="BS1307">
        <v>47.82</v>
      </c>
      <c r="BT1307">
        <v>1</v>
      </c>
      <c r="BU1307">
        <v>1</v>
      </c>
      <c r="BV1307">
        <v>1</v>
      </c>
      <c r="BW1307">
        <v>1</v>
      </c>
      <c r="BX1307">
        <v>1</v>
      </c>
      <c r="BY1307" t="s">
        <v>3</v>
      </c>
      <c r="BZ1307">
        <v>92</v>
      </c>
      <c r="CA1307">
        <v>41</v>
      </c>
      <c r="CB1307" t="s">
        <v>3</v>
      </c>
      <c r="CE1307">
        <v>30</v>
      </c>
      <c r="CF1307">
        <v>0</v>
      </c>
      <c r="CG1307">
        <v>0</v>
      </c>
      <c r="CM1307">
        <v>0</v>
      </c>
      <c r="CN1307" t="s">
        <v>1008</v>
      </c>
      <c r="CO1307">
        <v>0</v>
      </c>
      <c r="CP1307">
        <f t="shared" si="917"/>
        <v>0</v>
      </c>
      <c r="CQ1307">
        <f t="shared" si="918"/>
        <v>179884.64</v>
      </c>
      <c r="CR1307">
        <f t="shared" si="942"/>
        <v>0</v>
      </c>
      <c r="CS1307">
        <f t="shared" si="920"/>
        <v>0</v>
      </c>
      <c r="CT1307">
        <f t="shared" si="921"/>
        <v>82657.83</v>
      </c>
      <c r="CU1307">
        <f t="shared" si="922"/>
        <v>0</v>
      </c>
      <c r="CV1307">
        <f t="shared" si="923"/>
        <v>154.60829999999999</v>
      </c>
      <c r="CW1307">
        <f t="shared" si="924"/>
        <v>0</v>
      </c>
      <c r="CX1307">
        <f t="shared" si="925"/>
        <v>0</v>
      </c>
      <c r="CY1307">
        <f t="shared" si="926"/>
        <v>0</v>
      </c>
      <c r="CZ1307">
        <f t="shared" si="927"/>
        <v>0</v>
      </c>
      <c r="DC1307" t="s">
        <v>3</v>
      </c>
      <c r="DD1307" t="s">
        <v>3</v>
      </c>
      <c r="DE1307" t="s">
        <v>218</v>
      </c>
      <c r="DF1307" t="s">
        <v>218</v>
      </c>
      <c r="DG1307" t="s">
        <v>218</v>
      </c>
      <c r="DH1307" t="s">
        <v>3</v>
      </c>
      <c r="DI1307" t="s">
        <v>218</v>
      </c>
      <c r="DJ1307" t="s">
        <v>218</v>
      </c>
      <c r="DK1307" t="s">
        <v>3</v>
      </c>
      <c r="DL1307" t="s">
        <v>3</v>
      </c>
      <c r="DM1307" t="s">
        <v>3</v>
      </c>
      <c r="DN1307">
        <v>112</v>
      </c>
      <c r="DO1307">
        <v>70</v>
      </c>
      <c r="DP1307">
        <v>1.0669999999999999</v>
      </c>
      <c r="DQ1307">
        <v>1.081</v>
      </c>
      <c r="DU1307">
        <v>1013</v>
      </c>
      <c r="DV1307" t="s">
        <v>322</v>
      </c>
      <c r="DW1307" t="s">
        <v>322</v>
      </c>
      <c r="DX1307">
        <v>1</v>
      </c>
      <c r="DZ1307" t="s">
        <v>3</v>
      </c>
      <c r="EA1307" t="s">
        <v>3</v>
      </c>
      <c r="EB1307" t="s">
        <v>3</v>
      </c>
      <c r="EC1307" t="s">
        <v>3</v>
      </c>
      <c r="EE1307">
        <v>40698628</v>
      </c>
      <c r="EF1307">
        <v>30</v>
      </c>
      <c r="EG1307" t="s">
        <v>17</v>
      </c>
      <c r="EH1307">
        <v>0</v>
      </c>
      <c r="EI1307" t="s">
        <v>3</v>
      </c>
      <c r="EJ1307">
        <v>1</v>
      </c>
      <c r="EK1307">
        <v>242</v>
      </c>
      <c r="EL1307" t="s">
        <v>324</v>
      </c>
      <c r="EM1307" t="s">
        <v>325</v>
      </c>
      <c r="EO1307" t="s">
        <v>213</v>
      </c>
      <c r="EQ1307">
        <v>0</v>
      </c>
      <c r="ER1307">
        <v>21096.98</v>
      </c>
      <c r="ES1307">
        <v>19554.14</v>
      </c>
      <c r="ET1307">
        <v>0</v>
      </c>
      <c r="EU1307">
        <v>0</v>
      </c>
      <c r="EV1307">
        <v>1542.84</v>
      </c>
      <c r="EW1307">
        <v>138</v>
      </c>
      <c r="EX1307">
        <v>0</v>
      </c>
      <c r="EY1307">
        <v>0</v>
      </c>
      <c r="FQ1307">
        <v>0</v>
      </c>
      <c r="FR1307">
        <v>0</v>
      </c>
      <c r="FS1307">
        <v>2</v>
      </c>
      <c r="FX1307">
        <v>112</v>
      </c>
      <c r="FY1307">
        <v>70</v>
      </c>
      <c r="GA1307" t="s">
        <v>3</v>
      </c>
      <c r="GD1307">
        <v>0</v>
      </c>
      <c r="GF1307">
        <v>-1466514599</v>
      </c>
      <c r="GG1307">
        <v>2</v>
      </c>
      <c r="GH1307">
        <v>1</v>
      </c>
      <c r="GI1307">
        <v>2</v>
      </c>
      <c r="GJ1307">
        <v>0</v>
      </c>
      <c r="GK1307">
        <f>ROUND(R1307*(R12)/100,2)</f>
        <v>0</v>
      </c>
      <c r="GL1307">
        <f t="shared" si="928"/>
        <v>0</v>
      </c>
      <c r="GM1307">
        <f t="shared" si="935"/>
        <v>0</v>
      </c>
      <c r="GN1307">
        <f t="shared" si="929"/>
        <v>0</v>
      </c>
      <c r="GO1307">
        <f t="shared" si="930"/>
        <v>0</v>
      </c>
      <c r="GP1307">
        <f t="shared" si="931"/>
        <v>0</v>
      </c>
      <c r="GR1307">
        <v>0</v>
      </c>
      <c r="GS1307">
        <v>3</v>
      </c>
      <c r="GT1307">
        <v>0</v>
      </c>
      <c r="GU1307" t="s">
        <v>3</v>
      </c>
      <c r="GV1307">
        <f t="shared" si="932"/>
        <v>0</v>
      </c>
      <c r="GW1307">
        <v>1</v>
      </c>
      <c r="GX1307">
        <f t="shared" si="933"/>
        <v>0</v>
      </c>
      <c r="HA1307">
        <v>0</v>
      </c>
      <c r="HB1307">
        <v>0</v>
      </c>
      <c r="HC1307">
        <f t="shared" si="934"/>
        <v>0</v>
      </c>
      <c r="HE1307" t="s">
        <v>3</v>
      </c>
      <c r="HF1307" t="s">
        <v>3</v>
      </c>
      <c r="HM1307" t="s">
        <v>3</v>
      </c>
      <c r="HN1307" t="s">
        <v>3</v>
      </c>
      <c r="HO1307" t="s">
        <v>3</v>
      </c>
      <c r="HP1307" t="s">
        <v>3</v>
      </c>
      <c r="HQ1307" t="s">
        <v>3</v>
      </c>
      <c r="HS1307">
        <v>0</v>
      </c>
      <c r="IK1307">
        <v>0</v>
      </c>
    </row>
    <row r="1308" spans="1:245" x14ac:dyDescent="0.2">
      <c r="A1308">
        <v>17</v>
      </c>
      <c r="B1308">
        <v>1</v>
      </c>
      <c r="E1308" t="s">
        <v>565</v>
      </c>
      <c r="F1308" t="s">
        <v>330</v>
      </c>
      <c r="G1308" t="s">
        <v>331</v>
      </c>
      <c r="H1308" t="s">
        <v>332</v>
      </c>
      <c r="I1308">
        <v>0</v>
      </c>
      <c r="J1308">
        <v>0</v>
      </c>
      <c r="K1308">
        <v>0</v>
      </c>
      <c r="O1308">
        <f t="shared" si="897"/>
        <v>0</v>
      </c>
      <c r="P1308">
        <f t="shared" si="898"/>
        <v>0</v>
      </c>
      <c r="Q1308">
        <f t="shared" si="936"/>
        <v>0</v>
      </c>
      <c r="R1308">
        <f t="shared" si="900"/>
        <v>0</v>
      </c>
      <c r="S1308">
        <f t="shared" si="901"/>
        <v>0</v>
      </c>
      <c r="T1308">
        <f t="shared" si="902"/>
        <v>0</v>
      </c>
      <c r="U1308">
        <f t="shared" si="903"/>
        <v>0</v>
      </c>
      <c r="V1308">
        <f t="shared" si="904"/>
        <v>0</v>
      </c>
      <c r="W1308">
        <f t="shared" si="905"/>
        <v>0</v>
      </c>
      <c r="X1308">
        <f t="shared" si="906"/>
        <v>0</v>
      </c>
      <c r="Y1308">
        <f t="shared" si="907"/>
        <v>0</v>
      </c>
      <c r="AA1308">
        <v>44842498</v>
      </c>
      <c r="AB1308">
        <f t="shared" si="908"/>
        <v>15.01</v>
      </c>
      <c r="AC1308">
        <f t="shared" si="909"/>
        <v>15.01</v>
      </c>
      <c r="AD1308">
        <f t="shared" si="937"/>
        <v>0</v>
      </c>
      <c r="AE1308">
        <f t="shared" si="938"/>
        <v>0</v>
      </c>
      <c r="AF1308">
        <f t="shared" si="939"/>
        <v>0</v>
      </c>
      <c r="AG1308">
        <f t="shared" si="913"/>
        <v>0</v>
      </c>
      <c r="AH1308">
        <f t="shared" si="940"/>
        <v>0</v>
      </c>
      <c r="AI1308">
        <f t="shared" si="941"/>
        <v>0</v>
      </c>
      <c r="AJ1308">
        <f t="shared" si="916"/>
        <v>0</v>
      </c>
      <c r="AK1308">
        <v>15.01</v>
      </c>
      <c r="AL1308">
        <v>15.01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1</v>
      </c>
      <c r="AW1308">
        <v>1</v>
      </c>
      <c r="AZ1308">
        <v>1</v>
      </c>
      <c r="BA1308">
        <v>1</v>
      </c>
      <c r="BB1308">
        <v>1</v>
      </c>
      <c r="BC1308">
        <v>10.27</v>
      </c>
      <c r="BD1308" t="s">
        <v>3</v>
      </c>
      <c r="BE1308" t="s">
        <v>3</v>
      </c>
      <c r="BF1308" t="s">
        <v>3</v>
      </c>
      <c r="BG1308" t="s">
        <v>3</v>
      </c>
      <c r="BH1308">
        <v>3</v>
      </c>
      <c r="BI1308">
        <v>1</v>
      </c>
      <c r="BJ1308" t="s">
        <v>333</v>
      </c>
      <c r="BM1308">
        <v>1617</v>
      </c>
      <c r="BN1308">
        <v>0</v>
      </c>
      <c r="BO1308" t="s">
        <v>330</v>
      </c>
      <c r="BP1308">
        <v>1</v>
      </c>
      <c r="BQ1308">
        <v>200</v>
      </c>
      <c r="BR1308">
        <v>0</v>
      </c>
      <c r="BS1308">
        <v>1</v>
      </c>
      <c r="BT1308">
        <v>1</v>
      </c>
      <c r="BU1308">
        <v>1</v>
      </c>
      <c r="BV1308">
        <v>1</v>
      </c>
      <c r="BW1308">
        <v>1</v>
      </c>
      <c r="BX1308">
        <v>1</v>
      </c>
      <c r="BY1308" t="s">
        <v>3</v>
      </c>
      <c r="BZ1308">
        <v>0</v>
      </c>
      <c r="CA1308">
        <v>0</v>
      </c>
      <c r="CB1308" t="s">
        <v>3</v>
      </c>
      <c r="CE1308">
        <v>30</v>
      </c>
      <c r="CF1308">
        <v>0</v>
      </c>
      <c r="CG1308">
        <v>0</v>
      </c>
      <c r="CM1308">
        <v>0</v>
      </c>
      <c r="CN1308" t="s">
        <v>1008</v>
      </c>
      <c r="CO1308">
        <v>0</v>
      </c>
      <c r="CP1308">
        <f t="shared" si="917"/>
        <v>0</v>
      </c>
      <c r="CQ1308">
        <f t="shared" si="918"/>
        <v>154.15</v>
      </c>
      <c r="CR1308">
        <f t="shared" si="942"/>
        <v>0</v>
      </c>
      <c r="CS1308">
        <f t="shared" si="920"/>
        <v>0</v>
      </c>
      <c r="CT1308">
        <f t="shared" si="921"/>
        <v>0</v>
      </c>
      <c r="CU1308">
        <f t="shared" si="922"/>
        <v>0</v>
      </c>
      <c r="CV1308">
        <f t="shared" si="923"/>
        <v>0</v>
      </c>
      <c r="CW1308">
        <f t="shared" si="924"/>
        <v>0</v>
      </c>
      <c r="CX1308">
        <f t="shared" si="925"/>
        <v>0</v>
      </c>
      <c r="CY1308">
        <f t="shared" si="926"/>
        <v>0</v>
      </c>
      <c r="CZ1308">
        <f t="shared" si="927"/>
        <v>0</v>
      </c>
      <c r="DC1308" t="s">
        <v>3</v>
      </c>
      <c r="DD1308" t="s">
        <v>3</v>
      </c>
      <c r="DE1308" t="s">
        <v>218</v>
      </c>
      <c r="DF1308" t="s">
        <v>218</v>
      </c>
      <c r="DG1308" t="s">
        <v>218</v>
      </c>
      <c r="DH1308" t="s">
        <v>3</v>
      </c>
      <c r="DI1308" t="s">
        <v>218</v>
      </c>
      <c r="DJ1308" t="s">
        <v>218</v>
      </c>
      <c r="DK1308" t="s">
        <v>3</v>
      </c>
      <c r="DL1308" t="s">
        <v>3</v>
      </c>
      <c r="DM1308" t="s">
        <v>3</v>
      </c>
      <c r="DN1308">
        <v>0</v>
      </c>
      <c r="DO1308">
        <v>0</v>
      </c>
      <c r="DP1308">
        <v>1</v>
      </c>
      <c r="DQ1308">
        <v>1</v>
      </c>
      <c r="DU1308">
        <v>1003</v>
      </c>
      <c r="DV1308" t="s">
        <v>332</v>
      </c>
      <c r="DW1308" t="s">
        <v>332</v>
      </c>
      <c r="DX1308">
        <v>1</v>
      </c>
      <c r="DZ1308" t="s">
        <v>3</v>
      </c>
      <c r="EA1308" t="s">
        <v>3</v>
      </c>
      <c r="EB1308" t="s">
        <v>3</v>
      </c>
      <c r="EC1308" t="s">
        <v>3</v>
      </c>
      <c r="EE1308">
        <v>40700003</v>
      </c>
      <c r="EF1308">
        <v>200</v>
      </c>
      <c r="EG1308" t="s">
        <v>237</v>
      </c>
      <c r="EH1308">
        <v>0</v>
      </c>
      <c r="EI1308" t="s">
        <v>3</v>
      </c>
      <c r="EJ1308">
        <v>1</v>
      </c>
      <c r="EK1308">
        <v>1617</v>
      </c>
      <c r="EL1308" t="s">
        <v>238</v>
      </c>
      <c r="EM1308" t="s">
        <v>239</v>
      </c>
      <c r="EO1308" t="s">
        <v>213</v>
      </c>
      <c r="EQ1308">
        <v>0</v>
      </c>
      <c r="ER1308">
        <v>15.01</v>
      </c>
      <c r="ES1308">
        <v>15.01</v>
      </c>
      <c r="ET1308">
        <v>0</v>
      </c>
      <c r="EU1308">
        <v>0</v>
      </c>
      <c r="EV1308">
        <v>0</v>
      </c>
      <c r="EW1308">
        <v>0</v>
      </c>
      <c r="EX1308">
        <v>0</v>
      </c>
      <c r="EY1308">
        <v>0</v>
      </c>
      <c r="FQ1308">
        <v>0</v>
      </c>
      <c r="FR1308">
        <v>0</v>
      </c>
      <c r="FS1308">
        <v>0</v>
      </c>
      <c r="FX1308">
        <v>0</v>
      </c>
      <c r="FY1308">
        <v>0</v>
      </c>
      <c r="GA1308" t="s">
        <v>3</v>
      </c>
      <c r="GD1308">
        <v>0</v>
      </c>
      <c r="GF1308">
        <v>-1592532487</v>
      </c>
      <c r="GG1308">
        <v>2</v>
      </c>
      <c r="GH1308">
        <v>1</v>
      </c>
      <c r="GI1308">
        <v>2</v>
      </c>
      <c r="GJ1308">
        <v>0</v>
      </c>
      <c r="GK1308">
        <f>ROUND(R1308*(R12)/100,2)</f>
        <v>0</v>
      </c>
      <c r="GL1308">
        <f t="shared" si="928"/>
        <v>0</v>
      </c>
      <c r="GM1308">
        <f t="shared" si="935"/>
        <v>0</v>
      </c>
      <c r="GN1308">
        <f t="shared" si="929"/>
        <v>0</v>
      </c>
      <c r="GO1308">
        <f t="shared" si="930"/>
        <v>0</v>
      </c>
      <c r="GP1308">
        <f t="shared" si="931"/>
        <v>0</v>
      </c>
      <c r="GR1308">
        <v>0</v>
      </c>
      <c r="GS1308">
        <v>3</v>
      </c>
      <c r="GT1308">
        <v>0</v>
      </c>
      <c r="GU1308" t="s">
        <v>3</v>
      </c>
      <c r="GV1308">
        <f t="shared" si="932"/>
        <v>0</v>
      </c>
      <c r="GW1308">
        <v>1</v>
      </c>
      <c r="GX1308">
        <f t="shared" si="933"/>
        <v>0</v>
      </c>
      <c r="HA1308">
        <v>0</v>
      </c>
      <c r="HB1308">
        <v>0</v>
      </c>
      <c r="HC1308">
        <f t="shared" si="934"/>
        <v>0</v>
      </c>
      <c r="HE1308" t="s">
        <v>3</v>
      </c>
      <c r="HF1308" t="s">
        <v>3</v>
      </c>
      <c r="HM1308" t="s">
        <v>3</v>
      </c>
      <c r="HN1308" t="s">
        <v>3</v>
      </c>
      <c r="HO1308" t="s">
        <v>3</v>
      </c>
      <c r="HP1308" t="s">
        <v>3</v>
      </c>
      <c r="HQ1308" t="s">
        <v>3</v>
      </c>
      <c r="HS1308">
        <v>0</v>
      </c>
      <c r="IK1308">
        <v>0</v>
      </c>
    </row>
    <row r="1309" spans="1:245" x14ac:dyDescent="0.2">
      <c r="A1309">
        <v>17</v>
      </c>
      <c r="B1309">
        <v>1</v>
      </c>
      <c r="E1309" t="s">
        <v>566</v>
      </c>
      <c r="F1309" t="s">
        <v>334</v>
      </c>
      <c r="G1309" t="s">
        <v>335</v>
      </c>
      <c r="H1309" t="s">
        <v>332</v>
      </c>
      <c r="I1309">
        <v>0</v>
      </c>
      <c r="J1309">
        <v>0</v>
      </c>
      <c r="K1309">
        <v>0</v>
      </c>
      <c r="O1309">
        <f t="shared" si="897"/>
        <v>0</v>
      </c>
      <c r="P1309">
        <f t="shared" si="898"/>
        <v>0</v>
      </c>
      <c r="Q1309">
        <f t="shared" si="936"/>
        <v>0</v>
      </c>
      <c r="R1309">
        <f t="shared" si="900"/>
        <v>0</v>
      </c>
      <c r="S1309">
        <f t="shared" si="901"/>
        <v>0</v>
      </c>
      <c r="T1309">
        <f t="shared" si="902"/>
        <v>0</v>
      </c>
      <c r="U1309">
        <f t="shared" si="903"/>
        <v>0</v>
      </c>
      <c r="V1309">
        <f t="shared" si="904"/>
        <v>0</v>
      </c>
      <c r="W1309">
        <f t="shared" si="905"/>
        <v>0</v>
      </c>
      <c r="X1309">
        <f t="shared" si="906"/>
        <v>0</v>
      </c>
      <c r="Y1309">
        <f t="shared" si="907"/>
        <v>0</v>
      </c>
      <c r="AA1309">
        <v>44842498</v>
      </c>
      <c r="AB1309">
        <f t="shared" si="908"/>
        <v>24.4</v>
      </c>
      <c r="AC1309">
        <f t="shared" si="909"/>
        <v>24.4</v>
      </c>
      <c r="AD1309">
        <f t="shared" si="937"/>
        <v>0</v>
      </c>
      <c r="AE1309">
        <f t="shared" si="938"/>
        <v>0</v>
      </c>
      <c r="AF1309">
        <f t="shared" si="939"/>
        <v>0</v>
      </c>
      <c r="AG1309">
        <f t="shared" si="913"/>
        <v>0</v>
      </c>
      <c r="AH1309">
        <f t="shared" si="940"/>
        <v>0</v>
      </c>
      <c r="AI1309">
        <f t="shared" si="941"/>
        <v>0</v>
      </c>
      <c r="AJ1309">
        <f t="shared" si="916"/>
        <v>0</v>
      </c>
      <c r="AK1309">
        <v>24.4</v>
      </c>
      <c r="AL1309">
        <v>24.4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1</v>
      </c>
      <c r="AW1309">
        <v>1</v>
      </c>
      <c r="AZ1309">
        <v>1</v>
      </c>
      <c r="BA1309">
        <v>1</v>
      </c>
      <c r="BB1309">
        <v>1</v>
      </c>
      <c r="BC1309">
        <v>10.63</v>
      </c>
      <c r="BD1309" t="s">
        <v>3</v>
      </c>
      <c r="BE1309" t="s">
        <v>3</v>
      </c>
      <c r="BF1309" t="s">
        <v>3</v>
      </c>
      <c r="BG1309" t="s">
        <v>3</v>
      </c>
      <c r="BH1309">
        <v>3</v>
      </c>
      <c r="BI1309">
        <v>1</v>
      </c>
      <c r="BJ1309" t="s">
        <v>336</v>
      </c>
      <c r="BM1309">
        <v>1617</v>
      </c>
      <c r="BN1309">
        <v>0</v>
      </c>
      <c r="BO1309" t="s">
        <v>334</v>
      </c>
      <c r="BP1309">
        <v>1</v>
      </c>
      <c r="BQ1309">
        <v>200</v>
      </c>
      <c r="BR1309">
        <v>0</v>
      </c>
      <c r="BS1309">
        <v>1</v>
      </c>
      <c r="BT1309">
        <v>1</v>
      </c>
      <c r="BU1309">
        <v>1</v>
      </c>
      <c r="BV1309">
        <v>1</v>
      </c>
      <c r="BW1309">
        <v>1</v>
      </c>
      <c r="BX1309">
        <v>1</v>
      </c>
      <c r="BY1309" t="s">
        <v>3</v>
      </c>
      <c r="BZ1309">
        <v>0</v>
      </c>
      <c r="CA1309">
        <v>0</v>
      </c>
      <c r="CB1309" t="s">
        <v>3</v>
      </c>
      <c r="CE1309">
        <v>30</v>
      </c>
      <c r="CF1309">
        <v>0</v>
      </c>
      <c r="CG1309">
        <v>0</v>
      </c>
      <c r="CM1309">
        <v>0</v>
      </c>
      <c r="CN1309" t="s">
        <v>1008</v>
      </c>
      <c r="CO1309">
        <v>0</v>
      </c>
      <c r="CP1309">
        <f t="shared" si="917"/>
        <v>0</v>
      </c>
      <c r="CQ1309">
        <f t="shared" si="918"/>
        <v>259.37</v>
      </c>
      <c r="CR1309">
        <f t="shared" si="942"/>
        <v>0</v>
      </c>
      <c r="CS1309">
        <f t="shared" si="920"/>
        <v>0</v>
      </c>
      <c r="CT1309">
        <f t="shared" si="921"/>
        <v>0</v>
      </c>
      <c r="CU1309">
        <f t="shared" si="922"/>
        <v>0</v>
      </c>
      <c r="CV1309">
        <f t="shared" si="923"/>
        <v>0</v>
      </c>
      <c r="CW1309">
        <f t="shared" si="924"/>
        <v>0</v>
      </c>
      <c r="CX1309">
        <f t="shared" si="925"/>
        <v>0</v>
      </c>
      <c r="CY1309">
        <f t="shared" si="926"/>
        <v>0</v>
      </c>
      <c r="CZ1309">
        <f t="shared" si="927"/>
        <v>0</v>
      </c>
      <c r="DC1309" t="s">
        <v>3</v>
      </c>
      <c r="DD1309" t="s">
        <v>3</v>
      </c>
      <c r="DE1309" t="s">
        <v>218</v>
      </c>
      <c r="DF1309" t="s">
        <v>218</v>
      </c>
      <c r="DG1309" t="s">
        <v>218</v>
      </c>
      <c r="DH1309" t="s">
        <v>3</v>
      </c>
      <c r="DI1309" t="s">
        <v>218</v>
      </c>
      <c r="DJ1309" t="s">
        <v>218</v>
      </c>
      <c r="DK1309" t="s">
        <v>3</v>
      </c>
      <c r="DL1309" t="s">
        <v>3</v>
      </c>
      <c r="DM1309" t="s">
        <v>3</v>
      </c>
      <c r="DN1309">
        <v>0</v>
      </c>
      <c r="DO1309">
        <v>0</v>
      </c>
      <c r="DP1309">
        <v>1</v>
      </c>
      <c r="DQ1309">
        <v>1</v>
      </c>
      <c r="DU1309">
        <v>1003</v>
      </c>
      <c r="DV1309" t="s">
        <v>332</v>
      </c>
      <c r="DW1309" t="s">
        <v>332</v>
      </c>
      <c r="DX1309">
        <v>1</v>
      </c>
      <c r="DZ1309" t="s">
        <v>3</v>
      </c>
      <c r="EA1309" t="s">
        <v>3</v>
      </c>
      <c r="EB1309" t="s">
        <v>3</v>
      </c>
      <c r="EC1309" t="s">
        <v>3</v>
      </c>
      <c r="EE1309">
        <v>40700003</v>
      </c>
      <c r="EF1309">
        <v>200</v>
      </c>
      <c r="EG1309" t="s">
        <v>237</v>
      </c>
      <c r="EH1309">
        <v>0</v>
      </c>
      <c r="EI1309" t="s">
        <v>3</v>
      </c>
      <c r="EJ1309">
        <v>1</v>
      </c>
      <c r="EK1309">
        <v>1617</v>
      </c>
      <c r="EL1309" t="s">
        <v>238</v>
      </c>
      <c r="EM1309" t="s">
        <v>239</v>
      </c>
      <c r="EO1309" t="s">
        <v>213</v>
      </c>
      <c r="EQ1309">
        <v>0</v>
      </c>
      <c r="ER1309">
        <v>24.4</v>
      </c>
      <c r="ES1309">
        <v>24.4</v>
      </c>
      <c r="ET1309">
        <v>0</v>
      </c>
      <c r="EU1309">
        <v>0</v>
      </c>
      <c r="EV1309">
        <v>0</v>
      </c>
      <c r="EW1309">
        <v>0</v>
      </c>
      <c r="EX1309">
        <v>0</v>
      </c>
      <c r="EY1309">
        <v>0</v>
      </c>
      <c r="FQ1309">
        <v>0</v>
      </c>
      <c r="FR1309">
        <v>0</v>
      </c>
      <c r="FS1309">
        <v>0</v>
      </c>
      <c r="FX1309">
        <v>0</v>
      </c>
      <c r="FY1309">
        <v>0</v>
      </c>
      <c r="GA1309" t="s">
        <v>3</v>
      </c>
      <c r="GD1309">
        <v>0</v>
      </c>
      <c r="GF1309">
        <v>1524889976</v>
      </c>
      <c r="GG1309">
        <v>2</v>
      </c>
      <c r="GH1309">
        <v>1</v>
      </c>
      <c r="GI1309">
        <v>2</v>
      </c>
      <c r="GJ1309">
        <v>0</v>
      </c>
      <c r="GK1309">
        <f>ROUND(R1309*(R12)/100,2)</f>
        <v>0</v>
      </c>
      <c r="GL1309">
        <f t="shared" si="928"/>
        <v>0</v>
      </c>
      <c r="GM1309">
        <f t="shared" si="935"/>
        <v>0</v>
      </c>
      <c r="GN1309">
        <f t="shared" si="929"/>
        <v>0</v>
      </c>
      <c r="GO1309">
        <f t="shared" si="930"/>
        <v>0</v>
      </c>
      <c r="GP1309">
        <f t="shared" si="931"/>
        <v>0</v>
      </c>
      <c r="GR1309">
        <v>0</v>
      </c>
      <c r="GS1309">
        <v>3</v>
      </c>
      <c r="GT1309">
        <v>0</v>
      </c>
      <c r="GU1309" t="s">
        <v>3</v>
      </c>
      <c r="GV1309">
        <f t="shared" si="932"/>
        <v>0</v>
      </c>
      <c r="GW1309">
        <v>1</v>
      </c>
      <c r="GX1309">
        <f t="shared" si="933"/>
        <v>0</v>
      </c>
      <c r="HA1309">
        <v>0</v>
      </c>
      <c r="HB1309">
        <v>0</v>
      </c>
      <c r="HC1309">
        <f t="shared" si="934"/>
        <v>0</v>
      </c>
      <c r="HE1309" t="s">
        <v>3</v>
      </c>
      <c r="HF1309" t="s">
        <v>3</v>
      </c>
      <c r="HM1309" t="s">
        <v>3</v>
      </c>
      <c r="HN1309" t="s">
        <v>3</v>
      </c>
      <c r="HO1309" t="s">
        <v>3</v>
      </c>
      <c r="HP1309" t="s">
        <v>3</v>
      </c>
      <c r="HQ1309" t="s">
        <v>3</v>
      </c>
      <c r="HS1309">
        <v>0</v>
      </c>
      <c r="IK1309">
        <v>0</v>
      </c>
    </row>
    <row r="1310" spans="1:245" x14ac:dyDescent="0.2">
      <c r="A1310">
        <v>17</v>
      </c>
      <c r="B1310">
        <v>1</v>
      </c>
      <c r="E1310" t="s">
        <v>3</v>
      </c>
      <c r="F1310" t="s">
        <v>337</v>
      </c>
      <c r="G1310" t="s">
        <v>338</v>
      </c>
      <c r="H1310" t="s">
        <v>322</v>
      </c>
      <c r="I1310">
        <v>0</v>
      </c>
      <c r="J1310">
        <v>0</v>
      </c>
      <c r="K1310">
        <v>0</v>
      </c>
      <c r="O1310">
        <f t="shared" si="897"/>
        <v>0</v>
      </c>
      <c r="P1310">
        <f t="shared" si="898"/>
        <v>0</v>
      </c>
      <c r="Q1310">
        <f t="shared" si="936"/>
        <v>0</v>
      </c>
      <c r="R1310">
        <f t="shared" si="900"/>
        <v>0</v>
      </c>
      <c r="S1310">
        <f t="shared" si="901"/>
        <v>0</v>
      </c>
      <c r="T1310">
        <f t="shared" si="902"/>
        <v>0</v>
      </c>
      <c r="U1310">
        <f t="shared" si="903"/>
        <v>0</v>
      </c>
      <c r="V1310">
        <f t="shared" si="904"/>
        <v>0</v>
      </c>
      <c r="W1310">
        <f t="shared" si="905"/>
        <v>0</v>
      </c>
      <c r="X1310">
        <f t="shared" si="906"/>
        <v>0</v>
      </c>
      <c r="Y1310">
        <f t="shared" si="907"/>
        <v>0</v>
      </c>
      <c r="AA1310">
        <v>-1</v>
      </c>
      <c r="AB1310">
        <f t="shared" si="908"/>
        <v>1605.6669999999999</v>
      </c>
      <c r="AC1310">
        <f t="shared" si="909"/>
        <v>44.38</v>
      </c>
      <c r="AD1310">
        <f t="shared" si="937"/>
        <v>0</v>
      </c>
      <c r="AE1310">
        <f t="shared" si="938"/>
        <v>0</v>
      </c>
      <c r="AF1310">
        <f t="shared" si="939"/>
        <v>1561.287</v>
      </c>
      <c r="AG1310">
        <f t="shared" si="913"/>
        <v>0</v>
      </c>
      <c r="AH1310">
        <f t="shared" si="940"/>
        <v>139.65</v>
      </c>
      <c r="AI1310">
        <f t="shared" si="941"/>
        <v>0</v>
      </c>
      <c r="AJ1310">
        <f t="shared" si="916"/>
        <v>0</v>
      </c>
      <c r="AK1310">
        <v>1531.32</v>
      </c>
      <c r="AL1310">
        <v>44.38</v>
      </c>
      <c r="AM1310">
        <v>0</v>
      </c>
      <c r="AN1310">
        <v>0</v>
      </c>
      <c r="AO1310">
        <v>1486.94</v>
      </c>
      <c r="AP1310">
        <v>0</v>
      </c>
      <c r="AQ1310">
        <v>133</v>
      </c>
      <c r="AR1310">
        <v>0</v>
      </c>
      <c r="AS1310">
        <v>0</v>
      </c>
      <c r="AT1310">
        <v>0</v>
      </c>
      <c r="AU1310">
        <v>0</v>
      </c>
      <c r="AV1310">
        <v>1</v>
      </c>
      <c r="AW1310">
        <v>1</v>
      </c>
      <c r="AZ1310">
        <v>1</v>
      </c>
      <c r="BA1310">
        <v>1</v>
      </c>
      <c r="BB1310">
        <v>1</v>
      </c>
      <c r="BC1310">
        <v>1</v>
      </c>
      <c r="BD1310" t="s">
        <v>3</v>
      </c>
      <c r="BE1310" t="s">
        <v>3</v>
      </c>
      <c r="BF1310" t="s">
        <v>3</v>
      </c>
      <c r="BG1310" t="s">
        <v>3</v>
      </c>
      <c r="BH1310">
        <v>0</v>
      </c>
      <c r="BI1310">
        <v>1</v>
      </c>
      <c r="BJ1310" t="s">
        <v>339</v>
      </c>
      <c r="BM1310">
        <v>242</v>
      </c>
      <c r="BN1310">
        <v>0</v>
      </c>
      <c r="BO1310" t="s">
        <v>3</v>
      </c>
      <c r="BP1310">
        <v>0</v>
      </c>
      <c r="BQ1310">
        <v>30</v>
      </c>
      <c r="BR1310">
        <v>0</v>
      </c>
      <c r="BS1310">
        <v>1</v>
      </c>
      <c r="BT1310">
        <v>1</v>
      </c>
      <c r="BU1310">
        <v>1</v>
      </c>
      <c r="BV1310">
        <v>1</v>
      </c>
      <c r="BW1310">
        <v>1</v>
      </c>
      <c r="BX1310">
        <v>1</v>
      </c>
      <c r="BY1310" t="s">
        <v>3</v>
      </c>
      <c r="BZ1310">
        <v>0</v>
      </c>
      <c r="CA1310">
        <v>0</v>
      </c>
      <c r="CB1310" t="s">
        <v>3</v>
      </c>
      <c r="CE1310">
        <v>30</v>
      </c>
      <c r="CF1310">
        <v>0</v>
      </c>
      <c r="CG1310">
        <v>0</v>
      </c>
      <c r="CM1310">
        <v>0</v>
      </c>
      <c r="CN1310" t="s">
        <v>1008</v>
      </c>
      <c r="CO1310">
        <v>0</v>
      </c>
      <c r="CP1310">
        <f t="shared" si="917"/>
        <v>0</v>
      </c>
      <c r="CQ1310">
        <f t="shared" si="918"/>
        <v>44.38</v>
      </c>
      <c r="CR1310">
        <f t="shared" si="942"/>
        <v>0</v>
      </c>
      <c r="CS1310">
        <f t="shared" si="920"/>
        <v>0</v>
      </c>
      <c r="CT1310">
        <f t="shared" si="921"/>
        <v>1561.29</v>
      </c>
      <c r="CU1310">
        <f t="shared" si="922"/>
        <v>0</v>
      </c>
      <c r="CV1310">
        <f t="shared" si="923"/>
        <v>139.65</v>
      </c>
      <c r="CW1310">
        <f t="shared" si="924"/>
        <v>0</v>
      </c>
      <c r="CX1310">
        <f t="shared" si="925"/>
        <v>0</v>
      </c>
      <c r="CY1310">
        <f t="shared" si="926"/>
        <v>0</v>
      </c>
      <c r="CZ1310">
        <f t="shared" si="927"/>
        <v>0</v>
      </c>
      <c r="DC1310" t="s">
        <v>3</v>
      </c>
      <c r="DD1310" t="s">
        <v>3</v>
      </c>
      <c r="DE1310" t="s">
        <v>218</v>
      </c>
      <c r="DF1310" t="s">
        <v>218</v>
      </c>
      <c r="DG1310" t="s">
        <v>218</v>
      </c>
      <c r="DH1310" t="s">
        <v>3</v>
      </c>
      <c r="DI1310" t="s">
        <v>218</v>
      </c>
      <c r="DJ1310" t="s">
        <v>218</v>
      </c>
      <c r="DK1310" t="s">
        <v>3</v>
      </c>
      <c r="DL1310" t="s">
        <v>3</v>
      </c>
      <c r="DM1310" t="s">
        <v>3</v>
      </c>
      <c r="DN1310">
        <v>112</v>
      </c>
      <c r="DO1310">
        <v>70</v>
      </c>
      <c r="DP1310">
        <v>1.0669999999999999</v>
      </c>
      <c r="DQ1310">
        <v>1.081</v>
      </c>
      <c r="DU1310">
        <v>1013</v>
      </c>
      <c r="DV1310" t="s">
        <v>322</v>
      </c>
      <c r="DW1310" t="s">
        <v>322</v>
      </c>
      <c r="DX1310">
        <v>1</v>
      </c>
      <c r="DZ1310" t="s">
        <v>3</v>
      </c>
      <c r="EA1310" t="s">
        <v>3</v>
      </c>
      <c r="EB1310" t="s">
        <v>3</v>
      </c>
      <c r="EC1310" t="s">
        <v>3</v>
      </c>
      <c r="EE1310">
        <v>40698628</v>
      </c>
      <c r="EF1310">
        <v>30</v>
      </c>
      <c r="EG1310" t="s">
        <v>17</v>
      </c>
      <c r="EH1310">
        <v>0</v>
      </c>
      <c r="EI1310" t="s">
        <v>3</v>
      </c>
      <c r="EJ1310">
        <v>1</v>
      </c>
      <c r="EK1310">
        <v>242</v>
      </c>
      <c r="EL1310" t="s">
        <v>324</v>
      </c>
      <c r="EM1310" t="s">
        <v>325</v>
      </c>
      <c r="EO1310" t="s">
        <v>213</v>
      </c>
      <c r="EQ1310">
        <v>1024</v>
      </c>
      <c r="ER1310">
        <v>1531.32</v>
      </c>
      <c r="ES1310">
        <v>44.38</v>
      </c>
      <c r="ET1310">
        <v>0</v>
      </c>
      <c r="EU1310">
        <v>0</v>
      </c>
      <c r="EV1310">
        <v>1486.94</v>
      </c>
      <c r="EW1310">
        <v>133</v>
      </c>
      <c r="EX1310">
        <v>0</v>
      </c>
      <c r="EY1310">
        <v>0</v>
      </c>
      <c r="FQ1310">
        <v>0</v>
      </c>
      <c r="FR1310">
        <v>0</v>
      </c>
      <c r="FS1310">
        <v>0</v>
      </c>
      <c r="FX1310">
        <v>112</v>
      </c>
      <c r="FY1310">
        <v>70</v>
      </c>
      <c r="GA1310" t="s">
        <v>3</v>
      </c>
      <c r="GD1310">
        <v>1</v>
      </c>
      <c r="GF1310">
        <v>-1576545789</v>
      </c>
      <c r="GG1310">
        <v>2</v>
      </c>
      <c r="GH1310">
        <v>1</v>
      </c>
      <c r="GI1310">
        <v>-2</v>
      </c>
      <c r="GJ1310">
        <v>0</v>
      </c>
      <c r="GK1310">
        <v>0</v>
      </c>
      <c r="GL1310">
        <f t="shared" si="928"/>
        <v>0</v>
      </c>
      <c r="GM1310">
        <f>ROUND(O1310+X1310+Y1310,2)+GX1310</f>
        <v>0</v>
      </c>
      <c r="GN1310">
        <f t="shared" si="929"/>
        <v>0</v>
      </c>
      <c r="GO1310">
        <f t="shared" si="930"/>
        <v>0</v>
      </c>
      <c r="GP1310">
        <f t="shared" si="931"/>
        <v>0</v>
      </c>
      <c r="GR1310">
        <v>0</v>
      </c>
      <c r="GS1310">
        <v>0</v>
      </c>
      <c r="GT1310">
        <v>0</v>
      </c>
      <c r="GU1310" t="s">
        <v>3</v>
      </c>
      <c r="GV1310">
        <f t="shared" si="932"/>
        <v>0</v>
      </c>
      <c r="GW1310">
        <v>1</v>
      </c>
      <c r="GX1310">
        <f t="shared" si="933"/>
        <v>0</v>
      </c>
      <c r="HA1310">
        <v>0</v>
      </c>
      <c r="HB1310">
        <v>0</v>
      </c>
      <c r="HC1310">
        <f t="shared" si="934"/>
        <v>0</v>
      </c>
      <c r="HE1310" t="s">
        <v>3</v>
      </c>
      <c r="HF1310" t="s">
        <v>3</v>
      </c>
      <c r="HM1310" t="s">
        <v>3</v>
      </c>
      <c r="HN1310" t="s">
        <v>3</v>
      </c>
      <c r="HO1310" t="s">
        <v>3</v>
      </c>
      <c r="HP1310" t="s">
        <v>3</v>
      </c>
      <c r="HQ1310" t="s">
        <v>3</v>
      </c>
      <c r="HS1310">
        <v>0</v>
      </c>
      <c r="IK1310">
        <v>0</v>
      </c>
    </row>
    <row r="1311" spans="1:245" x14ac:dyDescent="0.2">
      <c r="A1311">
        <v>17</v>
      </c>
      <c r="B1311">
        <v>1</v>
      </c>
      <c r="E1311" t="s">
        <v>567</v>
      </c>
      <c r="F1311" t="s">
        <v>340</v>
      </c>
      <c r="G1311" t="s">
        <v>341</v>
      </c>
      <c r="H1311" t="s">
        <v>342</v>
      </c>
      <c r="I1311">
        <v>0</v>
      </c>
      <c r="J1311">
        <v>0</v>
      </c>
      <c r="K1311">
        <v>0</v>
      </c>
      <c r="O1311">
        <f t="shared" si="897"/>
        <v>0</v>
      </c>
      <c r="P1311">
        <f t="shared" si="898"/>
        <v>0</v>
      </c>
      <c r="Q1311">
        <f t="shared" si="936"/>
        <v>0</v>
      </c>
      <c r="R1311">
        <f t="shared" si="900"/>
        <v>0</v>
      </c>
      <c r="S1311">
        <f t="shared" si="901"/>
        <v>0</v>
      </c>
      <c r="T1311">
        <f t="shared" si="902"/>
        <v>0</v>
      </c>
      <c r="U1311">
        <f t="shared" si="903"/>
        <v>0</v>
      </c>
      <c r="V1311">
        <f t="shared" si="904"/>
        <v>0</v>
      </c>
      <c r="W1311">
        <f t="shared" si="905"/>
        <v>0</v>
      </c>
      <c r="X1311">
        <f t="shared" si="906"/>
        <v>0</v>
      </c>
      <c r="Y1311">
        <f t="shared" si="907"/>
        <v>0</v>
      </c>
      <c r="AA1311">
        <v>44842498</v>
      </c>
      <c r="AB1311">
        <f t="shared" si="908"/>
        <v>1927.6949999999999</v>
      </c>
      <c r="AC1311">
        <f t="shared" si="909"/>
        <v>0</v>
      </c>
      <c r="AD1311">
        <f t="shared" si="937"/>
        <v>271.64550000000003</v>
      </c>
      <c r="AE1311">
        <f t="shared" si="938"/>
        <v>29.8095</v>
      </c>
      <c r="AF1311">
        <f t="shared" si="939"/>
        <v>1656.0495000000001</v>
      </c>
      <c r="AG1311">
        <f t="shared" si="913"/>
        <v>0</v>
      </c>
      <c r="AH1311">
        <f t="shared" si="940"/>
        <v>155.24250000000001</v>
      </c>
      <c r="AI1311">
        <f t="shared" si="941"/>
        <v>0</v>
      </c>
      <c r="AJ1311">
        <f t="shared" si="916"/>
        <v>0</v>
      </c>
      <c r="AK1311">
        <v>1835.9</v>
      </c>
      <c r="AL1311">
        <v>0</v>
      </c>
      <c r="AM1311">
        <v>258.70999999999998</v>
      </c>
      <c r="AN1311">
        <v>28.39</v>
      </c>
      <c r="AO1311">
        <v>1577.19</v>
      </c>
      <c r="AP1311">
        <v>0</v>
      </c>
      <c r="AQ1311">
        <v>147.85</v>
      </c>
      <c r="AR1311">
        <v>0</v>
      </c>
      <c r="AS1311">
        <v>0</v>
      </c>
      <c r="AT1311">
        <v>92</v>
      </c>
      <c r="AU1311">
        <v>41</v>
      </c>
      <c r="AV1311">
        <v>1.0669999999999999</v>
      </c>
      <c r="AW1311">
        <v>1.081</v>
      </c>
      <c r="AZ1311">
        <v>1</v>
      </c>
      <c r="BA1311">
        <v>47.82</v>
      </c>
      <c r="BB1311">
        <v>13.59</v>
      </c>
      <c r="BC1311">
        <v>1</v>
      </c>
      <c r="BD1311" t="s">
        <v>3</v>
      </c>
      <c r="BE1311" t="s">
        <v>3</v>
      </c>
      <c r="BF1311" t="s">
        <v>3</v>
      </c>
      <c r="BG1311" t="s">
        <v>3</v>
      </c>
      <c r="BH1311">
        <v>0</v>
      </c>
      <c r="BI1311">
        <v>1</v>
      </c>
      <c r="BJ1311" t="s">
        <v>343</v>
      </c>
      <c r="BM1311">
        <v>2254</v>
      </c>
      <c r="BN1311">
        <v>0</v>
      </c>
      <c r="BO1311" t="s">
        <v>340</v>
      </c>
      <c r="BP1311">
        <v>1</v>
      </c>
      <c r="BQ1311">
        <v>30</v>
      </c>
      <c r="BR1311">
        <v>0</v>
      </c>
      <c r="BS1311">
        <v>47.82</v>
      </c>
      <c r="BT1311">
        <v>1</v>
      </c>
      <c r="BU1311">
        <v>1</v>
      </c>
      <c r="BV1311">
        <v>1</v>
      </c>
      <c r="BW1311">
        <v>1</v>
      </c>
      <c r="BX1311">
        <v>1</v>
      </c>
      <c r="BY1311" t="s">
        <v>3</v>
      </c>
      <c r="BZ1311">
        <v>92</v>
      </c>
      <c r="CA1311">
        <v>41</v>
      </c>
      <c r="CB1311" t="s">
        <v>3</v>
      </c>
      <c r="CE1311">
        <v>30</v>
      </c>
      <c r="CF1311">
        <v>0</v>
      </c>
      <c r="CG1311">
        <v>0</v>
      </c>
      <c r="CM1311">
        <v>0</v>
      </c>
      <c r="CN1311" t="s">
        <v>1008</v>
      </c>
      <c r="CO1311">
        <v>0</v>
      </c>
      <c r="CP1311">
        <f t="shared" si="917"/>
        <v>0</v>
      </c>
      <c r="CQ1311">
        <f t="shared" si="918"/>
        <v>0</v>
      </c>
      <c r="CR1311">
        <f t="shared" si="942"/>
        <v>3939.06</v>
      </c>
      <c r="CS1311">
        <f t="shared" si="920"/>
        <v>1521.15</v>
      </c>
      <c r="CT1311">
        <f t="shared" si="921"/>
        <v>84497.94</v>
      </c>
      <c r="CU1311">
        <f t="shared" si="922"/>
        <v>0</v>
      </c>
      <c r="CV1311">
        <f t="shared" si="923"/>
        <v>165.64374749999999</v>
      </c>
      <c r="CW1311">
        <f t="shared" si="924"/>
        <v>0</v>
      </c>
      <c r="CX1311">
        <f t="shared" si="925"/>
        <v>0</v>
      </c>
      <c r="CY1311">
        <f t="shared" si="926"/>
        <v>0</v>
      </c>
      <c r="CZ1311">
        <f t="shared" si="927"/>
        <v>0</v>
      </c>
      <c r="DC1311" t="s">
        <v>3</v>
      </c>
      <c r="DD1311" t="s">
        <v>3</v>
      </c>
      <c r="DE1311" t="s">
        <v>218</v>
      </c>
      <c r="DF1311" t="s">
        <v>218</v>
      </c>
      <c r="DG1311" t="s">
        <v>218</v>
      </c>
      <c r="DH1311" t="s">
        <v>3</v>
      </c>
      <c r="DI1311" t="s">
        <v>218</v>
      </c>
      <c r="DJ1311" t="s">
        <v>218</v>
      </c>
      <c r="DK1311" t="s">
        <v>3</v>
      </c>
      <c r="DL1311" t="s">
        <v>3</v>
      </c>
      <c r="DM1311" t="s">
        <v>3</v>
      </c>
      <c r="DN1311">
        <v>112</v>
      </c>
      <c r="DO1311">
        <v>70</v>
      </c>
      <c r="DP1311">
        <v>1.0669999999999999</v>
      </c>
      <c r="DQ1311">
        <v>1.081</v>
      </c>
      <c r="DU1311">
        <v>1013</v>
      </c>
      <c r="DV1311" t="s">
        <v>342</v>
      </c>
      <c r="DW1311" t="s">
        <v>342</v>
      </c>
      <c r="DX1311">
        <v>1</v>
      </c>
      <c r="DZ1311" t="s">
        <v>3</v>
      </c>
      <c r="EA1311" t="s">
        <v>3</v>
      </c>
      <c r="EB1311" t="s">
        <v>3</v>
      </c>
      <c r="EC1311" t="s">
        <v>3</v>
      </c>
      <c r="EE1311">
        <v>40700682</v>
      </c>
      <c r="EF1311">
        <v>30</v>
      </c>
      <c r="EG1311" t="s">
        <v>17</v>
      </c>
      <c r="EH1311">
        <v>0</v>
      </c>
      <c r="EI1311" t="s">
        <v>3</v>
      </c>
      <c r="EJ1311">
        <v>1</v>
      </c>
      <c r="EK1311">
        <v>2254</v>
      </c>
      <c r="EL1311" t="s">
        <v>344</v>
      </c>
      <c r="EM1311" t="s">
        <v>345</v>
      </c>
      <c r="EO1311" t="s">
        <v>213</v>
      </c>
      <c r="EQ1311">
        <v>0</v>
      </c>
      <c r="ER1311">
        <v>1835.9</v>
      </c>
      <c r="ES1311">
        <v>0</v>
      </c>
      <c r="ET1311">
        <v>258.70999999999998</v>
      </c>
      <c r="EU1311">
        <v>28.39</v>
      </c>
      <c r="EV1311">
        <v>1577.19</v>
      </c>
      <c r="EW1311">
        <v>147.85</v>
      </c>
      <c r="EX1311">
        <v>0</v>
      </c>
      <c r="EY1311">
        <v>0</v>
      </c>
      <c r="FQ1311">
        <v>0</v>
      </c>
      <c r="FR1311">
        <v>0</v>
      </c>
      <c r="FS1311">
        <v>0</v>
      </c>
      <c r="FX1311">
        <v>112</v>
      </c>
      <c r="FY1311">
        <v>70</v>
      </c>
      <c r="GA1311" t="s">
        <v>3</v>
      </c>
      <c r="GD1311">
        <v>0</v>
      </c>
      <c r="GF1311">
        <v>-1068329133</v>
      </c>
      <c r="GG1311">
        <v>2</v>
      </c>
      <c r="GH1311">
        <v>1</v>
      </c>
      <c r="GI1311">
        <v>2</v>
      </c>
      <c r="GJ1311">
        <v>0</v>
      </c>
      <c r="GK1311">
        <f>ROUND(R1311*(R12)/100,2)</f>
        <v>0</v>
      </c>
      <c r="GL1311">
        <f t="shared" si="928"/>
        <v>0</v>
      </c>
      <c r="GM1311">
        <f t="shared" ref="GM1311:GM1322" si="943">ROUND(O1311+X1311+Y1311+GK1311,2)+GX1311</f>
        <v>0</v>
      </c>
      <c r="GN1311">
        <f t="shared" si="929"/>
        <v>0</v>
      </c>
      <c r="GO1311">
        <f t="shared" si="930"/>
        <v>0</v>
      </c>
      <c r="GP1311">
        <f t="shared" si="931"/>
        <v>0</v>
      </c>
      <c r="GR1311">
        <v>0</v>
      </c>
      <c r="GS1311">
        <v>3</v>
      </c>
      <c r="GT1311">
        <v>0</v>
      </c>
      <c r="GU1311" t="s">
        <v>3</v>
      </c>
      <c r="GV1311">
        <f t="shared" si="932"/>
        <v>0</v>
      </c>
      <c r="GW1311">
        <v>1</v>
      </c>
      <c r="GX1311">
        <f t="shared" si="933"/>
        <v>0</v>
      </c>
      <c r="HA1311">
        <v>0</v>
      </c>
      <c r="HB1311">
        <v>0</v>
      </c>
      <c r="HC1311">
        <f t="shared" si="934"/>
        <v>0</v>
      </c>
      <c r="HE1311" t="s">
        <v>3</v>
      </c>
      <c r="HF1311" t="s">
        <v>3</v>
      </c>
      <c r="HM1311" t="s">
        <v>3</v>
      </c>
      <c r="HN1311" t="s">
        <v>3</v>
      </c>
      <c r="HO1311" t="s">
        <v>3</v>
      </c>
      <c r="HP1311" t="s">
        <v>3</v>
      </c>
      <c r="HQ1311" t="s">
        <v>3</v>
      </c>
      <c r="HS1311">
        <v>0</v>
      </c>
      <c r="IK1311">
        <v>0</v>
      </c>
    </row>
    <row r="1312" spans="1:245" x14ac:dyDescent="0.2">
      <c r="A1312">
        <v>17</v>
      </c>
      <c r="B1312">
        <v>1</v>
      </c>
      <c r="E1312" t="s">
        <v>568</v>
      </c>
      <c r="F1312" t="s">
        <v>346</v>
      </c>
      <c r="G1312" t="s">
        <v>347</v>
      </c>
      <c r="H1312" t="s">
        <v>342</v>
      </c>
      <c r="I1312">
        <v>0</v>
      </c>
      <c r="J1312">
        <v>0</v>
      </c>
      <c r="K1312">
        <v>0</v>
      </c>
      <c r="O1312">
        <f t="shared" si="897"/>
        <v>0</v>
      </c>
      <c r="P1312">
        <f t="shared" si="898"/>
        <v>0</v>
      </c>
      <c r="Q1312">
        <f t="shared" si="936"/>
        <v>0</v>
      </c>
      <c r="R1312">
        <f t="shared" si="900"/>
        <v>0</v>
      </c>
      <c r="S1312">
        <f t="shared" si="901"/>
        <v>0</v>
      </c>
      <c r="T1312">
        <f t="shared" si="902"/>
        <v>0</v>
      </c>
      <c r="U1312">
        <f t="shared" si="903"/>
        <v>0</v>
      </c>
      <c r="V1312">
        <f t="shared" si="904"/>
        <v>0</v>
      </c>
      <c r="W1312">
        <f t="shared" si="905"/>
        <v>0</v>
      </c>
      <c r="X1312">
        <f t="shared" si="906"/>
        <v>0</v>
      </c>
      <c r="Y1312">
        <f t="shared" si="907"/>
        <v>0</v>
      </c>
      <c r="AA1312">
        <v>44842498</v>
      </c>
      <c r="AB1312">
        <f t="shared" si="908"/>
        <v>1495.0844999999999</v>
      </c>
      <c r="AC1312">
        <f t="shared" si="909"/>
        <v>0</v>
      </c>
      <c r="AD1312">
        <f t="shared" si="937"/>
        <v>268.76850000000002</v>
      </c>
      <c r="AE1312">
        <f t="shared" si="938"/>
        <v>29.484000000000002</v>
      </c>
      <c r="AF1312">
        <f t="shared" si="939"/>
        <v>1226.316</v>
      </c>
      <c r="AG1312">
        <f t="shared" si="913"/>
        <v>0</v>
      </c>
      <c r="AH1312">
        <f t="shared" si="940"/>
        <v>113.19</v>
      </c>
      <c r="AI1312">
        <f t="shared" si="941"/>
        <v>0</v>
      </c>
      <c r="AJ1312">
        <f t="shared" si="916"/>
        <v>0</v>
      </c>
      <c r="AK1312">
        <v>1423.89</v>
      </c>
      <c r="AL1312">
        <v>0</v>
      </c>
      <c r="AM1312">
        <v>255.97</v>
      </c>
      <c r="AN1312">
        <v>28.08</v>
      </c>
      <c r="AO1312">
        <v>1167.92</v>
      </c>
      <c r="AP1312">
        <v>0</v>
      </c>
      <c r="AQ1312">
        <v>107.8</v>
      </c>
      <c r="AR1312">
        <v>0</v>
      </c>
      <c r="AS1312">
        <v>0</v>
      </c>
      <c r="AT1312">
        <v>92</v>
      </c>
      <c r="AU1312">
        <v>41</v>
      </c>
      <c r="AV1312">
        <v>1.0669999999999999</v>
      </c>
      <c r="AW1312">
        <v>1.081</v>
      </c>
      <c r="AZ1312">
        <v>1</v>
      </c>
      <c r="BA1312">
        <v>47.82</v>
      </c>
      <c r="BB1312">
        <v>13.58</v>
      </c>
      <c r="BC1312">
        <v>1</v>
      </c>
      <c r="BD1312" t="s">
        <v>3</v>
      </c>
      <c r="BE1312" t="s">
        <v>3</v>
      </c>
      <c r="BF1312" t="s">
        <v>3</v>
      </c>
      <c r="BG1312" t="s">
        <v>3</v>
      </c>
      <c r="BH1312">
        <v>0</v>
      </c>
      <c r="BI1312">
        <v>1</v>
      </c>
      <c r="BJ1312" t="s">
        <v>348</v>
      </c>
      <c r="BM1312">
        <v>2254</v>
      </c>
      <c r="BN1312">
        <v>0</v>
      </c>
      <c r="BO1312" t="s">
        <v>346</v>
      </c>
      <c r="BP1312">
        <v>1</v>
      </c>
      <c r="BQ1312">
        <v>30</v>
      </c>
      <c r="BR1312">
        <v>0</v>
      </c>
      <c r="BS1312">
        <v>47.82</v>
      </c>
      <c r="BT1312">
        <v>1</v>
      </c>
      <c r="BU1312">
        <v>1</v>
      </c>
      <c r="BV1312">
        <v>1</v>
      </c>
      <c r="BW1312">
        <v>1</v>
      </c>
      <c r="BX1312">
        <v>1</v>
      </c>
      <c r="BY1312" t="s">
        <v>3</v>
      </c>
      <c r="BZ1312">
        <v>92</v>
      </c>
      <c r="CA1312">
        <v>41</v>
      </c>
      <c r="CB1312" t="s">
        <v>3</v>
      </c>
      <c r="CE1312">
        <v>30</v>
      </c>
      <c r="CF1312">
        <v>0</v>
      </c>
      <c r="CG1312">
        <v>0</v>
      </c>
      <c r="CM1312">
        <v>0</v>
      </c>
      <c r="CN1312" t="s">
        <v>1008</v>
      </c>
      <c r="CO1312">
        <v>0</v>
      </c>
      <c r="CP1312">
        <f t="shared" si="917"/>
        <v>0</v>
      </c>
      <c r="CQ1312">
        <f t="shared" si="918"/>
        <v>0</v>
      </c>
      <c r="CR1312">
        <f t="shared" si="942"/>
        <v>3894.47</v>
      </c>
      <c r="CS1312">
        <f t="shared" si="920"/>
        <v>1504.42</v>
      </c>
      <c r="CT1312">
        <f t="shared" si="921"/>
        <v>62571.51</v>
      </c>
      <c r="CU1312">
        <f t="shared" si="922"/>
        <v>0</v>
      </c>
      <c r="CV1312">
        <f t="shared" si="923"/>
        <v>120.77372999999999</v>
      </c>
      <c r="CW1312">
        <f t="shared" si="924"/>
        <v>0</v>
      </c>
      <c r="CX1312">
        <f t="shared" si="925"/>
        <v>0</v>
      </c>
      <c r="CY1312">
        <f t="shared" si="926"/>
        <v>0</v>
      </c>
      <c r="CZ1312">
        <f t="shared" si="927"/>
        <v>0</v>
      </c>
      <c r="DC1312" t="s">
        <v>3</v>
      </c>
      <c r="DD1312" t="s">
        <v>3</v>
      </c>
      <c r="DE1312" t="s">
        <v>218</v>
      </c>
      <c r="DF1312" t="s">
        <v>218</v>
      </c>
      <c r="DG1312" t="s">
        <v>218</v>
      </c>
      <c r="DH1312" t="s">
        <v>3</v>
      </c>
      <c r="DI1312" t="s">
        <v>218</v>
      </c>
      <c r="DJ1312" t="s">
        <v>218</v>
      </c>
      <c r="DK1312" t="s">
        <v>3</v>
      </c>
      <c r="DL1312" t="s">
        <v>3</v>
      </c>
      <c r="DM1312" t="s">
        <v>3</v>
      </c>
      <c r="DN1312">
        <v>112</v>
      </c>
      <c r="DO1312">
        <v>70</v>
      </c>
      <c r="DP1312">
        <v>1.0669999999999999</v>
      </c>
      <c r="DQ1312">
        <v>1.081</v>
      </c>
      <c r="DU1312">
        <v>1013</v>
      </c>
      <c r="DV1312" t="s">
        <v>342</v>
      </c>
      <c r="DW1312" t="s">
        <v>342</v>
      </c>
      <c r="DX1312">
        <v>1</v>
      </c>
      <c r="DZ1312" t="s">
        <v>3</v>
      </c>
      <c r="EA1312" t="s">
        <v>3</v>
      </c>
      <c r="EB1312" t="s">
        <v>3</v>
      </c>
      <c r="EC1312" t="s">
        <v>3</v>
      </c>
      <c r="EE1312">
        <v>40700682</v>
      </c>
      <c r="EF1312">
        <v>30</v>
      </c>
      <c r="EG1312" t="s">
        <v>17</v>
      </c>
      <c r="EH1312">
        <v>0</v>
      </c>
      <c r="EI1312" t="s">
        <v>3</v>
      </c>
      <c r="EJ1312">
        <v>1</v>
      </c>
      <c r="EK1312">
        <v>2254</v>
      </c>
      <c r="EL1312" t="s">
        <v>344</v>
      </c>
      <c r="EM1312" t="s">
        <v>345</v>
      </c>
      <c r="EO1312" t="s">
        <v>213</v>
      </c>
      <c r="EQ1312">
        <v>0</v>
      </c>
      <c r="ER1312">
        <v>1423.89</v>
      </c>
      <c r="ES1312">
        <v>0</v>
      </c>
      <c r="ET1312">
        <v>255.97</v>
      </c>
      <c r="EU1312">
        <v>28.08</v>
      </c>
      <c r="EV1312">
        <v>1167.92</v>
      </c>
      <c r="EW1312">
        <v>107.8</v>
      </c>
      <c r="EX1312">
        <v>0</v>
      </c>
      <c r="EY1312">
        <v>0</v>
      </c>
      <c r="FQ1312">
        <v>0</v>
      </c>
      <c r="FR1312">
        <v>0</v>
      </c>
      <c r="FS1312">
        <v>0</v>
      </c>
      <c r="FX1312">
        <v>112</v>
      </c>
      <c r="FY1312">
        <v>70</v>
      </c>
      <c r="GA1312" t="s">
        <v>3</v>
      </c>
      <c r="GD1312">
        <v>0</v>
      </c>
      <c r="GF1312">
        <v>-654616270</v>
      </c>
      <c r="GG1312">
        <v>2</v>
      </c>
      <c r="GH1312">
        <v>1</v>
      </c>
      <c r="GI1312">
        <v>2</v>
      </c>
      <c r="GJ1312">
        <v>0</v>
      </c>
      <c r="GK1312">
        <f>ROUND(R1312*(R12)/100,2)</f>
        <v>0</v>
      </c>
      <c r="GL1312">
        <f t="shared" si="928"/>
        <v>0</v>
      </c>
      <c r="GM1312">
        <f t="shared" si="943"/>
        <v>0</v>
      </c>
      <c r="GN1312">
        <f t="shared" si="929"/>
        <v>0</v>
      </c>
      <c r="GO1312">
        <f t="shared" si="930"/>
        <v>0</v>
      </c>
      <c r="GP1312">
        <f t="shared" si="931"/>
        <v>0</v>
      </c>
      <c r="GR1312">
        <v>0</v>
      </c>
      <c r="GS1312">
        <v>3</v>
      </c>
      <c r="GT1312">
        <v>0</v>
      </c>
      <c r="GU1312" t="s">
        <v>3</v>
      </c>
      <c r="GV1312">
        <f t="shared" si="932"/>
        <v>0</v>
      </c>
      <c r="GW1312">
        <v>1</v>
      </c>
      <c r="GX1312">
        <f t="shared" si="933"/>
        <v>0</v>
      </c>
      <c r="HA1312">
        <v>0</v>
      </c>
      <c r="HB1312">
        <v>0</v>
      </c>
      <c r="HC1312">
        <f t="shared" si="934"/>
        <v>0</v>
      </c>
      <c r="HE1312" t="s">
        <v>3</v>
      </c>
      <c r="HF1312" t="s">
        <v>3</v>
      </c>
      <c r="HM1312" t="s">
        <v>3</v>
      </c>
      <c r="HN1312" t="s">
        <v>3</v>
      </c>
      <c r="HO1312" t="s">
        <v>3</v>
      </c>
      <c r="HP1312" t="s">
        <v>3</v>
      </c>
      <c r="HQ1312" t="s">
        <v>3</v>
      </c>
      <c r="HS1312">
        <v>0</v>
      </c>
      <c r="IK1312">
        <v>0</v>
      </c>
    </row>
    <row r="1313" spans="1:245" x14ac:dyDescent="0.2">
      <c r="A1313">
        <v>17</v>
      </c>
      <c r="B1313">
        <v>1</v>
      </c>
      <c r="E1313" t="s">
        <v>569</v>
      </c>
      <c r="F1313" t="s">
        <v>349</v>
      </c>
      <c r="G1313" t="s">
        <v>350</v>
      </c>
      <c r="H1313" t="s">
        <v>332</v>
      </c>
      <c r="I1313">
        <v>0</v>
      </c>
      <c r="J1313">
        <v>0</v>
      </c>
      <c r="K1313">
        <v>0</v>
      </c>
      <c r="O1313">
        <f t="shared" si="897"/>
        <v>0</v>
      </c>
      <c r="P1313">
        <f t="shared" si="898"/>
        <v>0</v>
      </c>
      <c r="Q1313">
        <f t="shared" si="936"/>
        <v>0</v>
      </c>
      <c r="R1313">
        <f t="shared" si="900"/>
        <v>0</v>
      </c>
      <c r="S1313">
        <f t="shared" si="901"/>
        <v>0</v>
      </c>
      <c r="T1313">
        <f t="shared" si="902"/>
        <v>0</v>
      </c>
      <c r="U1313">
        <f t="shared" si="903"/>
        <v>0</v>
      </c>
      <c r="V1313">
        <f t="shared" si="904"/>
        <v>0</v>
      </c>
      <c r="W1313">
        <f t="shared" si="905"/>
        <v>0</v>
      </c>
      <c r="X1313">
        <f t="shared" si="906"/>
        <v>0</v>
      </c>
      <c r="Y1313">
        <f t="shared" si="907"/>
        <v>0</v>
      </c>
      <c r="AA1313">
        <v>44842498</v>
      </c>
      <c r="AB1313">
        <f t="shared" si="908"/>
        <v>93.554400000000001</v>
      </c>
      <c r="AC1313">
        <f>ROUND(((ES1313*1.02)),6)</f>
        <v>93.554400000000001</v>
      </c>
      <c r="AD1313">
        <f t="shared" si="937"/>
        <v>0</v>
      </c>
      <c r="AE1313">
        <f t="shared" si="938"/>
        <v>0</v>
      </c>
      <c r="AF1313">
        <f t="shared" si="939"/>
        <v>0</v>
      </c>
      <c r="AG1313">
        <f t="shared" si="913"/>
        <v>0</v>
      </c>
      <c r="AH1313">
        <f t="shared" si="940"/>
        <v>0</v>
      </c>
      <c r="AI1313">
        <f t="shared" si="941"/>
        <v>0</v>
      </c>
      <c r="AJ1313">
        <f t="shared" si="916"/>
        <v>0</v>
      </c>
      <c r="AK1313">
        <v>91.72</v>
      </c>
      <c r="AL1313">
        <v>91.72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1</v>
      </c>
      <c r="AW1313">
        <v>1</v>
      </c>
      <c r="AZ1313">
        <v>1</v>
      </c>
      <c r="BA1313">
        <v>1</v>
      </c>
      <c r="BB1313">
        <v>1</v>
      </c>
      <c r="BC1313">
        <v>9.8800000000000008</v>
      </c>
      <c r="BD1313" t="s">
        <v>3</v>
      </c>
      <c r="BE1313" t="s">
        <v>3</v>
      </c>
      <c r="BF1313" t="s">
        <v>3</v>
      </c>
      <c r="BG1313" t="s">
        <v>3</v>
      </c>
      <c r="BH1313">
        <v>3</v>
      </c>
      <c r="BI1313">
        <v>1</v>
      </c>
      <c r="BJ1313" t="s">
        <v>3</v>
      </c>
      <c r="BM1313">
        <v>400002</v>
      </c>
      <c r="BN1313">
        <v>0</v>
      </c>
      <c r="BO1313" t="s">
        <v>3</v>
      </c>
      <c r="BP1313">
        <v>0</v>
      </c>
      <c r="BQ1313">
        <v>202</v>
      </c>
      <c r="BR1313">
        <v>0</v>
      </c>
      <c r="BS1313">
        <v>1</v>
      </c>
      <c r="BT1313">
        <v>1</v>
      </c>
      <c r="BU1313">
        <v>1</v>
      </c>
      <c r="BV1313">
        <v>1</v>
      </c>
      <c r="BW1313">
        <v>1</v>
      </c>
      <c r="BX1313">
        <v>1</v>
      </c>
      <c r="BY1313" t="s">
        <v>3</v>
      </c>
      <c r="BZ1313">
        <v>0</v>
      </c>
      <c r="CA1313">
        <v>0</v>
      </c>
      <c r="CB1313" t="s">
        <v>3</v>
      </c>
      <c r="CE1313">
        <v>30</v>
      </c>
      <c r="CF1313">
        <v>0</v>
      </c>
      <c r="CG1313">
        <v>0</v>
      </c>
      <c r="CM1313">
        <v>0</v>
      </c>
      <c r="CN1313" t="s">
        <v>1008</v>
      </c>
      <c r="CO1313">
        <v>0</v>
      </c>
      <c r="CP1313">
        <f t="shared" si="917"/>
        <v>0</v>
      </c>
      <c r="CQ1313">
        <f t="shared" si="918"/>
        <v>924.27</v>
      </c>
      <c r="CR1313">
        <f t="shared" si="942"/>
        <v>0</v>
      </c>
      <c r="CS1313">
        <f t="shared" si="920"/>
        <v>0</v>
      </c>
      <c r="CT1313">
        <f t="shared" si="921"/>
        <v>0</v>
      </c>
      <c r="CU1313">
        <f t="shared" si="922"/>
        <v>0</v>
      </c>
      <c r="CV1313">
        <f t="shared" si="923"/>
        <v>0</v>
      </c>
      <c r="CW1313">
        <f t="shared" si="924"/>
        <v>0</v>
      </c>
      <c r="CX1313">
        <f t="shared" si="925"/>
        <v>0</v>
      </c>
      <c r="CY1313">
        <f t="shared" si="926"/>
        <v>0</v>
      </c>
      <c r="CZ1313">
        <f t="shared" si="927"/>
        <v>0</v>
      </c>
      <c r="DC1313" t="s">
        <v>3</v>
      </c>
      <c r="DD1313" t="s">
        <v>351</v>
      </c>
      <c r="DE1313" t="s">
        <v>218</v>
      </c>
      <c r="DF1313" t="s">
        <v>218</v>
      </c>
      <c r="DG1313" t="s">
        <v>218</v>
      </c>
      <c r="DH1313" t="s">
        <v>3</v>
      </c>
      <c r="DI1313" t="s">
        <v>218</v>
      </c>
      <c r="DJ1313" t="s">
        <v>218</v>
      </c>
      <c r="DK1313" t="s">
        <v>3</v>
      </c>
      <c r="DL1313" t="s">
        <v>3</v>
      </c>
      <c r="DM1313" t="s">
        <v>3</v>
      </c>
      <c r="DN1313">
        <v>0</v>
      </c>
      <c r="DO1313">
        <v>0</v>
      </c>
      <c r="DP1313">
        <v>1</v>
      </c>
      <c r="DQ1313">
        <v>1</v>
      </c>
      <c r="DU1313">
        <v>1003</v>
      </c>
      <c r="DV1313" t="s">
        <v>332</v>
      </c>
      <c r="DW1313" t="s">
        <v>332</v>
      </c>
      <c r="DX1313">
        <v>1</v>
      </c>
      <c r="DZ1313" t="s">
        <v>3</v>
      </c>
      <c r="EA1313" t="s">
        <v>3</v>
      </c>
      <c r="EB1313" t="s">
        <v>3</v>
      </c>
      <c r="EC1313" t="s">
        <v>3</v>
      </c>
      <c r="EE1313">
        <v>40700353</v>
      </c>
      <c r="EF1313">
        <v>202</v>
      </c>
      <c r="EG1313" t="s">
        <v>352</v>
      </c>
      <c r="EH1313">
        <v>0</v>
      </c>
      <c r="EI1313" t="s">
        <v>3</v>
      </c>
      <c r="EJ1313">
        <v>1</v>
      </c>
      <c r="EK1313">
        <v>400002</v>
      </c>
      <c r="EL1313" t="s">
        <v>353</v>
      </c>
      <c r="EM1313" t="s">
        <v>352</v>
      </c>
      <c r="EO1313" t="s">
        <v>213</v>
      </c>
      <c r="EQ1313">
        <v>0</v>
      </c>
      <c r="ER1313">
        <v>91.72</v>
      </c>
      <c r="ES1313">
        <v>91.72</v>
      </c>
      <c r="ET1313">
        <v>0</v>
      </c>
      <c r="EU1313">
        <v>0</v>
      </c>
      <c r="EV1313">
        <v>0</v>
      </c>
      <c r="EW1313">
        <v>0</v>
      </c>
      <c r="EX1313">
        <v>0</v>
      </c>
      <c r="EY1313">
        <v>0</v>
      </c>
      <c r="EZ1313">
        <v>5</v>
      </c>
      <c r="FC1313">
        <v>0</v>
      </c>
      <c r="FD1313">
        <v>18</v>
      </c>
      <c r="FF1313">
        <v>906.23</v>
      </c>
      <c r="FQ1313">
        <v>0</v>
      </c>
      <c r="FR1313">
        <v>0</v>
      </c>
      <c r="FS1313">
        <v>0</v>
      </c>
      <c r="FX1313">
        <v>0</v>
      </c>
      <c r="FY1313">
        <v>0</v>
      </c>
      <c r="GA1313" t="s">
        <v>570</v>
      </c>
      <c r="GD1313">
        <v>0</v>
      </c>
      <c r="GF1313">
        <v>-382089388</v>
      </c>
      <c r="GG1313">
        <v>2</v>
      </c>
      <c r="GH1313">
        <v>3</v>
      </c>
      <c r="GI1313">
        <v>3</v>
      </c>
      <c r="GJ1313">
        <v>0</v>
      </c>
      <c r="GK1313">
        <f>ROUND(R1313*(R12)/100,2)</f>
        <v>0</v>
      </c>
      <c r="GL1313">
        <f t="shared" si="928"/>
        <v>0</v>
      </c>
      <c r="GM1313">
        <f t="shared" si="943"/>
        <v>0</v>
      </c>
      <c r="GN1313">
        <f t="shared" si="929"/>
        <v>0</v>
      </c>
      <c r="GO1313">
        <f t="shared" si="930"/>
        <v>0</v>
      </c>
      <c r="GP1313">
        <f t="shared" si="931"/>
        <v>0</v>
      </c>
      <c r="GR1313">
        <v>1</v>
      </c>
      <c r="GS1313">
        <v>1</v>
      </c>
      <c r="GT1313">
        <v>0</v>
      </c>
      <c r="GU1313" t="s">
        <v>3</v>
      </c>
      <c r="GV1313">
        <f t="shared" si="932"/>
        <v>0</v>
      </c>
      <c r="GW1313">
        <v>1</v>
      </c>
      <c r="GX1313">
        <f t="shared" si="933"/>
        <v>0</v>
      </c>
      <c r="HA1313">
        <v>0</v>
      </c>
      <c r="HB1313">
        <v>0</v>
      </c>
      <c r="HC1313">
        <f t="shared" si="934"/>
        <v>0</v>
      </c>
      <c r="HE1313" t="s">
        <v>355</v>
      </c>
      <c r="HF1313" t="s">
        <v>355</v>
      </c>
      <c r="HM1313" t="s">
        <v>3</v>
      </c>
      <c r="HN1313" t="s">
        <v>3</v>
      </c>
      <c r="HO1313" t="s">
        <v>3</v>
      </c>
      <c r="HP1313" t="s">
        <v>3</v>
      </c>
      <c r="HQ1313" t="s">
        <v>3</v>
      </c>
      <c r="HS1313">
        <v>0</v>
      </c>
      <c r="IK1313">
        <v>0</v>
      </c>
    </row>
    <row r="1314" spans="1:245" x14ac:dyDescent="0.2">
      <c r="A1314">
        <v>17</v>
      </c>
      <c r="B1314">
        <v>1</v>
      </c>
      <c r="E1314" t="s">
        <v>571</v>
      </c>
      <c r="F1314" t="s">
        <v>136</v>
      </c>
      <c r="G1314" t="s">
        <v>137</v>
      </c>
      <c r="H1314" t="s">
        <v>61</v>
      </c>
      <c r="I1314">
        <v>0</v>
      </c>
      <c r="J1314">
        <v>0</v>
      </c>
      <c r="K1314">
        <v>0</v>
      </c>
      <c r="O1314">
        <f t="shared" si="897"/>
        <v>0</v>
      </c>
      <c r="P1314">
        <f t="shared" si="898"/>
        <v>0</v>
      </c>
      <c r="Q1314">
        <f t="shared" si="936"/>
        <v>0</v>
      </c>
      <c r="R1314">
        <f t="shared" si="900"/>
        <v>0</v>
      </c>
      <c r="S1314">
        <f t="shared" si="901"/>
        <v>0</v>
      </c>
      <c r="T1314">
        <f t="shared" si="902"/>
        <v>0</v>
      </c>
      <c r="U1314">
        <f t="shared" si="903"/>
        <v>0</v>
      </c>
      <c r="V1314">
        <f t="shared" si="904"/>
        <v>0</v>
      </c>
      <c r="W1314">
        <f t="shared" si="905"/>
        <v>0</v>
      </c>
      <c r="X1314">
        <f t="shared" si="906"/>
        <v>0</v>
      </c>
      <c r="Y1314">
        <f t="shared" si="907"/>
        <v>0</v>
      </c>
      <c r="AA1314">
        <v>44842498</v>
      </c>
      <c r="AB1314">
        <f t="shared" si="908"/>
        <v>104.99</v>
      </c>
      <c r="AC1314">
        <f t="shared" ref="AC1314:AC1322" si="944">ROUND((ES1314),6)</f>
        <v>104.99</v>
      </c>
      <c r="AD1314">
        <f t="shared" si="937"/>
        <v>0</v>
      </c>
      <c r="AE1314">
        <f t="shared" si="938"/>
        <v>0</v>
      </c>
      <c r="AF1314">
        <f t="shared" si="939"/>
        <v>0</v>
      </c>
      <c r="AG1314">
        <f t="shared" si="913"/>
        <v>0</v>
      </c>
      <c r="AH1314">
        <f t="shared" si="940"/>
        <v>0</v>
      </c>
      <c r="AI1314">
        <f t="shared" si="941"/>
        <v>0</v>
      </c>
      <c r="AJ1314">
        <f t="shared" si="916"/>
        <v>0</v>
      </c>
      <c r="AK1314">
        <v>104.99</v>
      </c>
      <c r="AL1314">
        <v>104.99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1</v>
      </c>
      <c r="AW1314">
        <v>1</v>
      </c>
      <c r="AZ1314">
        <v>1</v>
      </c>
      <c r="BA1314">
        <v>1</v>
      </c>
      <c r="BB1314">
        <v>1</v>
      </c>
      <c r="BC1314">
        <v>8.91</v>
      </c>
      <c r="BD1314" t="s">
        <v>3</v>
      </c>
      <c r="BE1314" t="s">
        <v>3</v>
      </c>
      <c r="BF1314" t="s">
        <v>3</v>
      </c>
      <c r="BG1314" t="s">
        <v>3</v>
      </c>
      <c r="BH1314">
        <v>3</v>
      </c>
      <c r="BI1314">
        <v>1</v>
      </c>
      <c r="BJ1314" t="s">
        <v>138</v>
      </c>
      <c r="BM1314">
        <v>1617</v>
      </c>
      <c r="BN1314">
        <v>0</v>
      </c>
      <c r="BO1314" t="s">
        <v>136</v>
      </c>
      <c r="BP1314">
        <v>1</v>
      </c>
      <c r="BQ1314">
        <v>200</v>
      </c>
      <c r="BR1314">
        <v>0</v>
      </c>
      <c r="BS1314">
        <v>1</v>
      </c>
      <c r="BT1314">
        <v>1</v>
      </c>
      <c r="BU1314">
        <v>1</v>
      </c>
      <c r="BV1314">
        <v>1</v>
      </c>
      <c r="BW1314">
        <v>1</v>
      </c>
      <c r="BX1314">
        <v>1</v>
      </c>
      <c r="BY1314" t="s">
        <v>3</v>
      </c>
      <c r="BZ1314">
        <v>0</v>
      </c>
      <c r="CA1314">
        <v>0</v>
      </c>
      <c r="CB1314" t="s">
        <v>3</v>
      </c>
      <c r="CE1314">
        <v>30</v>
      </c>
      <c r="CF1314">
        <v>0</v>
      </c>
      <c r="CG1314">
        <v>0</v>
      </c>
      <c r="CM1314">
        <v>0</v>
      </c>
      <c r="CN1314" t="s">
        <v>1008</v>
      </c>
      <c r="CO1314">
        <v>0</v>
      </c>
      <c r="CP1314">
        <f t="shared" si="917"/>
        <v>0</v>
      </c>
      <c r="CQ1314">
        <f t="shared" si="918"/>
        <v>935.46</v>
      </c>
      <c r="CR1314">
        <f t="shared" si="942"/>
        <v>0</v>
      </c>
      <c r="CS1314">
        <f t="shared" si="920"/>
        <v>0</v>
      </c>
      <c r="CT1314">
        <f t="shared" si="921"/>
        <v>0</v>
      </c>
      <c r="CU1314">
        <f t="shared" si="922"/>
        <v>0</v>
      </c>
      <c r="CV1314">
        <f t="shared" si="923"/>
        <v>0</v>
      </c>
      <c r="CW1314">
        <f t="shared" si="924"/>
        <v>0</v>
      </c>
      <c r="CX1314">
        <f t="shared" si="925"/>
        <v>0</v>
      </c>
      <c r="CY1314">
        <f t="shared" si="926"/>
        <v>0</v>
      </c>
      <c r="CZ1314">
        <f t="shared" si="927"/>
        <v>0</v>
      </c>
      <c r="DC1314" t="s">
        <v>3</v>
      </c>
      <c r="DD1314" t="s">
        <v>3</v>
      </c>
      <c r="DE1314" t="s">
        <v>218</v>
      </c>
      <c r="DF1314" t="s">
        <v>218</v>
      </c>
      <c r="DG1314" t="s">
        <v>218</v>
      </c>
      <c r="DH1314" t="s">
        <v>3</v>
      </c>
      <c r="DI1314" t="s">
        <v>218</v>
      </c>
      <c r="DJ1314" t="s">
        <v>218</v>
      </c>
      <c r="DK1314" t="s">
        <v>3</v>
      </c>
      <c r="DL1314" t="s">
        <v>3</v>
      </c>
      <c r="DM1314" t="s">
        <v>3</v>
      </c>
      <c r="DN1314">
        <v>0</v>
      </c>
      <c r="DO1314">
        <v>0</v>
      </c>
      <c r="DP1314">
        <v>1</v>
      </c>
      <c r="DQ1314">
        <v>1</v>
      </c>
      <c r="DU1314">
        <v>1007</v>
      </c>
      <c r="DV1314" t="s">
        <v>61</v>
      </c>
      <c r="DW1314" t="s">
        <v>61</v>
      </c>
      <c r="DX1314">
        <v>1</v>
      </c>
      <c r="DZ1314" t="s">
        <v>3</v>
      </c>
      <c r="EA1314" t="s">
        <v>3</v>
      </c>
      <c r="EB1314" t="s">
        <v>3</v>
      </c>
      <c r="EC1314" t="s">
        <v>3</v>
      </c>
      <c r="EE1314">
        <v>40700003</v>
      </c>
      <c r="EF1314">
        <v>200</v>
      </c>
      <c r="EG1314" t="s">
        <v>237</v>
      </c>
      <c r="EH1314">
        <v>0</v>
      </c>
      <c r="EI1314" t="s">
        <v>3</v>
      </c>
      <c r="EJ1314">
        <v>1</v>
      </c>
      <c r="EK1314">
        <v>1617</v>
      </c>
      <c r="EL1314" t="s">
        <v>238</v>
      </c>
      <c r="EM1314" t="s">
        <v>239</v>
      </c>
      <c r="EO1314" t="s">
        <v>213</v>
      </c>
      <c r="EQ1314">
        <v>0</v>
      </c>
      <c r="ER1314">
        <v>104.99</v>
      </c>
      <c r="ES1314">
        <v>104.99</v>
      </c>
      <c r="ET1314">
        <v>0</v>
      </c>
      <c r="EU1314">
        <v>0</v>
      </c>
      <c r="EV1314">
        <v>0</v>
      </c>
      <c r="EW1314">
        <v>0</v>
      </c>
      <c r="EX1314">
        <v>0</v>
      </c>
      <c r="EY1314">
        <v>0</v>
      </c>
      <c r="FQ1314">
        <v>0</v>
      </c>
      <c r="FR1314">
        <v>0</v>
      </c>
      <c r="FS1314">
        <v>0</v>
      </c>
      <c r="FX1314">
        <v>0</v>
      </c>
      <c r="FY1314">
        <v>0</v>
      </c>
      <c r="GA1314" t="s">
        <v>3</v>
      </c>
      <c r="GD1314">
        <v>0</v>
      </c>
      <c r="GF1314">
        <v>-449487181</v>
      </c>
      <c r="GG1314">
        <v>2</v>
      </c>
      <c r="GH1314">
        <v>1</v>
      </c>
      <c r="GI1314">
        <v>2</v>
      </c>
      <c r="GJ1314">
        <v>0</v>
      </c>
      <c r="GK1314">
        <f>ROUND(R1314*(R12)/100,2)</f>
        <v>0</v>
      </c>
      <c r="GL1314">
        <f t="shared" si="928"/>
        <v>0</v>
      </c>
      <c r="GM1314">
        <f t="shared" si="943"/>
        <v>0</v>
      </c>
      <c r="GN1314">
        <f t="shared" si="929"/>
        <v>0</v>
      </c>
      <c r="GO1314">
        <f t="shared" si="930"/>
        <v>0</v>
      </c>
      <c r="GP1314">
        <f t="shared" si="931"/>
        <v>0</v>
      </c>
      <c r="GR1314">
        <v>0</v>
      </c>
      <c r="GS1314">
        <v>3</v>
      </c>
      <c r="GT1314">
        <v>0</v>
      </c>
      <c r="GU1314" t="s">
        <v>3</v>
      </c>
      <c r="GV1314">
        <f t="shared" si="932"/>
        <v>0</v>
      </c>
      <c r="GW1314">
        <v>1</v>
      </c>
      <c r="GX1314">
        <f t="shared" si="933"/>
        <v>0</v>
      </c>
      <c r="HA1314">
        <v>0</v>
      </c>
      <c r="HB1314">
        <v>0</v>
      </c>
      <c r="HC1314">
        <f t="shared" si="934"/>
        <v>0</v>
      </c>
      <c r="HE1314" t="s">
        <v>3</v>
      </c>
      <c r="HF1314" t="s">
        <v>3</v>
      </c>
      <c r="HM1314" t="s">
        <v>3</v>
      </c>
      <c r="HN1314" t="s">
        <v>3</v>
      </c>
      <c r="HO1314" t="s">
        <v>3</v>
      </c>
      <c r="HP1314" t="s">
        <v>3</v>
      </c>
      <c r="HQ1314" t="s">
        <v>3</v>
      </c>
      <c r="HS1314">
        <v>0</v>
      </c>
      <c r="IK1314">
        <v>0</v>
      </c>
    </row>
    <row r="1315" spans="1:245" x14ac:dyDescent="0.2">
      <c r="A1315">
        <v>17</v>
      </c>
      <c r="B1315">
        <v>1</v>
      </c>
      <c r="C1315">
        <f>ROW(SmtRes!A31)</f>
        <v>31</v>
      </c>
      <c r="E1315" t="s">
        <v>572</v>
      </c>
      <c r="F1315" t="s">
        <v>358</v>
      </c>
      <c r="G1315" t="s">
        <v>359</v>
      </c>
      <c r="H1315" t="s">
        <v>360</v>
      </c>
      <c r="I1315">
        <v>0</v>
      </c>
      <c r="J1315">
        <v>0</v>
      </c>
      <c r="K1315">
        <v>0</v>
      </c>
      <c r="O1315">
        <f t="shared" si="897"/>
        <v>0</v>
      </c>
      <c r="P1315">
        <f t="shared" si="898"/>
        <v>0</v>
      </c>
      <c r="Q1315">
        <f t="shared" si="936"/>
        <v>0</v>
      </c>
      <c r="R1315">
        <f t="shared" si="900"/>
        <v>0</v>
      </c>
      <c r="S1315">
        <f t="shared" si="901"/>
        <v>0</v>
      </c>
      <c r="T1315">
        <f t="shared" si="902"/>
        <v>0</v>
      </c>
      <c r="U1315">
        <f t="shared" si="903"/>
        <v>0</v>
      </c>
      <c r="V1315">
        <f t="shared" si="904"/>
        <v>0</v>
      </c>
      <c r="W1315">
        <f t="shared" si="905"/>
        <v>0</v>
      </c>
      <c r="X1315">
        <f t="shared" si="906"/>
        <v>0</v>
      </c>
      <c r="Y1315">
        <f t="shared" si="907"/>
        <v>0</v>
      </c>
      <c r="AA1315">
        <v>44842498</v>
      </c>
      <c r="AB1315">
        <f t="shared" si="908"/>
        <v>1548.2940000000001</v>
      </c>
      <c r="AC1315">
        <f t="shared" si="944"/>
        <v>78</v>
      </c>
      <c r="AD1315">
        <f t="shared" si="937"/>
        <v>54.967500000000001</v>
      </c>
      <c r="AE1315">
        <f t="shared" si="938"/>
        <v>8.3475000000000001</v>
      </c>
      <c r="AF1315">
        <f t="shared" si="939"/>
        <v>1415.3264999999999</v>
      </c>
      <c r="AG1315">
        <f t="shared" si="913"/>
        <v>0</v>
      </c>
      <c r="AH1315">
        <f t="shared" si="940"/>
        <v>128.352</v>
      </c>
      <c r="AI1315">
        <f t="shared" si="941"/>
        <v>0</v>
      </c>
      <c r="AJ1315">
        <f t="shared" si="916"/>
        <v>0</v>
      </c>
      <c r="AK1315">
        <v>1478.28</v>
      </c>
      <c r="AL1315">
        <v>78</v>
      </c>
      <c r="AM1315">
        <v>52.35</v>
      </c>
      <c r="AN1315">
        <v>7.95</v>
      </c>
      <c r="AO1315">
        <v>1347.93</v>
      </c>
      <c r="AP1315">
        <v>0</v>
      </c>
      <c r="AQ1315">
        <v>122.24</v>
      </c>
      <c r="AR1315">
        <v>0</v>
      </c>
      <c r="AS1315">
        <v>0</v>
      </c>
      <c r="AT1315">
        <v>92</v>
      </c>
      <c r="AU1315">
        <v>41</v>
      </c>
      <c r="AV1315">
        <v>1.0669999999999999</v>
      </c>
      <c r="AW1315">
        <v>1.081</v>
      </c>
      <c r="AZ1315">
        <v>1</v>
      </c>
      <c r="BA1315">
        <v>47.82</v>
      </c>
      <c r="BB1315">
        <v>15.21</v>
      </c>
      <c r="BC1315">
        <v>18.5</v>
      </c>
      <c r="BD1315" t="s">
        <v>3</v>
      </c>
      <c r="BE1315" t="s">
        <v>3</v>
      </c>
      <c r="BF1315" t="s">
        <v>3</v>
      </c>
      <c r="BG1315" t="s">
        <v>3</v>
      </c>
      <c r="BH1315">
        <v>0</v>
      </c>
      <c r="BI1315">
        <v>1</v>
      </c>
      <c r="BJ1315" t="s">
        <v>361</v>
      </c>
      <c r="BM1315">
        <v>1561</v>
      </c>
      <c r="BN1315">
        <v>0</v>
      </c>
      <c r="BO1315" t="s">
        <v>358</v>
      </c>
      <c r="BP1315">
        <v>1</v>
      </c>
      <c r="BQ1315">
        <v>30</v>
      </c>
      <c r="BR1315">
        <v>0</v>
      </c>
      <c r="BS1315">
        <v>47.82</v>
      </c>
      <c r="BT1315">
        <v>1</v>
      </c>
      <c r="BU1315">
        <v>1</v>
      </c>
      <c r="BV1315">
        <v>1</v>
      </c>
      <c r="BW1315">
        <v>1</v>
      </c>
      <c r="BX1315">
        <v>1</v>
      </c>
      <c r="BY1315" t="s">
        <v>3</v>
      </c>
      <c r="BZ1315">
        <v>92</v>
      </c>
      <c r="CA1315">
        <v>41</v>
      </c>
      <c r="CB1315" t="s">
        <v>3</v>
      </c>
      <c r="CE1315">
        <v>30</v>
      </c>
      <c r="CF1315">
        <v>0</v>
      </c>
      <c r="CG1315">
        <v>0</v>
      </c>
      <c r="CM1315">
        <v>0</v>
      </c>
      <c r="CN1315" t="s">
        <v>1008</v>
      </c>
      <c r="CO1315">
        <v>0</v>
      </c>
      <c r="CP1315">
        <f t="shared" si="917"/>
        <v>0</v>
      </c>
      <c r="CQ1315">
        <f t="shared" si="918"/>
        <v>1559.92</v>
      </c>
      <c r="CR1315">
        <f t="shared" si="942"/>
        <v>892.07</v>
      </c>
      <c r="CS1315">
        <f t="shared" si="920"/>
        <v>426.08</v>
      </c>
      <c r="CT1315">
        <f t="shared" si="921"/>
        <v>72215.37</v>
      </c>
      <c r="CU1315">
        <f t="shared" si="922"/>
        <v>0</v>
      </c>
      <c r="CV1315">
        <f t="shared" si="923"/>
        <v>136.951584</v>
      </c>
      <c r="CW1315">
        <f t="shared" si="924"/>
        <v>0</v>
      </c>
      <c r="CX1315">
        <f t="shared" si="925"/>
        <v>0</v>
      </c>
      <c r="CY1315">
        <f t="shared" si="926"/>
        <v>0</v>
      </c>
      <c r="CZ1315">
        <f t="shared" si="927"/>
        <v>0</v>
      </c>
      <c r="DC1315" t="s">
        <v>3</v>
      </c>
      <c r="DD1315" t="s">
        <v>3</v>
      </c>
      <c r="DE1315" t="s">
        <v>218</v>
      </c>
      <c r="DF1315" t="s">
        <v>218</v>
      </c>
      <c r="DG1315" t="s">
        <v>218</v>
      </c>
      <c r="DH1315" t="s">
        <v>3</v>
      </c>
      <c r="DI1315" t="s">
        <v>218</v>
      </c>
      <c r="DJ1315" t="s">
        <v>218</v>
      </c>
      <c r="DK1315" t="s">
        <v>3</v>
      </c>
      <c r="DL1315" t="s">
        <v>3</v>
      </c>
      <c r="DM1315" t="s">
        <v>3</v>
      </c>
      <c r="DN1315">
        <v>112</v>
      </c>
      <c r="DO1315">
        <v>70</v>
      </c>
      <c r="DP1315">
        <v>1.0669999999999999</v>
      </c>
      <c r="DQ1315">
        <v>1.081</v>
      </c>
      <c r="DU1315">
        <v>1013</v>
      </c>
      <c r="DV1315" t="s">
        <v>360</v>
      </c>
      <c r="DW1315" t="s">
        <v>360</v>
      </c>
      <c r="DX1315">
        <v>1</v>
      </c>
      <c r="DZ1315" t="s">
        <v>3</v>
      </c>
      <c r="EA1315" t="s">
        <v>3</v>
      </c>
      <c r="EB1315" t="s">
        <v>3</v>
      </c>
      <c r="EC1315" t="s">
        <v>3</v>
      </c>
      <c r="EE1315">
        <v>40699947</v>
      </c>
      <c r="EF1315">
        <v>30</v>
      </c>
      <c r="EG1315" t="s">
        <v>17</v>
      </c>
      <c r="EH1315">
        <v>0</v>
      </c>
      <c r="EI1315" t="s">
        <v>3</v>
      </c>
      <c r="EJ1315">
        <v>1</v>
      </c>
      <c r="EK1315">
        <v>1561</v>
      </c>
      <c r="EL1315" t="s">
        <v>362</v>
      </c>
      <c r="EM1315" t="s">
        <v>363</v>
      </c>
      <c r="EO1315" t="s">
        <v>213</v>
      </c>
      <c r="EQ1315">
        <v>0</v>
      </c>
      <c r="ER1315">
        <v>1478.28</v>
      </c>
      <c r="ES1315">
        <v>78</v>
      </c>
      <c r="ET1315">
        <v>52.35</v>
      </c>
      <c r="EU1315">
        <v>7.95</v>
      </c>
      <c r="EV1315">
        <v>1347.93</v>
      </c>
      <c r="EW1315">
        <v>122.24</v>
      </c>
      <c r="EX1315">
        <v>0</v>
      </c>
      <c r="EY1315">
        <v>0</v>
      </c>
      <c r="FQ1315">
        <v>0</v>
      </c>
      <c r="FR1315">
        <v>0</v>
      </c>
      <c r="FS1315">
        <v>0</v>
      </c>
      <c r="FX1315">
        <v>112</v>
      </c>
      <c r="FY1315">
        <v>70</v>
      </c>
      <c r="GA1315" t="s">
        <v>3</v>
      </c>
      <c r="GD1315">
        <v>0</v>
      </c>
      <c r="GF1315">
        <v>-736937061</v>
      </c>
      <c r="GG1315">
        <v>2</v>
      </c>
      <c r="GH1315">
        <v>1</v>
      </c>
      <c r="GI1315">
        <v>2</v>
      </c>
      <c r="GJ1315">
        <v>0</v>
      </c>
      <c r="GK1315">
        <f>ROUND(R1315*(R12)/100,2)</f>
        <v>0</v>
      </c>
      <c r="GL1315">
        <f t="shared" si="928"/>
        <v>0</v>
      </c>
      <c r="GM1315">
        <f t="shared" si="943"/>
        <v>0</v>
      </c>
      <c r="GN1315">
        <f t="shared" si="929"/>
        <v>0</v>
      </c>
      <c r="GO1315">
        <f t="shared" si="930"/>
        <v>0</v>
      </c>
      <c r="GP1315">
        <f t="shared" si="931"/>
        <v>0</v>
      </c>
      <c r="GR1315">
        <v>0</v>
      </c>
      <c r="GS1315">
        <v>3</v>
      </c>
      <c r="GT1315">
        <v>0</v>
      </c>
      <c r="GU1315" t="s">
        <v>3</v>
      </c>
      <c r="GV1315">
        <f t="shared" si="932"/>
        <v>0</v>
      </c>
      <c r="GW1315">
        <v>1</v>
      </c>
      <c r="GX1315">
        <f t="shared" si="933"/>
        <v>0</v>
      </c>
      <c r="HA1315">
        <v>0</v>
      </c>
      <c r="HB1315">
        <v>0</v>
      </c>
      <c r="HC1315">
        <f t="shared" si="934"/>
        <v>0</v>
      </c>
      <c r="HE1315" t="s">
        <v>3</v>
      </c>
      <c r="HF1315" t="s">
        <v>3</v>
      </c>
      <c r="HM1315" t="s">
        <v>3</v>
      </c>
      <c r="HN1315" t="s">
        <v>3</v>
      </c>
      <c r="HO1315" t="s">
        <v>3</v>
      </c>
      <c r="HP1315" t="s">
        <v>3</v>
      </c>
      <c r="HQ1315" t="s">
        <v>3</v>
      </c>
      <c r="HS1315">
        <v>0</v>
      </c>
      <c r="IK1315">
        <v>0</v>
      </c>
    </row>
    <row r="1316" spans="1:245" x14ac:dyDescent="0.2">
      <c r="A1316">
        <v>18</v>
      </c>
      <c r="B1316">
        <v>1</v>
      </c>
      <c r="C1316">
        <v>31</v>
      </c>
      <c r="E1316" t="s">
        <v>573</v>
      </c>
      <c r="F1316" t="s">
        <v>574</v>
      </c>
      <c r="G1316" t="s">
        <v>575</v>
      </c>
      <c r="H1316" t="s">
        <v>332</v>
      </c>
      <c r="I1316">
        <f>I1315*J1316</f>
        <v>0</v>
      </c>
      <c r="J1316">
        <v>1000</v>
      </c>
      <c r="K1316">
        <v>1000</v>
      </c>
      <c r="O1316">
        <f t="shared" si="897"/>
        <v>0</v>
      </c>
      <c r="P1316">
        <f t="shared" si="898"/>
        <v>0</v>
      </c>
      <c r="Q1316">
        <f>(ROUND((ROUND(((ET1316)*AV1316*I1316),2)*BB1316),2)+ROUND((ROUND(((AE1316-(EU1316))*AV1316*I1316),2)*BS1316),2))</f>
        <v>0</v>
      </c>
      <c r="R1316">
        <f t="shared" si="900"/>
        <v>0</v>
      </c>
      <c r="S1316">
        <f t="shared" si="901"/>
        <v>0</v>
      </c>
      <c r="T1316">
        <f t="shared" si="902"/>
        <v>0</v>
      </c>
      <c r="U1316">
        <f t="shared" si="903"/>
        <v>0</v>
      </c>
      <c r="V1316">
        <f t="shared" si="904"/>
        <v>0</v>
      </c>
      <c r="W1316">
        <f t="shared" si="905"/>
        <v>0</v>
      </c>
      <c r="X1316">
        <f t="shared" si="906"/>
        <v>0</v>
      </c>
      <c r="Y1316">
        <f t="shared" si="907"/>
        <v>0</v>
      </c>
      <c r="AA1316">
        <v>44842498</v>
      </c>
      <c r="AB1316">
        <f t="shared" si="908"/>
        <v>83.27</v>
      </c>
      <c r="AC1316">
        <f t="shared" si="944"/>
        <v>83.27</v>
      </c>
      <c r="AD1316">
        <f>ROUND((((ET1316)-(EU1316))+AE1316),6)</f>
        <v>0</v>
      </c>
      <c r="AE1316">
        <f>ROUND((EU1316),6)</f>
        <v>0</v>
      </c>
      <c r="AF1316">
        <f>ROUND((EV1316),6)</f>
        <v>0</v>
      </c>
      <c r="AG1316">
        <f t="shared" si="913"/>
        <v>0</v>
      </c>
      <c r="AH1316">
        <f>(EW1316)</f>
        <v>0</v>
      </c>
      <c r="AI1316">
        <f>(EX1316)</f>
        <v>0</v>
      </c>
      <c r="AJ1316">
        <f t="shared" si="916"/>
        <v>0</v>
      </c>
      <c r="AK1316">
        <v>83.27</v>
      </c>
      <c r="AL1316">
        <v>83.27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1</v>
      </c>
      <c r="AW1316">
        <v>1.081</v>
      </c>
      <c r="AZ1316">
        <v>1</v>
      </c>
      <c r="BA1316">
        <v>1</v>
      </c>
      <c r="BB1316">
        <v>1</v>
      </c>
      <c r="BC1316">
        <v>2.0299999999999998</v>
      </c>
      <c r="BD1316" t="s">
        <v>3</v>
      </c>
      <c r="BE1316" t="s">
        <v>3</v>
      </c>
      <c r="BF1316" t="s">
        <v>3</v>
      </c>
      <c r="BG1316" t="s">
        <v>3</v>
      </c>
      <c r="BH1316">
        <v>3</v>
      </c>
      <c r="BI1316">
        <v>1</v>
      </c>
      <c r="BJ1316" t="s">
        <v>576</v>
      </c>
      <c r="BM1316">
        <v>1561</v>
      </c>
      <c r="BN1316">
        <v>0</v>
      </c>
      <c r="BO1316" t="s">
        <v>574</v>
      </c>
      <c r="BP1316">
        <v>1</v>
      </c>
      <c r="BQ1316">
        <v>30</v>
      </c>
      <c r="BR1316">
        <v>0</v>
      </c>
      <c r="BS1316">
        <v>1</v>
      </c>
      <c r="BT1316">
        <v>1</v>
      </c>
      <c r="BU1316">
        <v>1</v>
      </c>
      <c r="BV1316">
        <v>1</v>
      </c>
      <c r="BW1316">
        <v>1</v>
      </c>
      <c r="BX1316">
        <v>1</v>
      </c>
      <c r="BY1316" t="s">
        <v>3</v>
      </c>
      <c r="BZ1316">
        <v>0</v>
      </c>
      <c r="CA1316">
        <v>0</v>
      </c>
      <c r="CB1316" t="s">
        <v>3</v>
      </c>
      <c r="CE1316">
        <v>30</v>
      </c>
      <c r="CF1316">
        <v>0</v>
      </c>
      <c r="CG1316">
        <v>0</v>
      </c>
      <c r="CM1316">
        <v>0</v>
      </c>
      <c r="CN1316" t="s">
        <v>3</v>
      </c>
      <c r="CO1316">
        <v>0</v>
      </c>
      <c r="CP1316">
        <f t="shared" si="917"/>
        <v>0</v>
      </c>
      <c r="CQ1316">
        <f t="shared" si="918"/>
        <v>182.72</v>
      </c>
      <c r="CR1316">
        <f>(ROUND((ROUND(((ET1316)*AV1316*1),2)*BB1316),2)+ROUND((ROUND(((AE1316-(EU1316))*AV1316*1),2)*BS1316),2))</f>
        <v>0</v>
      </c>
      <c r="CS1316">
        <f t="shared" si="920"/>
        <v>0</v>
      </c>
      <c r="CT1316">
        <f t="shared" si="921"/>
        <v>0</v>
      </c>
      <c r="CU1316">
        <f t="shared" si="922"/>
        <v>0</v>
      </c>
      <c r="CV1316">
        <f t="shared" si="923"/>
        <v>0</v>
      </c>
      <c r="CW1316">
        <f t="shared" si="924"/>
        <v>0</v>
      </c>
      <c r="CX1316">
        <f t="shared" si="925"/>
        <v>0</v>
      </c>
      <c r="CY1316">
        <f t="shared" si="926"/>
        <v>0</v>
      </c>
      <c r="CZ1316">
        <f t="shared" si="927"/>
        <v>0</v>
      </c>
      <c r="DC1316" t="s">
        <v>3</v>
      </c>
      <c r="DD1316" t="s">
        <v>3</v>
      </c>
      <c r="DE1316" t="s">
        <v>3</v>
      </c>
      <c r="DF1316" t="s">
        <v>3</v>
      </c>
      <c r="DG1316" t="s">
        <v>3</v>
      </c>
      <c r="DH1316" t="s">
        <v>3</v>
      </c>
      <c r="DI1316" t="s">
        <v>3</v>
      </c>
      <c r="DJ1316" t="s">
        <v>3</v>
      </c>
      <c r="DK1316" t="s">
        <v>3</v>
      </c>
      <c r="DL1316" t="s">
        <v>3</v>
      </c>
      <c r="DM1316" t="s">
        <v>3</v>
      </c>
      <c r="DN1316">
        <v>112</v>
      </c>
      <c r="DO1316">
        <v>70</v>
      </c>
      <c r="DP1316">
        <v>1.0669999999999999</v>
      </c>
      <c r="DQ1316">
        <v>1.081</v>
      </c>
      <c r="DU1316">
        <v>1003</v>
      </c>
      <c r="DV1316" t="s">
        <v>332</v>
      </c>
      <c r="DW1316" t="s">
        <v>332</v>
      </c>
      <c r="DX1316">
        <v>1</v>
      </c>
      <c r="DZ1316" t="s">
        <v>3</v>
      </c>
      <c r="EA1316" t="s">
        <v>3</v>
      </c>
      <c r="EB1316" t="s">
        <v>3</v>
      </c>
      <c r="EC1316" t="s">
        <v>3</v>
      </c>
      <c r="EE1316">
        <v>40699947</v>
      </c>
      <c r="EF1316">
        <v>30</v>
      </c>
      <c r="EG1316" t="s">
        <v>17</v>
      </c>
      <c r="EH1316">
        <v>0</v>
      </c>
      <c r="EI1316" t="s">
        <v>3</v>
      </c>
      <c r="EJ1316">
        <v>1</v>
      </c>
      <c r="EK1316">
        <v>1561</v>
      </c>
      <c r="EL1316" t="s">
        <v>362</v>
      </c>
      <c r="EM1316" t="s">
        <v>363</v>
      </c>
      <c r="EO1316" t="s">
        <v>3</v>
      </c>
      <c r="EQ1316">
        <v>0</v>
      </c>
      <c r="ER1316">
        <v>83.27</v>
      </c>
      <c r="ES1316">
        <v>83.27</v>
      </c>
      <c r="ET1316">
        <v>0</v>
      </c>
      <c r="EU1316">
        <v>0</v>
      </c>
      <c r="EV1316">
        <v>0</v>
      </c>
      <c r="EW1316">
        <v>0</v>
      </c>
      <c r="EX1316">
        <v>0</v>
      </c>
      <c r="FQ1316">
        <v>0</v>
      </c>
      <c r="FR1316">
        <v>0</v>
      </c>
      <c r="FS1316">
        <v>0</v>
      </c>
      <c r="FX1316">
        <v>112</v>
      </c>
      <c r="FY1316">
        <v>70</v>
      </c>
      <c r="GA1316" t="s">
        <v>3</v>
      </c>
      <c r="GD1316">
        <v>0</v>
      </c>
      <c r="GF1316">
        <v>2092399505</v>
      </c>
      <c r="GG1316">
        <v>2</v>
      </c>
      <c r="GH1316">
        <v>1</v>
      </c>
      <c r="GI1316">
        <v>2</v>
      </c>
      <c r="GJ1316">
        <v>0</v>
      </c>
      <c r="GK1316">
        <f>ROUND(R1316*(R12)/100,2)</f>
        <v>0</v>
      </c>
      <c r="GL1316">
        <f t="shared" si="928"/>
        <v>0</v>
      </c>
      <c r="GM1316">
        <f t="shared" si="943"/>
        <v>0</v>
      </c>
      <c r="GN1316">
        <f t="shared" si="929"/>
        <v>0</v>
      </c>
      <c r="GO1316">
        <f t="shared" si="930"/>
        <v>0</v>
      </c>
      <c r="GP1316">
        <f t="shared" si="931"/>
        <v>0</v>
      </c>
      <c r="GR1316">
        <v>0</v>
      </c>
      <c r="GS1316">
        <v>3</v>
      </c>
      <c r="GT1316">
        <v>0</v>
      </c>
      <c r="GU1316" t="s">
        <v>3</v>
      </c>
      <c r="GV1316">
        <f t="shared" si="932"/>
        <v>0</v>
      </c>
      <c r="GW1316">
        <v>1</v>
      </c>
      <c r="GX1316">
        <f t="shared" si="933"/>
        <v>0</v>
      </c>
      <c r="HA1316">
        <v>0</v>
      </c>
      <c r="HB1316">
        <v>0</v>
      </c>
      <c r="HC1316">
        <f t="shared" si="934"/>
        <v>0</v>
      </c>
      <c r="HE1316" t="s">
        <v>3</v>
      </c>
      <c r="HF1316" t="s">
        <v>3</v>
      </c>
      <c r="HM1316" t="s">
        <v>3</v>
      </c>
      <c r="HN1316" t="s">
        <v>3</v>
      </c>
      <c r="HO1316" t="s">
        <v>3</v>
      </c>
      <c r="HP1316" t="s">
        <v>3</v>
      </c>
      <c r="HQ1316" t="s">
        <v>3</v>
      </c>
      <c r="HS1316">
        <v>0</v>
      </c>
      <c r="IK1316">
        <v>0</v>
      </c>
    </row>
    <row r="1317" spans="1:245" x14ac:dyDescent="0.2">
      <c r="A1317">
        <v>17</v>
      </c>
      <c r="B1317">
        <v>1</v>
      </c>
      <c r="E1317" t="s">
        <v>637</v>
      </c>
      <c r="F1317" t="s">
        <v>381</v>
      </c>
      <c r="G1317" t="s">
        <v>382</v>
      </c>
      <c r="H1317" t="s">
        <v>377</v>
      </c>
      <c r="I1317">
        <v>0</v>
      </c>
      <c r="J1317">
        <v>0</v>
      </c>
      <c r="K1317">
        <v>0</v>
      </c>
      <c r="O1317">
        <f t="shared" si="897"/>
        <v>0</v>
      </c>
      <c r="P1317">
        <f t="shared" si="898"/>
        <v>0</v>
      </c>
      <c r="Q1317">
        <f>(ROUND((ROUND((((ET1317*1.05))*AV1317*I1317),2)*BB1317),2)+ROUND((ROUND(((AE1317-((EU1317*1.05)))*AV1317*I1317),2)*BS1317),2))</f>
        <v>0</v>
      </c>
      <c r="R1317">
        <f t="shared" si="900"/>
        <v>0</v>
      </c>
      <c r="S1317">
        <f t="shared" si="901"/>
        <v>0</v>
      </c>
      <c r="T1317">
        <f t="shared" si="902"/>
        <v>0</v>
      </c>
      <c r="U1317">
        <f t="shared" si="903"/>
        <v>0</v>
      </c>
      <c r="V1317">
        <f t="shared" si="904"/>
        <v>0</v>
      </c>
      <c r="W1317">
        <f t="shared" si="905"/>
        <v>0</v>
      </c>
      <c r="X1317">
        <f t="shared" si="906"/>
        <v>0</v>
      </c>
      <c r="Y1317">
        <f t="shared" si="907"/>
        <v>0</v>
      </c>
      <c r="AA1317">
        <v>44842498</v>
      </c>
      <c r="AB1317">
        <f t="shared" si="908"/>
        <v>4765.1729999999998</v>
      </c>
      <c r="AC1317">
        <f t="shared" si="944"/>
        <v>0</v>
      </c>
      <c r="AD1317">
        <f>ROUND(((((ET1317*1.05))-((EU1317*1.05)))+AE1317),6)</f>
        <v>2794.05</v>
      </c>
      <c r="AE1317">
        <f t="shared" ref="AE1317:AF1321" si="945">ROUND(((EU1317*1.05)),6)</f>
        <v>993.82500000000005</v>
      </c>
      <c r="AF1317">
        <f t="shared" si="945"/>
        <v>1971.123</v>
      </c>
      <c r="AG1317">
        <f t="shared" si="913"/>
        <v>0</v>
      </c>
      <c r="AH1317">
        <f t="shared" ref="AH1317:AI1321" si="946">((EW1317*1.05))</f>
        <v>161.70000000000002</v>
      </c>
      <c r="AI1317">
        <f t="shared" si="946"/>
        <v>0</v>
      </c>
      <c r="AJ1317">
        <f t="shared" si="916"/>
        <v>0</v>
      </c>
      <c r="AK1317">
        <v>4538.26</v>
      </c>
      <c r="AL1317">
        <v>0</v>
      </c>
      <c r="AM1317">
        <v>2661</v>
      </c>
      <c r="AN1317">
        <v>946.5</v>
      </c>
      <c r="AO1317">
        <v>1877.26</v>
      </c>
      <c r="AP1317">
        <v>0</v>
      </c>
      <c r="AQ1317">
        <v>154</v>
      </c>
      <c r="AR1317">
        <v>0</v>
      </c>
      <c r="AS1317">
        <v>0</v>
      </c>
      <c r="AT1317">
        <v>75</v>
      </c>
      <c r="AU1317">
        <v>41</v>
      </c>
      <c r="AV1317">
        <v>1.0469999999999999</v>
      </c>
      <c r="AW1317">
        <v>1.002</v>
      </c>
      <c r="AZ1317">
        <v>1</v>
      </c>
      <c r="BA1317">
        <v>47.82</v>
      </c>
      <c r="BB1317">
        <v>24.13</v>
      </c>
      <c r="BC1317">
        <v>1</v>
      </c>
      <c r="BD1317" t="s">
        <v>3</v>
      </c>
      <c r="BE1317" t="s">
        <v>3</v>
      </c>
      <c r="BF1317" t="s">
        <v>3</v>
      </c>
      <c r="BG1317" t="s">
        <v>3</v>
      </c>
      <c r="BH1317">
        <v>0</v>
      </c>
      <c r="BI1317">
        <v>1</v>
      </c>
      <c r="BJ1317" t="s">
        <v>578</v>
      </c>
      <c r="BM1317">
        <v>682</v>
      </c>
      <c r="BN1317">
        <v>0</v>
      </c>
      <c r="BO1317" t="s">
        <v>381</v>
      </c>
      <c r="BP1317">
        <v>1</v>
      </c>
      <c r="BQ1317">
        <v>60</v>
      </c>
      <c r="BR1317">
        <v>0</v>
      </c>
      <c r="BS1317">
        <v>47.82</v>
      </c>
      <c r="BT1317">
        <v>1</v>
      </c>
      <c r="BU1317">
        <v>1</v>
      </c>
      <c r="BV1317">
        <v>1</v>
      </c>
      <c r="BW1317">
        <v>1</v>
      </c>
      <c r="BX1317">
        <v>1</v>
      </c>
      <c r="BY1317" t="s">
        <v>3</v>
      </c>
      <c r="BZ1317">
        <v>75</v>
      </c>
      <c r="CA1317">
        <v>41</v>
      </c>
      <c r="CB1317" t="s">
        <v>3</v>
      </c>
      <c r="CE1317">
        <v>30</v>
      </c>
      <c r="CF1317">
        <v>0</v>
      </c>
      <c r="CG1317">
        <v>0</v>
      </c>
      <c r="CM1317">
        <v>0</v>
      </c>
      <c r="CN1317" t="s">
        <v>1008</v>
      </c>
      <c r="CO1317">
        <v>0</v>
      </c>
      <c r="CP1317">
        <f t="shared" si="917"/>
        <v>0</v>
      </c>
      <c r="CQ1317">
        <f t="shared" si="918"/>
        <v>0</v>
      </c>
      <c r="CR1317">
        <f>(ROUND((ROUND((((ET1317*1.05))*AV1317*1),2)*BB1317),2)+ROUND((ROUND(((AE1317-((EU1317*1.05)))*AV1317*1),2)*BS1317),2))</f>
        <v>70589.179999999993</v>
      </c>
      <c r="CS1317">
        <f t="shared" si="920"/>
        <v>49758.14</v>
      </c>
      <c r="CT1317">
        <f t="shared" si="921"/>
        <v>98689.48</v>
      </c>
      <c r="CU1317">
        <f t="shared" si="922"/>
        <v>0</v>
      </c>
      <c r="CV1317">
        <f t="shared" si="923"/>
        <v>169.29990000000001</v>
      </c>
      <c r="CW1317">
        <f t="shared" si="924"/>
        <v>0</v>
      </c>
      <c r="CX1317">
        <f t="shared" si="925"/>
        <v>0</v>
      </c>
      <c r="CY1317">
        <f t="shared" si="926"/>
        <v>0</v>
      </c>
      <c r="CZ1317">
        <f t="shared" si="927"/>
        <v>0</v>
      </c>
      <c r="DC1317" t="s">
        <v>3</v>
      </c>
      <c r="DD1317" t="s">
        <v>3</v>
      </c>
      <c r="DE1317" t="s">
        <v>218</v>
      </c>
      <c r="DF1317" t="s">
        <v>218</v>
      </c>
      <c r="DG1317" t="s">
        <v>218</v>
      </c>
      <c r="DH1317" t="s">
        <v>3</v>
      </c>
      <c r="DI1317" t="s">
        <v>218</v>
      </c>
      <c r="DJ1317" t="s">
        <v>218</v>
      </c>
      <c r="DK1317" t="s">
        <v>3</v>
      </c>
      <c r="DL1317" t="s">
        <v>3</v>
      </c>
      <c r="DM1317" t="s">
        <v>3</v>
      </c>
      <c r="DN1317">
        <v>91</v>
      </c>
      <c r="DO1317">
        <v>70</v>
      </c>
      <c r="DP1317">
        <v>1.0469999999999999</v>
      </c>
      <c r="DQ1317">
        <v>1.002</v>
      </c>
      <c r="DU1317">
        <v>1013</v>
      </c>
      <c r="DV1317" t="s">
        <v>377</v>
      </c>
      <c r="DW1317" t="s">
        <v>377</v>
      </c>
      <c r="DX1317">
        <v>1</v>
      </c>
      <c r="DZ1317" t="s">
        <v>3</v>
      </c>
      <c r="EA1317" t="s">
        <v>3</v>
      </c>
      <c r="EB1317" t="s">
        <v>3</v>
      </c>
      <c r="EC1317" t="s">
        <v>3</v>
      </c>
      <c r="EE1317">
        <v>40699068</v>
      </c>
      <c r="EF1317">
        <v>60</v>
      </c>
      <c r="EG1317" t="s">
        <v>33</v>
      </c>
      <c r="EH1317">
        <v>0</v>
      </c>
      <c r="EI1317" t="s">
        <v>3</v>
      </c>
      <c r="EJ1317">
        <v>1</v>
      </c>
      <c r="EK1317">
        <v>682</v>
      </c>
      <c r="EL1317" t="s">
        <v>379</v>
      </c>
      <c r="EM1317" t="s">
        <v>380</v>
      </c>
      <c r="EO1317" t="s">
        <v>213</v>
      </c>
      <c r="EQ1317">
        <v>0</v>
      </c>
      <c r="ER1317">
        <v>4538.26</v>
      </c>
      <c r="ES1317">
        <v>0</v>
      </c>
      <c r="ET1317">
        <v>2661</v>
      </c>
      <c r="EU1317">
        <v>946.5</v>
      </c>
      <c r="EV1317">
        <v>1877.26</v>
      </c>
      <c r="EW1317">
        <v>154</v>
      </c>
      <c r="EX1317">
        <v>0</v>
      </c>
      <c r="EY1317">
        <v>0</v>
      </c>
      <c r="FQ1317">
        <v>0</v>
      </c>
      <c r="FR1317">
        <v>0</v>
      </c>
      <c r="FS1317">
        <v>0</v>
      </c>
      <c r="FX1317">
        <v>91</v>
      </c>
      <c r="FY1317">
        <v>70</v>
      </c>
      <c r="GA1317" t="s">
        <v>3</v>
      </c>
      <c r="GD1317">
        <v>0</v>
      </c>
      <c r="GF1317">
        <v>-1995148582</v>
      </c>
      <c r="GG1317">
        <v>2</v>
      </c>
      <c r="GH1317">
        <v>1</v>
      </c>
      <c r="GI1317">
        <v>2</v>
      </c>
      <c r="GJ1317">
        <v>0</v>
      </c>
      <c r="GK1317">
        <f>ROUND(R1317*(R12)/100,2)</f>
        <v>0</v>
      </c>
      <c r="GL1317">
        <f t="shared" si="928"/>
        <v>0</v>
      </c>
      <c r="GM1317">
        <f t="shared" si="943"/>
        <v>0</v>
      </c>
      <c r="GN1317">
        <f t="shared" si="929"/>
        <v>0</v>
      </c>
      <c r="GO1317">
        <f t="shared" si="930"/>
        <v>0</v>
      </c>
      <c r="GP1317">
        <f t="shared" si="931"/>
        <v>0</v>
      </c>
      <c r="GR1317">
        <v>0</v>
      </c>
      <c r="GS1317">
        <v>3</v>
      </c>
      <c r="GT1317">
        <v>0</v>
      </c>
      <c r="GU1317" t="s">
        <v>3</v>
      </c>
      <c r="GV1317">
        <f t="shared" si="932"/>
        <v>0</v>
      </c>
      <c r="GW1317">
        <v>1</v>
      </c>
      <c r="GX1317">
        <f t="shared" si="933"/>
        <v>0</v>
      </c>
      <c r="HA1317">
        <v>0</v>
      </c>
      <c r="HB1317">
        <v>0</v>
      </c>
      <c r="HC1317">
        <f t="shared" si="934"/>
        <v>0</v>
      </c>
      <c r="HE1317" t="s">
        <v>3</v>
      </c>
      <c r="HF1317" t="s">
        <v>3</v>
      </c>
      <c r="HM1317" t="s">
        <v>3</v>
      </c>
      <c r="HN1317" t="s">
        <v>3</v>
      </c>
      <c r="HO1317" t="s">
        <v>3</v>
      </c>
      <c r="HP1317" t="s">
        <v>3</v>
      </c>
      <c r="HQ1317" t="s">
        <v>3</v>
      </c>
      <c r="HS1317">
        <v>0</v>
      </c>
      <c r="IK1317">
        <v>0</v>
      </c>
    </row>
    <row r="1318" spans="1:245" x14ac:dyDescent="0.2">
      <c r="A1318">
        <v>17</v>
      </c>
      <c r="B1318">
        <v>1</v>
      </c>
      <c r="E1318" t="s">
        <v>3</v>
      </c>
      <c r="F1318" t="s">
        <v>381</v>
      </c>
      <c r="G1318" t="s">
        <v>382</v>
      </c>
      <c r="H1318" t="s">
        <v>377</v>
      </c>
      <c r="I1318">
        <v>0</v>
      </c>
      <c r="J1318">
        <v>0</v>
      </c>
      <c r="K1318">
        <v>0</v>
      </c>
      <c r="O1318">
        <f t="shared" si="897"/>
        <v>0</v>
      </c>
      <c r="P1318">
        <f t="shared" si="898"/>
        <v>0</v>
      </c>
      <c r="Q1318">
        <f>(ROUND((ROUND((((ET1318*1.05))*AV1318*I1318),2)*BB1318),2)+ROUND((ROUND(((AE1318-((EU1318*1.05)))*AV1318*I1318),2)*BS1318),2))</f>
        <v>0</v>
      </c>
      <c r="R1318">
        <f t="shared" si="900"/>
        <v>0</v>
      </c>
      <c r="S1318">
        <f t="shared" si="901"/>
        <v>0</v>
      </c>
      <c r="T1318">
        <f t="shared" si="902"/>
        <v>0</v>
      </c>
      <c r="U1318">
        <f t="shared" si="903"/>
        <v>0</v>
      </c>
      <c r="V1318">
        <f t="shared" si="904"/>
        <v>0</v>
      </c>
      <c r="W1318">
        <f t="shared" si="905"/>
        <v>0</v>
      </c>
      <c r="X1318">
        <f t="shared" si="906"/>
        <v>0</v>
      </c>
      <c r="Y1318">
        <f t="shared" si="907"/>
        <v>0</v>
      </c>
      <c r="AA1318">
        <v>-1</v>
      </c>
      <c r="AB1318">
        <f t="shared" si="908"/>
        <v>5746.3980000000001</v>
      </c>
      <c r="AC1318">
        <f t="shared" si="944"/>
        <v>0</v>
      </c>
      <c r="AD1318">
        <f>ROUND(((((ET1318*1.05))-((EU1318*1.05)))+AE1318),6)</f>
        <v>3775.2750000000001</v>
      </c>
      <c r="AE1318">
        <f t="shared" si="945"/>
        <v>1056.0374999999999</v>
      </c>
      <c r="AF1318">
        <f t="shared" si="945"/>
        <v>1971.123</v>
      </c>
      <c r="AG1318">
        <f t="shared" si="913"/>
        <v>0</v>
      </c>
      <c r="AH1318">
        <f t="shared" si="946"/>
        <v>161.70000000000002</v>
      </c>
      <c r="AI1318">
        <f t="shared" si="946"/>
        <v>0</v>
      </c>
      <c r="AJ1318">
        <f t="shared" si="916"/>
        <v>0</v>
      </c>
      <c r="AK1318">
        <v>5472.76</v>
      </c>
      <c r="AL1318">
        <v>0</v>
      </c>
      <c r="AM1318">
        <v>3595.5</v>
      </c>
      <c r="AN1318">
        <v>1005.75</v>
      </c>
      <c r="AO1318">
        <v>1877.26</v>
      </c>
      <c r="AP1318">
        <v>0</v>
      </c>
      <c r="AQ1318">
        <v>154</v>
      </c>
      <c r="AR1318">
        <v>0</v>
      </c>
      <c r="AS1318">
        <v>0</v>
      </c>
      <c r="AT1318">
        <v>75</v>
      </c>
      <c r="AU1318">
        <v>41</v>
      </c>
      <c r="AV1318">
        <v>1.0469999999999999</v>
      </c>
      <c r="AW1318">
        <v>1.002</v>
      </c>
      <c r="AZ1318">
        <v>1</v>
      </c>
      <c r="BA1318">
        <v>47.82</v>
      </c>
      <c r="BB1318">
        <v>24.13</v>
      </c>
      <c r="BC1318">
        <v>1</v>
      </c>
      <c r="BD1318" t="s">
        <v>3</v>
      </c>
      <c r="BE1318" t="s">
        <v>3</v>
      </c>
      <c r="BF1318" t="s">
        <v>3</v>
      </c>
      <c r="BG1318" t="s">
        <v>3</v>
      </c>
      <c r="BH1318">
        <v>0</v>
      </c>
      <c r="BI1318">
        <v>1</v>
      </c>
      <c r="BJ1318" t="s">
        <v>383</v>
      </c>
      <c r="BM1318">
        <v>682</v>
      </c>
      <c r="BN1318">
        <v>0</v>
      </c>
      <c r="BO1318" t="s">
        <v>381</v>
      </c>
      <c r="BP1318">
        <v>1</v>
      </c>
      <c r="BQ1318">
        <v>60</v>
      </c>
      <c r="BR1318">
        <v>0</v>
      </c>
      <c r="BS1318">
        <v>47.82</v>
      </c>
      <c r="BT1318">
        <v>1</v>
      </c>
      <c r="BU1318">
        <v>1</v>
      </c>
      <c r="BV1318">
        <v>1</v>
      </c>
      <c r="BW1318">
        <v>1</v>
      </c>
      <c r="BX1318">
        <v>1</v>
      </c>
      <c r="BY1318" t="s">
        <v>3</v>
      </c>
      <c r="BZ1318">
        <v>75</v>
      </c>
      <c r="CA1318">
        <v>41</v>
      </c>
      <c r="CB1318" t="s">
        <v>3</v>
      </c>
      <c r="CE1318">
        <v>30</v>
      </c>
      <c r="CF1318">
        <v>0</v>
      </c>
      <c r="CG1318">
        <v>0</v>
      </c>
      <c r="CM1318">
        <v>0</v>
      </c>
      <c r="CN1318" t="s">
        <v>1008</v>
      </c>
      <c r="CO1318">
        <v>0</v>
      </c>
      <c r="CP1318">
        <f t="shared" si="917"/>
        <v>0</v>
      </c>
      <c r="CQ1318">
        <f t="shared" si="918"/>
        <v>0</v>
      </c>
      <c r="CR1318">
        <f>(ROUND((ROUND((((ET1318*1.05))*AV1318*1),2)*BB1318),2)+ROUND((ROUND(((AE1318-((EU1318*1.05)))*AV1318*1),2)*BS1318),2))</f>
        <v>95378.89</v>
      </c>
      <c r="CS1318">
        <f t="shared" si="920"/>
        <v>52873.14</v>
      </c>
      <c r="CT1318">
        <f t="shared" si="921"/>
        <v>98689.48</v>
      </c>
      <c r="CU1318">
        <f t="shared" si="922"/>
        <v>0</v>
      </c>
      <c r="CV1318">
        <f t="shared" si="923"/>
        <v>169.29990000000001</v>
      </c>
      <c r="CW1318">
        <f t="shared" si="924"/>
        <v>0</v>
      </c>
      <c r="CX1318">
        <f t="shared" si="925"/>
        <v>0</v>
      </c>
      <c r="CY1318">
        <f t="shared" si="926"/>
        <v>0</v>
      </c>
      <c r="CZ1318">
        <f t="shared" si="927"/>
        <v>0</v>
      </c>
      <c r="DC1318" t="s">
        <v>3</v>
      </c>
      <c r="DD1318" t="s">
        <v>3</v>
      </c>
      <c r="DE1318" t="s">
        <v>218</v>
      </c>
      <c r="DF1318" t="s">
        <v>218</v>
      </c>
      <c r="DG1318" t="s">
        <v>218</v>
      </c>
      <c r="DH1318" t="s">
        <v>3</v>
      </c>
      <c r="DI1318" t="s">
        <v>218</v>
      </c>
      <c r="DJ1318" t="s">
        <v>218</v>
      </c>
      <c r="DK1318" t="s">
        <v>3</v>
      </c>
      <c r="DL1318" t="s">
        <v>3</v>
      </c>
      <c r="DM1318" t="s">
        <v>3</v>
      </c>
      <c r="DN1318">
        <v>91</v>
      </c>
      <c r="DO1318">
        <v>70</v>
      </c>
      <c r="DP1318">
        <v>1.0469999999999999</v>
      </c>
      <c r="DQ1318">
        <v>1.002</v>
      </c>
      <c r="DU1318">
        <v>1013</v>
      </c>
      <c r="DV1318" t="s">
        <v>377</v>
      </c>
      <c r="DW1318" t="s">
        <v>377</v>
      </c>
      <c r="DX1318">
        <v>1</v>
      </c>
      <c r="DZ1318" t="s">
        <v>3</v>
      </c>
      <c r="EA1318" t="s">
        <v>3</v>
      </c>
      <c r="EB1318" t="s">
        <v>3</v>
      </c>
      <c r="EC1318" t="s">
        <v>3</v>
      </c>
      <c r="EE1318">
        <v>40699068</v>
      </c>
      <c r="EF1318">
        <v>60</v>
      </c>
      <c r="EG1318" t="s">
        <v>33</v>
      </c>
      <c r="EH1318">
        <v>0</v>
      </c>
      <c r="EI1318" t="s">
        <v>3</v>
      </c>
      <c r="EJ1318">
        <v>1</v>
      </c>
      <c r="EK1318">
        <v>682</v>
      </c>
      <c r="EL1318" t="s">
        <v>379</v>
      </c>
      <c r="EM1318" t="s">
        <v>380</v>
      </c>
      <c r="EO1318" t="s">
        <v>213</v>
      </c>
      <c r="EQ1318">
        <v>1024</v>
      </c>
      <c r="ER1318">
        <v>5472.76</v>
      </c>
      <c r="ES1318">
        <v>0</v>
      </c>
      <c r="ET1318">
        <v>3595.5</v>
      </c>
      <c r="EU1318">
        <v>1005.75</v>
      </c>
      <c r="EV1318">
        <v>1877.26</v>
      </c>
      <c r="EW1318">
        <v>154</v>
      </c>
      <c r="EX1318">
        <v>0</v>
      </c>
      <c r="EY1318">
        <v>0</v>
      </c>
      <c r="FQ1318">
        <v>0</v>
      </c>
      <c r="FR1318">
        <v>0</v>
      </c>
      <c r="FS1318">
        <v>0</v>
      </c>
      <c r="FX1318">
        <v>91</v>
      </c>
      <c r="FY1318">
        <v>70</v>
      </c>
      <c r="GA1318" t="s">
        <v>3</v>
      </c>
      <c r="GD1318">
        <v>0</v>
      </c>
      <c r="GF1318">
        <v>481926121</v>
      </c>
      <c r="GG1318">
        <v>2</v>
      </c>
      <c r="GH1318">
        <v>1</v>
      </c>
      <c r="GI1318">
        <v>2</v>
      </c>
      <c r="GJ1318">
        <v>0</v>
      </c>
      <c r="GK1318">
        <f>ROUND(R1318*(R12)/100,2)</f>
        <v>0</v>
      </c>
      <c r="GL1318">
        <f t="shared" si="928"/>
        <v>0</v>
      </c>
      <c r="GM1318">
        <f t="shared" si="943"/>
        <v>0</v>
      </c>
      <c r="GN1318">
        <f t="shared" si="929"/>
        <v>0</v>
      </c>
      <c r="GO1318">
        <f t="shared" si="930"/>
        <v>0</v>
      </c>
      <c r="GP1318">
        <f t="shared" si="931"/>
        <v>0</v>
      </c>
      <c r="GR1318">
        <v>0</v>
      </c>
      <c r="GS1318">
        <v>0</v>
      </c>
      <c r="GT1318">
        <v>0</v>
      </c>
      <c r="GU1318" t="s">
        <v>3</v>
      </c>
      <c r="GV1318">
        <f t="shared" si="932"/>
        <v>0</v>
      </c>
      <c r="GW1318">
        <v>1</v>
      </c>
      <c r="GX1318">
        <f t="shared" si="933"/>
        <v>0</v>
      </c>
      <c r="HA1318">
        <v>0</v>
      </c>
      <c r="HB1318">
        <v>0</v>
      </c>
      <c r="HC1318">
        <f t="shared" si="934"/>
        <v>0</v>
      </c>
      <c r="HE1318" t="s">
        <v>3</v>
      </c>
      <c r="HF1318" t="s">
        <v>3</v>
      </c>
      <c r="HM1318" t="s">
        <v>3</v>
      </c>
      <c r="HN1318" t="s">
        <v>3</v>
      </c>
      <c r="HO1318" t="s">
        <v>3</v>
      </c>
      <c r="HP1318" t="s">
        <v>3</v>
      </c>
      <c r="HQ1318" t="s">
        <v>3</v>
      </c>
      <c r="HS1318">
        <v>0</v>
      </c>
      <c r="IK1318">
        <v>0</v>
      </c>
    </row>
    <row r="1319" spans="1:245" x14ac:dyDescent="0.2">
      <c r="A1319">
        <v>17</v>
      </c>
      <c r="B1319">
        <v>1</v>
      </c>
      <c r="E1319" t="s">
        <v>3</v>
      </c>
      <c r="F1319" t="s">
        <v>3</v>
      </c>
      <c r="G1319" t="s">
        <v>3</v>
      </c>
      <c r="H1319" t="s">
        <v>3</v>
      </c>
      <c r="I1319">
        <v>0</v>
      </c>
      <c r="J1319">
        <v>0</v>
      </c>
      <c r="K1319">
        <v>0</v>
      </c>
      <c r="O1319">
        <f t="shared" si="897"/>
        <v>0</v>
      </c>
      <c r="P1319">
        <f t="shared" si="898"/>
        <v>0</v>
      </c>
      <c r="Q1319">
        <f>(ROUND((ROUND((((ET1319*1.05))*AV1319*I1319),2)*BB1319),2)+ROUND((ROUND(((AE1319-((EU1319*1.05)))*AV1319*I1319),2)*BS1319),2))</f>
        <v>0</v>
      </c>
      <c r="R1319">
        <f t="shared" si="900"/>
        <v>0</v>
      </c>
      <c r="S1319">
        <f t="shared" si="901"/>
        <v>0</v>
      </c>
      <c r="T1319">
        <f t="shared" si="902"/>
        <v>0</v>
      </c>
      <c r="U1319">
        <f t="shared" si="903"/>
        <v>0</v>
      </c>
      <c r="V1319">
        <f t="shared" si="904"/>
        <v>0</v>
      </c>
      <c r="W1319">
        <f t="shared" si="905"/>
        <v>0</v>
      </c>
      <c r="X1319">
        <f t="shared" si="906"/>
        <v>0</v>
      </c>
      <c r="Y1319">
        <f t="shared" si="907"/>
        <v>0</v>
      </c>
      <c r="AA1319">
        <v>-1</v>
      </c>
      <c r="AB1319">
        <f t="shared" si="908"/>
        <v>0</v>
      </c>
      <c r="AC1319">
        <f t="shared" si="944"/>
        <v>0</v>
      </c>
      <c r="AD1319">
        <f>ROUND(((((ET1319*1.05))-((EU1319*1.05)))+AE1319),6)</f>
        <v>0</v>
      </c>
      <c r="AE1319">
        <f t="shared" si="945"/>
        <v>0</v>
      </c>
      <c r="AF1319">
        <f t="shared" si="945"/>
        <v>0</v>
      </c>
      <c r="AG1319">
        <f t="shared" si="913"/>
        <v>0</v>
      </c>
      <c r="AH1319">
        <f t="shared" si="946"/>
        <v>0</v>
      </c>
      <c r="AI1319">
        <f t="shared" si="946"/>
        <v>0</v>
      </c>
      <c r="AJ1319">
        <f t="shared" si="916"/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1</v>
      </c>
      <c r="AW1319">
        <v>1</v>
      </c>
      <c r="AZ1319">
        <v>1</v>
      </c>
      <c r="BA1319">
        <v>1</v>
      </c>
      <c r="BB1319">
        <v>1</v>
      </c>
      <c r="BC1319">
        <v>1</v>
      </c>
      <c r="BD1319" t="s">
        <v>3</v>
      </c>
      <c r="BE1319" t="s">
        <v>3</v>
      </c>
      <c r="BF1319" t="s">
        <v>3</v>
      </c>
      <c r="BG1319" t="s">
        <v>3</v>
      </c>
      <c r="BH1319">
        <v>3</v>
      </c>
      <c r="BI1319">
        <v>1</v>
      </c>
      <c r="BJ1319" t="s">
        <v>3</v>
      </c>
      <c r="BM1319">
        <v>400002</v>
      </c>
      <c r="BN1319">
        <v>0</v>
      </c>
      <c r="BO1319" t="s">
        <v>3</v>
      </c>
      <c r="BP1319">
        <v>0</v>
      </c>
      <c r="BQ1319">
        <v>202</v>
      </c>
      <c r="BR1319">
        <v>0</v>
      </c>
      <c r="BS1319">
        <v>1</v>
      </c>
      <c r="BT1319">
        <v>1</v>
      </c>
      <c r="BU1319">
        <v>1</v>
      </c>
      <c r="BV1319">
        <v>1</v>
      </c>
      <c r="BW1319">
        <v>1</v>
      </c>
      <c r="BX1319">
        <v>1</v>
      </c>
      <c r="BY1319" t="s">
        <v>3</v>
      </c>
      <c r="BZ1319">
        <v>0</v>
      </c>
      <c r="CA1319">
        <v>0</v>
      </c>
      <c r="CB1319" t="s">
        <v>3</v>
      </c>
      <c r="CE1319">
        <v>30</v>
      </c>
      <c r="CF1319">
        <v>0</v>
      </c>
      <c r="CG1319">
        <v>0</v>
      </c>
      <c r="CM1319">
        <v>0</v>
      </c>
      <c r="CN1319" t="s">
        <v>1008</v>
      </c>
      <c r="CO1319">
        <v>0</v>
      </c>
      <c r="CP1319">
        <f t="shared" si="917"/>
        <v>0</v>
      </c>
      <c r="CQ1319">
        <f t="shared" si="918"/>
        <v>0</v>
      </c>
      <c r="CR1319">
        <f>(ROUND((ROUND((((ET1319*1.05))*AV1319*1),2)*BB1319),2)+ROUND((ROUND(((AE1319-((EU1319*1.05)))*AV1319*1),2)*BS1319),2))</f>
        <v>0</v>
      </c>
      <c r="CS1319">
        <f t="shared" si="920"/>
        <v>0</v>
      </c>
      <c r="CT1319">
        <f t="shared" si="921"/>
        <v>0</v>
      </c>
      <c r="CU1319">
        <f t="shared" si="922"/>
        <v>0</v>
      </c>
      <c r="CV1319">
        <f t="shared" si="923"/>
        <v>0</v>
      </c>
      <c r="CW1319">
        <f t="shared" si="924"/>
        <v>0</v>
      </c>
      <c r="CX1319">
        <f t="shared" si="925"/>
        <v>0</v>
      </c>
      <c r="CY1319">
        <f t="shared" si="926"/>
        <v>0</v>
      </c>
      <c r="CZ1319">
        <f t="shared" si="927"/>
        <v>0</v>
      </c>
      <c r="DC1319" t="s">
        <v>3</v>
      </c>
      <c r="DD1319" t="s">
        <v>3</v>
      </c>
      <c r="DE1319" t="s">
        <v>218</v>
      </c>
      <c r="DF1319" t="s">
        <v>218</v>
      </c>
      <c r="DG1319" t="s">
        <v>218</v>
      </c>
      <c r="DH1319" t="s">
        <v>3</v>
      </c>
      <c r="DI1319" t="s">
        <v>218</v>
      </c>
      <c r="DJ1319" t="s">
        <v>218</v>
      </c>
      <c r="DK1319" t="s">
        <v>3</v>
      </c>
      <c r="DL1319" t="s">
        <v>3</v>
      </c>
      <c r="DM1319" t="s">
        <v>3</v>
      </c>
      <c r="DN1319">
        <v>0</v>
      </c>
      <c r="DO1319">
        <v>0</v>
      </c>
      <c r="DP1319">
        <v>1</v>
      </c>
      <c r="DQ1319">
        <v>1</v>
      </c>
      <c r="DZ1319" t="s">
        <v>3</v>
      </c>
      <c r="EA1319" t="s">
        <v>3</v>
      </c>
      <c r="EB1319" t="s">
        <v>3</v>
      </c>
      <c r="EC1319" t="s">
        <v>3</v>
      </c>
      <c r="EE1319">
        <v>40700353</v>
      </c>
      <c r="EF1319">
        <v>202</v>
      </c>
      <c r="EG1319" t="s">
        <v>352</v>
      </c>
      <c r="EH1319">
        <v>0</v>
      </c>
      <c r="EI1319" t="s">
        <v>3</v>
      </c>
      <c r="EJ1319">
        <v>1</v>
      </c>
      <c r="EK1319">
        <v>400002</v>
      </c>
      <c r="EL1319" t="s">
        <v>353</v>
      </c>
      <c r="EM1319" t="s">
        <v>352</v>
      </c>
      <c r="EO1319" t="s">
        <v>213</v>
      </c>
      <c r="EQ1319">
        <v>1024</v>
      </c>
      <c r="ER1319">
        <v>0</v>
      </c>
      <c r="ES1319">
        <v>0</v>
      </c>
      <c r="ET1319">
        <v>0</v>
      </c>
      <c r="EU1319">
        <v>0</v>
      </c>
      <c r="EV1319">
        <v>0</v>
      </c>
      <c r="EW1319">
        <v>0</v>
      </c>
      <c r="EX1319">
        <v>0</v>
      </c>
      <c r="EY1319">
        <v>0</v>
      </c>
      <c r="FQ1319">
        <v>0</v>
      </c>
      <c r="FR1319">
        <v>0</v>
      </c>
      <c r="FS1319">
        <v>0</v>
      </c>
      <c r="FX1319">
        <v>0</v>
      </c>
      <c r="FY1319">
        <v>0</v>
      </c>
      <c r="GA1319" t="s">
        <v>3</v>
      </c>
      <c r="GD1319">
        <v>0</v>
      </c>
      <c r="GF1319">
        <v>1218112172</v>
      </c>
      <c r="GG1319">
        <v>2</v>
      </c>
      <c r="GH1319">
        <v>0</v>
      </c>
      <c r="GI1319">
        <v>-2</v>
      </c>
      <c r="GJ1319">
        <v>0</v>
      </c>
      <c r="GK1319">
        <f>ROUND(R1319*(R12)/100,2)</f>
        <v>0</v>
      </c>
      <c r="GL1319">
        <f t="shared" si="928"/>
        <v>0</v>
      </c>
      <c r="GM1319">
        <f t="shared" si="943"/>
        <v>0</v>
      </c>
      <c r="GN1319">
        <f t="shared" si="929"/>
        <v>0</v>
      </c>
      <c r="GO1319">
        <f t="shared" si="930"/>
        <v>0</v>
      </c>
      <c r="GP1319">
        <f t="shared" si="931"/>
        <v>0</v>
      </c>
      <c r="GR1319">
        <v>0</v>
      </c>
      <c r="GS1319">
        <v>3</v>
      </c>
      <c r="GT1319">
        <v>0</v>
      </c>
      <c r="GU1319" t="s">
        <v>3</v>
      </c>
      <c r="GV1319">
        <f t="shared" si="932"/>
        <v>0</v>
      </c>
      <c r="GW1319">
        <v>1</v>
      </c>
      <c r="GX1319">
        <f t="shared" si="933"/>
        <v>0</v>
      </c>
      <c r="HA1319">
        <v>0</v>
      </c>
      <c r="HB1319">
        <v>0</v>
      </c>
      <c r="HC1319">
        <f t="shared" si="934"/>
        <v>0</v>
      </c>
      <c r="HE1319" t="s">
        <v>3</v>
      </c>
      <c r="HF1319" t="s">
        <v>3</v>
      </c>
      <c r="HM1319" t="s">
        <v>3</v>
      </c>
      <c r="HN1319" t="s">
        <v>3</v>
      </c>
      <c r="HO1319" t="s">
        <v>3</v>
      </c>
      <c r="HP1319" t="s">
        <v>3</v>
      </c>
      <c r="HQ1319" t="s">
        <v>3</v>
      </c>
      <c r="HS1319">
        <v>0</v>
      </c>
      <c r="IK1319">
        <v>0</v>
      </c>
    </row>
    <row r="1320" spans="1:245" x14ac:dyDescent="0.2">
      <c r="A1320">
        <v>17</v>
      </c>
      <c r="B1320">
        <v>1</v>
      </c>
      <c r="E1320" t="s">
        <v>3</v>
      </c>
      <c r="F1320" t="s">
        <v>375</v>
      </c>
      <c r="G1320" t="s">
        <v>376</v>
      </c>
      <c r="H1320" t="s">
        <v>377</v>
      </c>
      <c r="I1320">
        <v>0</v>
      </c>
      <c r="J1320">
        <v>0</v>
      </c>
      <c r="K1320">
        <v>0</v>
      </c>
      <c r="O1320">
        <f t="shared" si="897"/>
        <v>0</v>
      </c>
      <c r="P1320">
        <f t="shared" si="898"/>
        <v>0</v>
      </c>
      <c r="Q1320">
        <f>(ROUND((ROUND((((ET1320*1.05))*AV1320*I1320),2)*BB1320),2)+ROUND((ROUND(((AE1320-((EU1320*1.05)))*AV1320*I1320),2)*BS1320),2))</f>
        <v>0</v>
      </c>
      <c r="R1320">
        <f t="shared" si="900"/>
        <v>0</v>
      </c>
      <c r="S1320">
        <f t="shared" si="901"/>
        <v>0</v>
      </c>
      <c r="T1320">
        <f t="shared" si="902"/>
        <v>0</v>
      </c>
      <c r="U1320">
        <f t="shared" si="903"/>
        <v>0</v>
      </c>
      <c r="V1320">
        <f t="shared" si="904"/>
        <v>0</v>
      </c>
      <c r="W1320">
        <f t="shared" si="905"/>
        <v>0</v>
      </c>
      <c r="X1320">
        <f t="shared" si="906"/>
        <v>0</v>
      </c>
      <c r="Y1320">
        <f t="shared" si="907"/>
        <v>0</v>
      </c>
      <c r="AA1320">
        <v>-1</v>
      </c>
      <c r="AB1320">
        <f t="shared" si="908"/>
        <v>7670.3969999999999</v>
      </c>
      <c r="AC1320">
        <f t="shared" si="944"/>
        <v>0</v>
      </c>
      <c r="AD1320">
        <f>ROUND(((((ET1320*1.05))-((EU1320*1.05)))+AE1320),6)</f>
        <v>5033.7</v>
      </c>
      <c r="AE1320">
        <f t="shared" si="945"/>
        <v>1408.05</v>
      </c>
      <c r="AF1320">
        <f t="shared" si="945"/>
        <v>2636.6970000000001</v>
      </c>
      <c r="AG1320">
        <f t="shared" si="913"/>
        <v>0</v>
      </c>
      <c r="AH1320">
        <f t="shared" si="946"/>
        <v>216.3</v>
      </c>
      <c r="AI1320">
        <f t="shared" si="946"/>
        <v>0</v>
      </c>
      <c r="AJ1320">
        <f t="shared" si="916"/>
        <v>0</v>
      </c>
      <c r="AK1320">
        <v>7305.14</v>
      </c>
      <c r="AL1320">
        <v>0</v>
      </c>
      <c r="AM1320">
        <v>4794</v>
      </c>
      <c r="AN1320">
        <v>1341</v>
      </c>
      <c r="AO1320">
        <v>2511.14</v>
      </c>
      <c r="AP1320">
        <v>0</v>
      </c>
      <c r="AQ1320">
        <v>206</v>
      </c>
      <c r="AR1320">
        <v>0</v>
      </c>
      <c r="AS1320">
        <v>0</v>
      </c>
      <c r="AT1320">
        <v>75</v>
      </c>
      <c r="AU1320">
        <v>41</v>
      </c>
      <c r="AV1320">
        <v>1.0469999999999999</v>
      </c>
      <c r="AW1320">
        <v>1.002</v>
      </c>
      <c r="AZ1320">
        <v>1</v>
      </c>
      <c r="BA1320">
        <v>47.82</v>
      </c>
      <c r="BB1320">
        <v>24.13</v>
      </c>
      <c r="BC1320">
        <v>1</v>
      </c>
      <c r="BD1320" t="s">
        <v>3</v>
      </c>
      <c r="BE1320" t="s">
        <v>3</v>
      </c>
      <c r="BF1320" t="s">
        <v>3</v>
      </c>
      <c r="BG1320" t="s">
        <v>3</v>
      </c>
      <c r="BH1320">
        <v>0</v>
      </c>
      <c r="BI1320">
        <v>1</v>
      </c>
      <c r="BJ1320" t="s">
        <v>384</v>
      </c>
      <c r="BM1320">
        <v>682</v>
      </c>
      <c r="BN1320">
        <v>0</v>
      </c>
      <c r="BO1320" t="s">
        <v>375</v>
      </c>
      <c r="BP1320">
        <v>1</v>
      </c>
      <c r="BQ1320">
        <v>60</v>
      </c>
      <c r="BR1320">
        <v>0</v>
      </c>
      <c r="BS1320">
        <v>47.82</v>
      </c>
      <c r="BT1320">
        <v>1</v>
      </c>
      <c r="BU1320">
        <v>1</v>
      </c>
      <c r="BV1320">
        <v>1</v>
      </c>
      <c r="BW1320">
        <v>1</v>
      </c>
      <c r="BX1320">
        <v>1</v>
      </c>
      <c r="BY1320" t="s">
        <v>3</v>
      </c>
      <c r="BZ1320">
        <v>75</v>
      </c>
      <c r="CA1320">
        <v>41</v>
      </c>
      <c r="CB1320" t="s">
        <v>3</v>
      </c>
      <c r="CE1320">
        <v>30</v>
      </c>
      <c r="CF1320">
        <v>0</v>
      </c>
      <c r="CG1320">
        <v>0</v>
      </c>
      <c r="CM1320">
        <v>0</v>
      </c>
      <c r="CN1320" t="s">
        <v>1008</v>
      </c>
      <c r="CO1320">
        <v>0</v>
      </c>
      <c r="CP1320">
        <f t="shared" si="917"/>
        <v>0</v>
      </c>
      <c r="CQ1320">
        <f t="shared" si="918"/>
        <v>0</v>
      </c>
      <c r="CR1320">
        <f>(ROUND((ROUND((((ET1320*1.05))*AV1320*1),2)*BB1320),2)+ROUND((ROUND(((AE1320-((EU1320*1.05)))*AV1320*1),2)*BS1320),2))</f>
        <v>127171.86</v>
      </c>
      <c r="CS1320">
        <f t="shared" si="920"/>
        <v>70497.679999999993</v>
      </c>
      <c r="CT1320">
        <f t="shared" si="921"/>
        <v>132012.85</v>
      </c>
      <c r="CU1320">
        <f t="shared" si="922"/>
        <v>0</v>
      </c>
      <c r="CV1320">
        <f t="shared" si="923"/>
        <v>226.46609999999998</v>
      </c>
      <c r="CW1320">
        <f t="shared" si="924"/>
        <v>0</v>
      </c>
      <c r="CX1320">
        <f t="shared" si="925"/>
        <v>0</v>
      </c>
      <c r="CY1320">
        <f t="shared" si="926"/>
        <v>0</v>
      </c>
      <c r="CZ1320">
        <f t="shared" si="927"/>
        <v>0</v>
      </c>
      <c r="DC1320" t="s">
        <v>3</v>
      </c>
      <c r="DD1320" t="s">
        <v>3</v>
      </c>
      <c r="DE1320" t="s">
        <v>218</v>
      </c>
      <c r="DF1320" t="s">
        <v>218</v>
      </c>
      <c r="DG1320" t="s">
        <v>218</v>
      </c>
      <c r="DH1320" t="s">
        <v>3</v>
      </c>
      <c r="DI1320" t="s">
        <v>218</v>
      </c>
      <c r="DJ1320" t="s">
        <v>218</v>
      </c>
      <c r="DK1320" t="s">
        <v>3</v>
      </c>
      <c r="DL1320" t="s">
        <v>3</v>
      </c>
      <c r="DM1320" t="s">
        <v>3</v>
      </c>
      <c r="DN1320">
        <v>91</v>
      </c>
      <c r="DO1320">
        <v>70</v>
      </c>
      <c r="DP1320">
        <v>1.0469999999999999</v>
      </c>
      <c r="DQ1320">
        <v>1.002</v>
      </c>
      <c r="DU1320">
        <v>1013</v>
      </c>
      <c r="DV1320" t="s">
        <v>377</v>
      </c>
      <c r="DW1320" t="s">
        <v>377</v>
      </c>
      <c r="DX1320">
        <v>1</v>
      </c>
      <c r="DZ1320" t="s">
        <v>3</v>
      </c>
      <c r="EA1320" t="s">
        <v>3</v>
      </c>
      <c r="EB1320" t="s">
        <v>3</v>
      </c>
      <c r="EC1320" t="s">
        <v>3</v>
      </c>
      <c r="EE1320">
        <v>40699068</v>
      </c>
      <c r="EF1320">
        <v>60</v>
      </c>
      <c r="EG1320" t="s">
        <v>33</v>
      </c>
      <c r="EH1320">
        <v>0</v>
      </c>
      <c r="EI1320" t="s">
        <v>3</v>
      </c>
      <c r="EJ1320">
        <v>1</v>
      </c>
      <c r="EK1320">
        <v>682</v>
      </c>
      <c r="EL1320" t="s">
        <v>379</v>
      </c>
      <c r="EM1320" t="s">
        <v>380</v>
      </c>
      <c r="EO1320" t="s">
        <v>213</v>
      </c>
      <c r="EQ1320">
        <v>1024</v>
      </c>
      <c r="ER1320">
        <v>7305.14</v>
      </c>
      <c r="ES1320">
        <v>0</v>
      </c>
      <c r="ET1320">
        <v>4794</v>
      </c>
      <c r="EU1320">
        <v>1341</v>
      </c>
      <c r="EV1320">
        <v>2511.14</v>
      </c>
      <c r="EW1320">
        <v>206</v>
      </c>
      <c r="EX1320">
        <v>0</v>
      </c>
      <c r="EY1320">
        <v>0</v>
      </c>
      <c r="FQ1320">
        <v>0</v>
      </c>
      <c r="FR1320">
        <v>0</v>
      </c>
      <c r="FS1320">
        <v>0</v>
      </c>
      <c r="FX1320">
        <v>91</v>
      </c>
      <c r="FY1320">
        <v>70</v>
      </c>
      <c r="GA1320" t="s">
        <v>3</v>
      </c>
      <c r="GD1320">
        <v>0</v>
      </c>
      <c r="GF1320">
        <v>878765690</v>
      </c>
      <c r="GG1320">
        <v>2</v>
      </c>
      <c r="GH1320">
        <v>1</v>
      </c>
      <c r="GI1320">
        <v>2</v>
      </c>
      <c r="GJ1320">
        <v>0</v>
      </c>
      <c r="GK1320">
        <f>ROUND(R1320*(R12)/100,2)</f>
        <v>0</v>
      </c>
      <c r="GL1320">
        <f t="shared" si="928"/>
        <v>0</v>
      </c>
      <c r="GM1320">
        <f t="shared" si="943"/>
        <v>0</v>
      </c>
      <c r="GN1320">
        <f t="shared" si="929"/>
        <v>0</v>
      </c>
      <c r="GO1320">
        <f t="shared" si="930"/>
        <v>0</v>
      </c>
      <c r="GP1320">
        <f t="shared" si="931"/>
        <v>0</v>
      </c>
      <c r="GR1320">
        <v>0</v>
      </c>
      <c r="GS1320">
        <v>0</v>
      </c>
      <c r="GT1320">
        <v>0</v>
      </c>
      <c r="GU1320" t="s">
        <v>3</v>
      </c>
      <c r="GV1320">
        <f t="shared" si="932"/>
        <v>0</v>
      </c>
      <c r="GW1320">
        <v>1</v>
      </c>
      <c r="GX1320">
        <f t="shared" si="933"/>
        <v>0</v>
      </c>
      <c r="HA1320">
        <v>0</v>
      </c>
      <c r="HB1320">
        <v>0</v>
      </c>
      <c r="HC1320">
        <f t="shared" si="934"/>
        <v>0</v>
      </c>
      <c r="HE1320" t="s">
        <v>3</v>
      </c>
      <c r="HF1320" t="s">
        <v>3</v>
      </c>
      <c r="HM1320" t="s">
        <v>3</v>
      </c>
      <c r="HN1320" t="s">
        <v>3</v>
      </c>
      <c r="HO1320" t="s">
        <v>3</v>
      </c>
      <c r="HP1320" t="s">
        <v>3</v>
      </c>
      <c r="HQ1320" t="s">
        <v>3</v>
      </c>
      <c r="HS1320">
        <v>0</v>
      </c>
      <c r="IK1320">
        <v>0</v>
      </c>
    </row>
    <row r="1321" spans="1:245" x14ac:dyDescent="0.2">
      <c r="A1321">
        <v>17</v>
      </c>
      <c r="B1321">
        <v>1</v>
      </c>
      <c r="C1321">
        <f>ROW(SmtRes!A32)</f>
        <v>32</v>
      </c>
      <c r="E1321" t="s">
        <v>638</v>
      </c>
      <c r="F1321" t="s">
        <v>385</v>
      </c>
      <c r="G1321" t="s">
        <v>386</v>
      </c>
      <c r="H1321" t="s">
        <v>377</v>
      </c>
      <c r="I1321">
        <v>0</v>
      </c>
      <c r="J1321">
        <v>0</v>
      </c>
      <c r="K1321">
        <v>0</v>
      </c>
      <c r="O1321">
        <f t="shared" si="897"/>
        <v>0</v>
      </c>
      <c r="P1321">
        <f t="shared" si="898"/>
        <v>0</v>
      </c>
      <c r="Q1321">
        <f>(ROUND((ROUND((((ET1321*1.05))*AV1321*I1321),2)*BB1321),2)+ROUND((ROUND(((AE1321-((EU1321*1.05)))*AV1321*I1321),2)*BS1321),2))</f>
        <v>0</v>
      </c>
      <c r="R1321">
        <f t="shared" si="900"/>
        <v>0</v>
      </c>
      <c r="S1321">
        <f t="shared" si="901"/>
        <v>0</v>
      </c>
      <c r="T1321">
        <f t="shared" si="902"/>
        <v>0</v>
      </c>
      <c r="U1321">
        <f t="shared" si="903"/>
        <v>0</v>
      </c>
      <c r="V1321">
        <f t="shared" si="904"/>
        <v>0</v>
      </c>
      <c r="W1321">
        <f t="shared" si="905"/>
        <v>0</v>
      </c>
      <c r="X1321">
        <f t="shared" si="906"/>
        <v>0</v>
      </c>
      <c r="Y1321">
        <f t="shared" si="907"/>
        <v>0</v>
      </c>
      <c r="AA1321">
        <v>44842498</v>
      </c>
      <c r="AB1321">
        <f t="shared" si="908"/>
        <v>2431.7620000000002</v>
      </c>
      <c r="AC1321">
        <f t="shared" si="944"/>
        <v>862.81</v>
      </c>
      <c r="AD1321">
        <f>ROUND(((((ET1321*1.05))-((EU1321*1.05)))+AE1321),6)</f>
        <v>0</v>
      </c>
      <c r="AE1321">
        <f t="shared" si="945"/>
        <v>0</v>
      </c>
      <c r="AF1321">
        <f t="shared" si="945"/>
        <v>1568.952</v>
      </c>
      <c r="AG1321">
        <f t="shared" si="913"/>
        <v>0</v>
      </c>
      <c r="AH1321">
        <f t="shared" si="946"/>
        <v>138.6</v>
      </c>
      <c r="AI1321">
        <f t="shared" si="946"/>
        <v>0</v>
      </c>
      <c r="AJ1321">
        <f t="shared" si="916"/>
        <v>0</v>
      </c>
      <c r="AK1321">
        <v>2357.0500000000002</v>
      </c>
      <c r="AL1321">
        <v>862.81</v>
      </c>
      <c r="AM1321">
        <v>0</v>
      </c>
      <c r="AN1321">
        <v>0</v>
      </c>
      <c r="AO1321">
        <v>1494.24</v>
      </c>
      <c r="AP1321">
        <v>0</v>
      </c>
      <c r="AQ1321">
        <v>132</v>
      </c>
      <c r="AR1321">
        <v>0</v>
      </c>
      <c r="AS1321">
        <v>0</v>
      </c>
      <c r="AT1321">
        <v>75</v>
      </c>
      <c r="AU1321">
        <v>41</v>
      </c>
      <c r="AV1321">
        <v>1.0469999999999999</v>
      </c>
      <c r="AW1321">
        <v>1.002</v>
      </c>
      <c r="AZ1321">
        <v>1</v>
      </c>
      <c r="BA1321">
        <v>47.82</v>
      </c>
      <c r="BB1321">
        <v>1</v>
      </c>
      <c r="BC1321">
        <v>5.03</v>
      </c>
      <c r="BD1321" t="s">
        <v>3</v>
      </c>
      <c r="BE1321" t="s">
        <v>3</v>
      </c>
      <c r="BF1321" t="s">
        <v>3</v>
      </c>
      <c r="BG1321" t="s">
        <v>3</v>
      </c>
      <c r="BH1321">
        <v>0</v>
      </c>
      <c r="BI1321">
        <v>1</v>
      </c>
      <c r="BJ1321" t="s">
        <v>387</v>
      </c>
      <c r="BM1321">
        <v>682</v>
      </c>
      <c r="BN1321">
        <v>0</v>
      </c>
      <c r="BO1321" t="s">
        <v>385</v>
      </c>
      <c r="BP1321">
        <v>1</v>
      </c>
      <c r="BQ1321">
        <v>60</v>
      </c>
      <c r="BR1321">
        <v>0</v>
      </c>
      <c r="BS1321">
        <v>47.82</v>
      </c>
      <c r="BT1321">
        <v>1</v>
      </c>
      <c r="BU1321">
        <v>1</v>
      </c>
      <c r="BV1321">
        <v>1</v>
      </c>
      <c r="BW1321">
        <v>1</v>
      </c>
      <c r="BX1321">
        <v>1</v>
      </c>
      <c r="BY1321" t="s">
        <v>3</v>
      </c>
      <c r="BZ1321">
        <v>75</v>
      </c>
      <c r="CA1321">
        <v>41</v>
      </c>
      <c r="CB1321" t="s">
        <v>3</v>
      </c>
      <c r="CE1321">
        <v>30</v>
      </c>
      <c r="CF1321">
        <v>0</v>
      </c>
      <c r="CG1321">
        <v>0</v>
      </c>
      <c r="CM1321">
        <v>0</v>
      </c>
      <c r="CN1321" t="s">
        <v>1008</v>
      </c>
      <c r="CO1321">
        <v>0</v>
      </c>
      <c r="CP1321">
        <f t="shared" si="917"/>
        <v>0</v>
      </c>
      <c r="CQ1321">
        <f t="shared" si="918"/>
        <v>4348.6400000000003</v>
      </c>
      <c r="CR1321">
        <f>(ROUND((ROUND((((ET1321*1.05))*AV1321*1),2)*BB1321),2)+ROUND((ROUND(((AE1321-((EU1321*1.05)))*AV1321*1),2)*BS1321),2))</f>
        <v>0</v>
      </c>
      <c r="CS1321">
        <f t="shared" si="920"/>
        <v>0</v>
      </c>
      <c r="CT1321">
        <f t="shared" si="921"/>
        <v>78553.440000000002</v>
      </c>
      <c r="CU1321">
        <f t="shared" si="922"/>
        <v>0</v>
      </c>
      <c r="CV1321">
        <f t="shared" si="923"/>
        <v>145.11419999999998</v>
      </c>
      <c r="CW1321">
        <f t="shared" si="924"/>
        <v>0</v>
      </c>
      <c r="CX1321">
        <f t="shared" si="925"/>
        <v>0</v>
      </c>
      <c r="CY1321">
        <f t="shared" si="926"/>
        <v>0</v>
      </c>
      <c r="CZ1321">
        <f t="shared" si="927"/>
        <v>0</v>
      </c>
      <c r="DC1321" t="s">
        <v>3</v>
      </c>
      <c r="DD1321" t="s">
        <v>3</v>
      </c>
      <c r="DE1321" t="s">
        <v>218</v>
      </c>
      <c r="DF1321" t="s">
        <v>218</v>
      </c>
      <c r="DG1321" t="s">
        <v>218</v>
      </c>
      <c r="DH1321" t="s">
        <v>3</v>
      </c>
      <c r="DI1321" t="s">
        <v>218</v>
      </c>
      <c r="DJ1321" t="s">
        <v>218</v>
      </c>
      <c r="DK1321" t="s">
        <v>3</v>
      </c>
      <c r="DL1321" t="s">
        <v>3</v>
      </c>
      <c r="DM1321" t="s">
        <v>3</v>
      </c>
      <c r="DN1321">
        <v>91</v>
      </c>
      <c r="DO1321">
        <v>70</v>
      </c>
      <c r="DP1321">
        <v>1.0469999999999999</v>
      </c>
      <c r="DQ1321">
        <v>1.002</v>
      </c>
      <c r="DU1321">
        <v>1013</v>
      </c>
      <c r="DV1321" t="s">
        <v>377</v>
      </c>
      <c r="DW1321" t="s">
        <v>377</v>
      </c>
      <c r="DX1321">
        <v>1</v>
      </c>
      <c r="DZ1321" t="s">
        <v>3</v>
      </c>
      <c r="EA1321" t="s">
        <v>3</v>
      </c>
      <c r="EB1321" t="s">
        <v>3</v>
      </c>
      <c r="EC1321" t="s">
        <v>3</v>
      </c>
      <c r="EE1321">
        <v>40699068</v>
      </c>
      <c r="EF1321">
        <v>60</v>
      </c>
      <c r="EG1321" t="s">
        <v>33</v>
      </c>
      <c r="EH1321">
        <v>0</v>
      </c>
      <c r="EI1321" t="s">
        <v>3</v>
      </c>
      <c r="EJ1321">
        <v>1</v>
      </c>
      <c r="EK1321">
        <v>682</v>
      </c>
      <c r="EL1321" t="s">
        <v>379</v>
      </c>
      <c r="EM1321" t="s">
        <v>380</v>
      </c>
      <c r="EO1321" t="s">
        <v>213</v>
      </c>
      <c r="EQ1321">
        <v>0</v>
      </c>
      <c r="ER1321">
        <v>2357.0500000000002</v>
      </c>
      <c r="ES1321">
        <v>862.81</v>
      </c>
      <c r="ET1321">
        <v>0</v>
      </c>
      <c r="EU1321">
        <v>0</v>
      </c>
      <c r="EV1321">
        <v>1494.24</v>
      </c>
      <c r="EW1321">
        <v>132</v>
      </c>
      <c r="EX1321">
        <v>0</v>
      </c>
      <c r="EY1321">
        <v>0</v>
      </c>
      <c r="FQ1321">
        <v>0</v>
      </c>
      <c r="FR1321">
        <v>0</v>
      </c>
      <c r="FS1321">
        <v>0</v>
      </c>
      <c r="FX1321">
        <v>91</v>
      </c>
      <c r="FY1321">
        <v>70</v>
      </c>
      <c r="GA1321" t="s">
        <v>3</v>
      </c>
      <c r="GD1321">
        <v>0</v>
      </c>
      <c r="GF1321">
        <v>1487233220</v>
      </c>
      <c r="GG1321">
        <v>2</v>
      </c>
      <c r="GH1321">
        <v>1</v>
      </c>
      <c r="GI1321">
        <v>2</v>
      </c>
      <c r="GJ1321">
        <v>0</v>
      </c>
      <c r="GK1321">
        <f>ROUND(R1321*(R12)/100,2)</f>
        <v>0</v>
      </c>
      <c r="GL1321">
        <f t="shared" si="928"/>
        <v>0</v>
      </c>
      <c r="GM1321">
        <f t="shared" si="943"/>
        <v>0</v>
      </c>
      <c r="GN1321">
        <f t="shared" si="929"/>
        <v>0</v>
      </c>
      <c r="GO1321">
        <f t="shared" si="930"/>
        <v>0</v>
      </c>
      <c r="GP1321">
        <f t="shared" si="931"/>
        <v>0</v>
      </c>
      <c r="GR1321">
        <v>0</v>
      </c>
      <c r="GS1321">
        <v>3</v>
      </c>
      <c r="GT1321">
        <v>0</v>
      </c>
      <c r="GU1321" t="s">
        <v>3</v>
      </c>
      <c r="GV1321">
        <f t="shared" si="932"/>
        <v>0</v>
      </c>
      <c r="GW1321">
        <v>1</v>
      </c>
      <c r="GX1321">
        <f t="shared" si="933"/>
        <v>0</v>
      </c>
      <c r="HA1321">
        <v>0</v>
      </c>
      <c r="HB1321">
        <v>0</v>
      </c>
      <c r="HC1321">
        <f t="shared" si="934"/>
        <v>0</v>
      </c>
      <c r="HE1321" t="s">
        <v>3</v>
      </c>
      <c r="HF1321" t="s">
        <v>3</v>
      </c>
      <c r="HM1321" t="s">
        <v>3</v>
      </c>
      <c r="HN1321" t="s">
        <v>3</v>
      </c>
      <c r="HO1321" t="s">
        <v>3</v>
      </c>
      <c r="HP1321" t="s">
        <v>3</v>
      </c>
      <c r="HQ1321" t="s">
        <v>3</v>
      </c>
      <c r="HS1321">
        <v>0</v>
      </c>
      <c r="IK1321">
        <v>0</v>
      </c>
    </row>
    <row r="1322" spans="1:245" x14ac:dyDescent="0.2">
      <c r="A1322">
        <v>18</v>
      </c>
      <c r="B1322">
        <v>1</v>
      </c>
      <c r="C1322">
        <v>32</v>
      </c>
      <c r="E1322" t="s">
        <v>639</v>
      </c>
      <c r="F1322" t="s">
        <v>145</v>
      </c>
      <c r="G1322" t="s">
        <v>177</v>
      </c>
      <c r="H1322" t="s">
        <v>61</v>
      </c>
      <c r="I1322">
        <f>I1321*J1322</f>
        <v>0</v>
      </c>
      <c r="J1322">
        <v>0.41599999999999998</v>
      </c>
      <c r="K1322">
        <v>0.41599999999999998</v>
      </c>
      <c r="O1322">
        <f t="shared" si="897"/>
        <v>0</v>
      </c>
      <c r="P1322">
        <f t="shared" si="898"/>
        <v>0</v>
      </c>
      <c r="Q1322">
        <f>(ROUND((ROUND(((ET1322)*AV1322*I1322),2)*BB1322),2)+ROUND((ROUND(((AE1322-(EU1322))*AV1322*I1322),2)*BS1322),2))</f>
        <v>0</v>
      </c>
      <c r="R1322">
        <f t="shared" si="900"/>
        <v>0</v>
      </c>
      <c r="S1322">
        <f t="shared" si="901"/>
        <v>0</v>
      </c>
      <c r="T1322">
        <f t="shared" si="902"/>
        <v>0</v>
      </c>
      <c r="U1322">
        <f t="shared" si="903"/>
        <v>0</v>
      </c>
      <c r="V1322">
        <f t="shared" si="904"/>
        <v>0</v>
      </c>
      <c r="W1322">
        <f t="shared" si="905"/>
        <v>0</v>
      </c>
      <c r="X1322">
        <f t="shared" si="906"/>
        <v>0</v>
      </c>
      <c r="Y1322">
        <f t="shared" si="907"/>
        <v>0</v>
      </c>
      <c r="AA1322">
        <v>44842498</v>
      </c>
      <c r="AB1322">
        <f t="shared" si="908"/>
        <v>517.14</v>
      </c>
      <c r="AC1322">
        <f t="shared" si="944"/>
        <v>517.14</v>
      </c>
      <c r="AD1322">
        <f>ROUND((((ET1322)-(EU1322))+AE1322),6)</f>
        <v>0</v>
      </c>
      <c r="AE1322">
        <f>ROUND((EU1322),6)</f>
        <v>0</v>
      </c>
      <c r="AF1322">
        <f>ROUND((EV1322),6)</f>
        <v>0</v>
      </c>
      <c r="AG1322">
        <f t="shared" si="913"/>
        <v>0</v>
      </c>
      <c r="AH1322">
        <f>(EW1322)</f>
        <v>0</v>
      </c>
      <c r="AI1322">
        <f>(EX1322)</f>
        <v>0</v>
      </c>
      <c r="AJ1322">
        <f t="shared" si="916"/>
        <v>0</v>
      </c>
      <c r="AK1322">
        <v>517.14</v>
      </c>
      <c r="AL1322">
        <v>517.14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1</v>
      </c>
      <c r="AW1322">
        <v>1.002</v>
      </c>
      <c r="AZ1322">
        <v>1</v>
      </c>
      <c r="BA1322">
        <v>1</v>
      </c>
      <c r="BB1322">
        <v>1</v>
      </c>
      <c r="BC1322">
        <v>12.48</v>
      </c>
      <c r="BD1322" t="s">
        <v>3</v>
      </c>
      <c r="BE1322" t="s">
        <v>3</v>
      </c>
      <c r="BF1322" t="s">
        <v>3</v>
      </c>
      <c r="BG1322" t="s">
        <v>3</v>
      </c>
      <c r="BH1322">
        <v>3</v>
      </c>
      <c r="BI1322">
        <v>1</v>
      </c>
      <c r="BJ1322" t="s">
        <v>178</v>
      </c>
      <c r="BM1322">
        <v>682</v>
      </c>
      <c r="BN1322">
        <v>0</v>
      </c>
      <c r="BO1322" t="s">
        <v>145</v>
      </c>
      <c r="BP1322">
        <v>1</v>
      </c>
      <c r="BQ1322">
        <v>60</v>
      </c>
      <c r="BR1322">
        <v>0</v>
      </c>
      <c r="BS1322">
        <v>1</v>
      </c>
      <c r="BT1322">
        <v>1</v>
      </c>
      <c r="BU1322">
        <v>1</v>
      </c>
      <c r="BV1322">
        <v>1</v>
      </c>
      <c r="BW1322">
        <v>1</v>
      </c>
      <c r="BX1322">
        <v>1</v>
      </c>
      <c r="BY1322" t="s">
        <v>3</v>
      </c>
      <c r="BZ1322">
        <v>0</v>
      </c>
      <c r="CA1322">
        <v>0</v>
      </c>
      <c r="CB1322" t="s">
        <v>3</v>
      </c>
      <c r="CE1322">
        <v>30</v>
      </c>
      <c r="CF1322">
        <v>0</v>
      </c>
      <c r="CG1322">
        <v>0</v>
      </c>
      <c r="CM1322">
        <v>0</v>
      </c>
      <c r="CN1322" t="s">
        <v>3</v>
      </c>
      <c r="CO1322">
        <v>0</v>
      </c>
      <c r="CP1322">
        <f t="shared" si="917"/>
        <v>0</v>
      </c>
      <c r="CQ1322">
        <f t="shared" si="918"/>
        <v>6466.76</v>
      </c>
      <c r="CR1322">
        <f>(ROUND((ROUND(((ET1322)*AV1322*1),2)*BB1322),2)+ROUND((ROUND(((AE1322-(EU1322))*AV1322*1),2)*BS1322),2))</f>
        <v>0</v>
      </c>
      <c r="CS1322">
        <f t="shared" si="920"/>
        <v>0</v>
      </c>
      <c r="CT1322">
        <f t="shared" si="921"/>
        <v>0</v>
      </c>
      <c r="CU1322">
        <f t="shared" si="922"/>
        <v>0</v>
      </c>
      <c r="CV1322">
        <f t="shared" si="923"/>
        <v>0</v>
      </c>
      <c r="CW1322">
        <f t="shared" si="924"/>
        <v>0</v>
      </c>
      <c r="CX1322">
        <f t="shared" si="925"/>
        <v>0</v>
      </c>
      <c r="CY1322">
        <f t="shared" si="926"/>
        <v>0</v>
      </c>
      <c r="CZ1322">
        <f t="shared" si="927"/>
        <v>0</v>
      </c>
      <c r="DC1322" t="s">
        <v>3</v>
      </c>
      <c r="DD1322" t="s">
        <v>3</v>
      </c>
      <c r="DE1322" t="s">
        <v>3</v>
      </c>
      <c r="DF1322" t="s">
        <v>3</v>
      </c>
      <c r="DG1322" t="s">
        <v>3</v>
      </c>
      <c r="DH1322" t="s">
        <v>3</v>
      </c>
      <c r="DI1322" t="s">
        <v>3</v>
      </c>
      <c r="DJ1322" t="s">
        <v>3</v>
      </c>
      <c r="DK1322" t="s">
        <v>3</v>
      </c>
      <c r="DL1322" t="s">
        <v>3</v>
      </c>
      <c r="DM1322" t="s">
        <v>3</v>
      </c>
      <c r="DN1322">
        <v>91</v>
      </c>
      <c r="DO1322">
        <v>70</v>
      </c>
      <c r="DP1322">
        <v>1.0469999999999999</v>
      </c>
      <c r="DQ1322">
        <v>1.002</v>
      </c>
      <c r="DU1322">
        <v>1007</v>
      </c>
      <c r="DV1322" t="s">
        <v>61</v>
      </c>
      <c r="DW1322" t="s">
        <v>61</v>
      </c>
      <c r="DX1322">
        <v>1</v>
      </c>
      <c r="DZ1322" t="s">
        <v>3</v>
      </c>
      <c r="EA1322" t="s">
        <v>3</v>
      </c>
      <c r="EB1322" t="s">
        <v>3</v>
      </c>
      <c r="EC1322" t="s">
        <v>3</v>
      </c>
      <c r="EE1322">
        <v>40699068</v>
      </c>
      <c r="EF1322">
        <v>60</v>
      </c>
      <c r="EG1322" t="s">
        <v>33</v>
      </c>
      <c r="EH1322">
        <v>0</v>
      </c>
      <c r="EI1322" t="s">
        <v>3</v>
      </c>
      <c r="EJ1322">
        <v>1</v>
      </c>
      <c r="EK1322">
        <v>682</v>
      </c>
      <c r="EL1322" t="s">
        <v>379</v>
      </c>
      <c r="EM1322" t="s">
        <v>380</v>
      </c>
      <c r="EO1322" t="s">
        <v>3</v>
      </c>
      <c r="EQ1322">
        <v>0</v>
      </c>
      <c r="ER1322">
        <v>517.14</v>
      </c>
      <c r="ES1322">
        <v>517.14</v>
      </c>
      <c r="ET1322">
        <v>0</v>
      </c>
      <c r="EU1322">
        <v>0</v>
      </c>
      <c r="EV1322">
        <v>0</v>
      </c>
      <c r="EW1322">
        <v>0</v>
      </c>
      <c r="EX1322">
        <v>0</v>
      </c>
      <c r="FQ1322">
        <v>0</v>
      </c>
      <c r="FR1322">
        <v>0</v>
      </c>
      <c r="FS1322">
        <v>0</v>
      </c>
      <c r="FX1322">
        <v>91</v>
      </c>
      <c r="FY1322">
        <v>70</v>
      </c>
      <c r="GA1322" t="s">
        <v>3</v>
      </c>
      <c r="GD1322">
        <v>0</v>
      </c>
      <c r="GF1322">
        <v>412444006</v>
      </c>
      <c r="GG1322">
        <v>2</v>
      </c>
      <c r="GH1322">
        <v>1</v>
      </c>
      <c r="GI1322">
        <v>2</v>
      </c>
      <c r="GJ1322">
        <v>0</v>
      </c>
      <c r="GK1322">
        <f>ROUND(R1322*(R12)/100,2)</f>
        <v>0</v>
      </c>
      <c r="GL1322">
        <f t="shared" si="928"/>
        <v>0</v>
      </c>
      <c r="GM1322">
        <f t="shared" si="943"/>
        <v>0</v>
      </c>
      <c r="GN1322">
        <f t="shared" si="929"/>
        <v>0</v>
      </c>
      <c r="GO1322">
        <f t="shared" si="930"/>
        <v>0</v>
      </c>
      <c r="GP1322">
        <f t="shared" si="931"/>
        <v>0</v>
      </c>
      <c r="GR1322">
        <v>0</v>
      </c>
      <c r="GS1322">
        <v>0</v>
      </c>
      <c r="GT1322">
        <v>0</v>
      </c>
      <c r="GU1322" t="s">
        <v>3</v>
      </c>
      <c r="GV1322">
        <f t="shared" si="932"/>
        <v>0</v>
      </c>
      <c r="GW1322">
        <v>1</v>
      </c>
      <c r="GX1322">
        <f t="shared" si="933"/>
        <v>0</v>
      </c>
      <c r="HA1322">
        <v>0</v>
      </c>
      <c r="HB1322">
        <v>0</v>
      </c>
      <c r="HC1322">
        <f t="shared" si="934"/>
        <v>0</v>
      </c>
      <c r="HE1322" t="s">
        <v>3</v>
      </c>
      <c r="HF1322" t="s">
        <v>3</v>
      </c>
      <c r="HM1322" t="s">
        <v>3</v>
      </c>
      <c r="HN1322" t="s">
        <v>3</v>
      </c>
      <c r="HO1322" t="s">
        <v>3</v>
      </c>
      <c r="HP1322" t="s">
        <v>3</v>
      </c>
      <c r="HQ1322" t="s">
        <v>3</v>
      </c>
      <c r="HS1322">
        <v>0</v>
      </c>
      <c r="IK1322">
        <v>0</v>
      </c>
    </row>
    <row r="1324" spans="1:245" x14ac:dyDescent="0.2">
      <c r="A1324" s="2">
        <v>51</v>
      </c>
      <c r="B1324" s="2">
        <f>B1288</f>
        <v>1</v>
      </c>
      <c r="C1324" s="2">
        <f>A1288</f>
        <v>4</v>
      </c>
      <c r="D1324" s="2">
        <f>ROW(A1288)</f>
        <v>1288</v>
      </c>
      <c r="E1324" s="2"/>
      <c r="F1324" s="2" t="str">
        <f>IF(F1288&lt;&gt;"",F1288,"")</f>
        <v>Новый раздел</v>
      </c>
      <c r="G1324" s="2" t="str">
        <f>IF(G1288&lt;&gt;"",G1288,"")</f>
        <v>Строительные работы</v>
      </c>
      <c r="H1324" s="2">
        <v>0</v>
      </c>
      <c r="I1324" s="2"/>
      <c r="J1324" s="2"/>
      <c r="K1324" s="2"/>
      <c r="L1324" s="2"/>
      <c r="M1324" s="2"/>
      <c r="N1324" s="2"/>
      <c r="O1324" s="2">
        <f t="shared" ref="O1324:T1324" si="947">ROUND(AB1324,2)</f>
        <v>4566.1099999999997</v>
      </c>
      <c r="P1324" s="2">
        <f t="shared" si="947"/>
        <v>2546.16</v>
      </c>
      <c r="Q1324" s="2">
        <f t="shared" si="947"/>
        <v>0.52</v>
      </c>
      <c r="R1324" s="2">
        <f t="shared" si="947"/>
        <v>0</v>
      </c>
      <c r="S1324" s="2">
        <f t="shared" si="947"/>
        <v>2019.43</v>
      </c>
      <c r="T1324" s="2">
        <f t="shared" si="947"/>
        <v>0</v>
      </c>
      <c r="U1324" s="2">
        <f>AH1324</f>
        <v>4.1538858479999998</v>
      </c>
      <c r="V1324" s="2">
        <f>AI1324</f>
        <v>0</v>
      </c>
      <c r="W1324" s="2">
        <f>ROUND(AJ1324,2)</f>
        <v>0</v>
      </c>
      <c r="X1324" s="2">
        <f>ROUND(AK1324,2)</f>
        <v>1723.64</v>
      </c>
      <c r="Y1324" s="2">
        <f>ROUND(AL1324,2)</f>
        <v>871.48</v>
      </c>
      <c r="Z1324" s="2"/>
      <c r="AA1324" s="2"/>
      <c r="AB1324" s="2">
        <f>ROUND(SUMIF(AA1292:AA1322,"=44842498",O1292:O1322),2)</f>
        <v>4566.1099999999997</v>
      </c>
      <c r="AC1324" s="2">
        <f>ROUND(SUMIF(AA1292:AA1322,"=44842498",P1292:P1322),2)</f>
        <v>2546.16</v>
      </c>
      <c r="AD1324" s="2">
        <f>ROUND(SUMIF(AA1292:AA1322,"=44842498",Q1292:Q1322),2)</f>
        <v>0.52</v>
      </c>
      <c r="AE1324" s="2">
        <f>ROUND(SUMIF(AA1292:AA1322,"=44842498",R1292:R1322),2)</f>
        <v>0</v>
      </c>
      <c r="AF1324" s="2">
        <f>ROUND(SUMIF(AA1292:AA1322,"=44842498",S1292:S1322),2)</f>
        <v>2019.43</v>
      </c>
      <c r="AG1324" s="2">
        <f>ROUND(SUMIF(AA1292:AA1322,"=44842498",T1292:T1322),2)</f>
        <v>0</v>
      </c>
      <c r="AH1324" s="2">
        <f>SUMIF(AA1292:AA1322,"=44842498",U1292:U1322)</f>
        <v>4.1538858479999998</v>
      </c>
      <c r="AI1324" s="2">
        <f>SUMIF(AA1292:AA1322,"=44842498",V1292:V1322)</f>
        <v>0</v>
      </c>
      <c r="AJ1324" s="2">
        <f>ROUND(SUMIF(AA1292:AA1322,"=44842498",W1292:W1322),2)</f>
        <v>0</v>
      </c>
      <c r="AK1324" s="2">
        <f>ROUND(SUMIF(AA1292:AA1322,"=44842498",X1292:X1322),2)</f>
        <v>1723.64</v>
      </c>
      <c r="AL1324" s="2">
        <f>ROUND(SUMIF(AA1292:AA1322,"=44842498",Y1292:Y1322),2)</f>
        <v>871.48</v>
      </c>
      <c r="AM1324" s="2"/>
      <c r="AN1324" s="2"/>
      <c r="AO1324" s="2">
        <f t="shared" ref="AO1324:BD1324" si="948">ROUND(BX1324,2)</f>
        <v>0</v>
      </c>
      <c r="AP1324" s="2">
        <f t="shared" si="948"/>
        <v>0</v>
      </c>
      <c r="AQ1324" s="2">
        <f t="shared" si="948"/>
        <v>0</v>
      </c>
      <c r="AR1324" s="2">
        <f t="shared" si="948"/>
        <v>7161.23</v>
      </c>
      <c r="AS1324" s="2">
        <f t="shared" si="948"/>
        <v>7161.23</v>
      </c>
      <c r="AT1324" s="2">
        <f t="shared" si="948"/>
        <v>0</v>
      </c>
      <c r="AU1324" s="2">
        <f t="shared" si="948"/>
        <v>0</v>
      </c>
      <c r="AV1324" s="2">
        <f t="shared" si="948"/>
        <v>2546.16</v>
      </c>
      <c r="AW1324" s="2">
        <f t="shared" si="948"/>
        <v>2546.16</v>
      </c>
      <c r="AX1324" s="2">
        <f t="shared" si="948"/>
        <v>0</v>
      </c>
      <c r="AY1324" s="2">
        <f t="shared" si="948"/>
        <v>2546.16</v>
      </c>
      <c r="AZ1324" s="2">
        <f t="shared" si="948"/>
        <v>0</v>
      </c>
      <c r="BA1324" s="2">
        <f t="shared" si="948"/>
        <v>0</v>
      </c>
      <c r="BB1324" s="2">
        <f t="shared" si="948"/>
        <v>0</v>
      </c>
      <c r="BC1324" s="2">
        <f t="shared" si="948"/>
        <v>0</v>
      </c>
      <c r="BD1324" s="2">
        <f t="shared" si="948"/>
        <v>0</v>
      </c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>
        <f>ROUND(SUMIF(AA1292:AA1322,"=44842498",FQ1292:FQ1322),2)</f>
        <v>0</v>
      </c>
      <c r="BY1324" s="2">
        <f>ROUND(SUMIF(AA1292:AA1322,"=44842498",FR1292:FR1322),2)</f>
        <v>0</v>
      </c>
      <c r="BZ1324" s="2">
        <f>ROUND(SUMIF(AA1292:AA1322,"=44842498",GL1292:GL1322),2)</f>
        <v>0</v>
      </c>
      <c r="CA1324" s="2">
        <f>ROUND(SUMIF(AA1292:AA1322,"=44842498",GM1292:GM1322),2)</f>
        <v>7161.23</v>
      </c>
      <c r="CB1324" s="2">
        <f>ROUND(SUMIF(AA1292:AA1322,"=44842498",GN1292:GN1322),2)</f>
        <v>7161.23</v>
      </c>
      <c r="CC1324" s="2">
        <f>ROUND(SUMIF(AA1292:AA1322,"=44842498",GO1292:GO1322),2)</f>
        <v>0</v>
      </c>
      <c r="CD1324" s="2">
        <f>ROUND(SUMIF(AA1292:AA1322,"=44842498",GP1292:GP1322),2)</f>
        <v>0</v>
      </c>
      <c r="CE1324" s="2">
        <f>AC1324-BX1324</f>
        <v>2546.16</v>
      </c>
      <c r="CF1324" s="2">
        <f>AC1324-BY1324</f>
        <v>2546.16</v>
      </c>
      <c r="CG1324" s="2">
        <f>BX1324-BZ1324</f>
        <v>0</v>
      </c>
      <c r="CH1324" s="2">
        <f>AC1324-BX1324-BY1324+BZ1324</f>
        <v>2546.16</v>
      </c>
      <c r="CI1324" s="2">
        <f>BY1324-BZ1324</f>
        <v>0</v>
      </c>
      <c r="CJ1324" s="2">
        <f>ROUND(SUMIF(AA1292:AA1322,"=44842498",GX1292:GX1322),2)</f>
        <v>0</v>
      </c>
      <c r="CK1324" s="2">
        <f>ROUND(SUMIF(AA1292:AA1322,"=44842498",GY1292:GY1322),2)</f>
        <v>0</v>
      </c>
      <c r="CL1324" s="2">
        <f>ROUND(SUMIF(AA1292:AA1322,"=44842498",GZ1292:GZ1322),2)</f>
        <v>0</v>
      </c>
      <c r="CM1324" s="2">
        <f>ROUND(SUMIF(AA1292:AA1322,"=44842498",HD1292:HD1322),2)</f>
        <v>0</v>
      </c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3"/>
      <c r="DH1324" s="3"/>
      <c r="DI1324" s="3"/>
      <c r="DJ1324" s="3"/>
      <c r="DK1324" s="3"/>
      <c r="DL1324" s="3"/>
      <c r="DM1324" s="3"/>
      <c r="DN1324" s="3"/>
      <c r="DO1324" s="3"/>
      <c r="DP1324" s="3"/>
      <c r="DQ1324" s="3"/>
      <c r="DR1324" s="3"/>
      <c r="DS1324" s="3"/>
      <c r="DT1324" s="3"/>
      <c r="DU1324" s="3"/>
      <c r="DV1324" s="3"/>
      <c r="DW1324" s="3"/>
      <c r="DX1324" s="3"/>
      <c r="DY1324" s="3"/>
      <c r="DZ1324" s="3"/>
      <c r="EA1324" s="3"/>
      <c r="EB1324" s="3"/>
      <c r="EC1324" s="3"/>
      <c r="ED1324" s="3"/>
      <c r="EE1324" s="3"/>
      <c r="EF1324" s="3"/>
      <c r="EG1324" s="3"/>
      <c r="EH1324" s="3"/>
      <c r="EI1324" s="3"/>
      <c r="EJ1324" s="3"/>
      <c r="EK1324" s="3"/>
      <c r="EL1324" s="3"/>
      <c r="EM1324" s="3"/>
      <c r="EN1324" s="3"/>
      <c r="EO1324" s="3"/>
      <c r="EP1324" s="3"/>
      <c r="EQ1324" s="3"/>
      <c r="ER1324" s="3"/>
      <c r="ES1324" s="3"/>
      <c r="ET1324" s="3"/>
      <c r="EU1324" s="3"/>
      <c r="EV1324" s="3"/>
      <c r="EW1324" s="3"/>
      <c r="EX1324" s="3"/>
      <c r="EY1324" s="3"/>
      <c r="EZ1324" s="3"/>
      <c r="FA1324" s="3"/>
      <c r="FB1324" s="3"/>
      <c r="FC1324" s="3"/>
      <c r="FD1324" s="3"/>
      <c r="FE1324" s="3"/>
      <c r="FF1324" s="3"/>
      <c r="FG1324" s="3"/>
      <c r="FH1324" s="3"/>
      <c r="FI1324" s="3"/>
      <c r="FJ1324" s="3"/>
      <c r="FK1324" s="3"/>
      <c r="FL1324" s="3"/>
      <c r="FM1324" s="3"/>
      <c r="FN1324" s="3"/>
      <c r="FO1324" s="3"/>
      <c r="FP1324" s="3"/>
      <c r="FQ1324" s="3"/>
      <c r="FR1324" s="3"/>
      <c r="FS1324" s="3"/>
      <c r="FT1324" s="3"/>
      <c r="FU1324" s="3"/>
      <c r="FV1324" s="3"/>
      <c r="FW1324" s="3"/>
      <c r="FX1324" s="3"/>
      <c r="FY1324" s="3"/>
      <c r="FZ1324" s="3"/>
      <c r="GA1324" s="3"/>
      <c r="GB1324" s="3"/>
      <c r="GC1324" s="3"/>
      <c r="GD1324" s="3"/>
      <c r="GE1324" s="3"/>
      <c r="GF1324" s="3"/>
      <c r="GG1324" s="3"/>
      <c r="GH1324" s="3"/>
      <c r="GI1324" s="3"/>
      <c r="GJ1324" s="3"/>
      <c r="GK1324" s="3"/>
      <c r="GL1324" s="3"/>
      <c r="GM1324" s="3"/>
      <c r="GN1324" s="3"/>
      <c r="GO1324" s="3"/>
      <c r="GP1324" s="3"/>
      <c r="GQ1324" s="3"/>
      <c r="GR1324" s="3"/>
      <c r="GS1324" s="3"/>
      <c r="GT1324" s="3"/>
      <c r="GU1324" s="3"/>
      <c r="GV1324" s="3"/>
      <c r="GW1324" s="3"/>
      <c r="GX1324" s="3">
        <v>0</v>
      </c>
    </row>
    <row r="1326" spans="1:245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201</v>
      </c>
      <c r="F1326" s="4">
        <f>ROUND(Source!O1324,O1326)</f>
        <v>4566.1099999999997</v>
      </c>
      <c r="G1326" s="4" t="s">
        <v>75</v>
      </c>
      <c r="H1326" s="4" t="s">
        <v>76</v>
      </c>
      <c r="I1326" s="4"/>
      <c r="J1326" s="4"/>
      <c r="K1326" s="4">
        <v>201</v>
      </c>
      <c r="L1326" s="4">
        <v>1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4566.1099999999997</v>
      </c>
      <c r="X1326" s="4">
        <v>1</v>
      </c>
      <c r="Y1326" s="4">
        <v>4566.1099999999997</v>
      </c>
      <c r="Z1326" s="4"/>
      <c r="AA1326" s="4"/>
      <c r="AB1326" s="4"/>
    </row>
    <row r="1327" spans="1:245" x14ac:dyDescent="0.2">
      <c r="A1327" s="4">
        <v>50</v>
      </c>
      <c r="B1327" s="4">
        <v>0</v>
      </c>
      <c r="C1327" s="4">
        <v>0</v>
      </c>
      <c r="D1327" s="4">
        <v>1</v>
      </c>
      <c r="E1327" s="4">
        <v>202</v>
      </c>
      <c r="F1327" s="4">
        <f>ROUND(Source!P1324,O1327)</f>
        <v>2546.16</v>
      </c>
      <c r="G1327" s="4" t="s">
        <v>77</v>
      </c>
      <c r="H1327" s="4" t="s">
        <v>78</v>
      </c>
      <c r="I1327" s="4"/>
      <c r="J1327" s="4"/>
      <c r="K1327" s="4">
        <v>202</v>
      </c>
      <c r="L1327" s="4">
        <v>2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2546.16</v>
      </c>
      <c r="X1327" s="4">
        <v>1</v>
      </c>
      <c r="Y1327" s="4">
        <v>2546.16</v>
      </c>
      <c r="Z1327" s="4"/>
      <c r="AA1327" s="4"/>
      <c r="AB1327" s="4"/>
    </row>
    <row r="1328" spans="1:245" x14ac:dyDescent="0.2">
      <c r="A1328" s="4">
        <v>50</v>
      </c>
      <c r="B1328" s="4">
        <v>0</v>
      </c>
      <c r="C1328" s="4">
        <v>0</v>
      </c>
      <c r="D1328" s="4">
        <v>1</v>
      </c>
      <c r="E1328" s="4">
        <v>222</v>
      </c>
      <c r="F1328" s="4">
        <f>ROUND(Source!AO1324,O1328)</f>
        <v>0</v>
      </c>
      <c r="G1328" s="4" t="s">
        <v>79</v>
      </c>
      <c r="H1328" s="4" t="s">
        <v>80</v>
      </c>
      <c r="I1328" s="4"/>
      <c r="J1328" s="4"/>
      <c r="K1328" s="4">
        <v>222</v>
      </c>
      <c r="L1328" s="4">
        <v>3</v>
      </c>
      <c r="M1328" s="4">
        <v>3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8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225</v>
      </c>
      <c r="F1329" s="4">
        <f>ROUND(Source!AV1324,O1329)</f>
        <v>2546.16</v>
      </c>
      <c r="G1329" s="4" t="s">
        <v>81</v>
      </c>
      <c r="H1329" s="4" t="s">
        <v>82</v>
      </c>
      <c r="I1329" s="4"/>
      <c r="J1329" s="4"/>
      <c r="K1329" s="4">
        <v>225</v>
      </c>
      <c r="L1329" s="4">
        <v>4</v>
      </c>
      <c r="M1329" s="4">
        <v>3</v>
      </c>
      <c r="N1329" s="4" t="s">
        <v>3</v>
      </c>
      <c r="O1329" s="4">
        <v>2</v>
      </c>
      <c r="P1329" s="4"/>
      <c r="Q1329" s="4"/>
      <c r="R1329" s="4"/>
      <c r="S1329" s="4"/>
      <c r="T1329" s="4"/>
      <c r="U1329" s="4"/>
      <c r="V1329" s="4"/>
      <c r="W1329" s="4">
        <v>2546.16</v>
      </c>
      <c r="X1329" s="4">
        <v>1</v>
      </c>
      <c r="Y1329" s="4">
        <v>2546.16</v>
      </c>
      <c r="Z1329" s="4"/>
      <c r="AA1329" s="4"/>
      <c r="AB1329" s="4"/>
    </row>
    <row r="1330" spans="1:28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226</v>
      </c>
      <c r="F1330" s="4">
        <f>ROUND(Source!AW1324,O1330)</f>
        <v>2546.16</v>
      </c>
      <c r="G1330" s="4" t="s">
        <v>83</v>
      </c>
      <c r="H1330" s="4" t="s">
        <v>84</v>
      </c>
      <c r="I1330" s="4"/>
      <c r="J1330" s="4"/>
      <c r="K1330" s="4">
        <v>226</v>
      </c>
      <c r="L1330" s="4">
        <v>5</v>
      </c>
      <c r="M1330" s="4">
        <v>3</v>
      </c>
      <c r="N1330" s="4" t="s">
        <v>3</v>
      </c>
      <c r="O1330" s="4">
        <v>2</v>
      </c>
      <c r="P1330" s="4"/>
      <c r="Q1330" s="4"/>
      <c r="R1330" s="4"/>
      <c r="S1330" s="4"/>
      <c r="T1330" s="4"/>
      <c r="U1330" s="4"/>
      <c r="V1330" s="4"/>
      <c r="W1330" s="4">
        <v>2546.16</v>
      </c>
      <c r="X1330" s="4">
        <v>1</v>
      </c>
      <c r="Y1330" s="4">
        <v>2546.16</v>
      </c>
      <c r="Z1330" s="4"/>
      <c r="AA1330" s="4"/>
      <c r="AB1330" s="4"/>
    </row>
    <row r="1331" spans="1:28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227</v>
      </c>
      <c r="F1331" s="4">
        <f>ROUND(Source!AX1324,O1331)</f>
        <v>0</v>
      </c>
      <c r="G1331" s="4" t="s">
        <v>85</v>
      </c>
      <c r="H1331" s="4" t="s">
        <v>86</v>
      </c>
      <c r="I1331" s="4"/>
      <c r="J1331" s="4"/>
      <c r="K1331" s="4">
        <v>227</v>
      </c>
      <c r="L1331" s="4">
        <v>6</v>
      </c>
      <c r="M1331" s="4">
        <v>3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8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228</v>
      </c>
      <c r="F1332" s="4">
        <f>ROUND(Source!AY1324,O1332)</f>
        <v>2546.16</v>
      </c>
      <c r="G1332" s="4" t="s">
        <v>87</v>
      </c>
      <c r="H1332" s="4" t="s">
        <v>88</v>
      </c>
      <c r="I1332" s="4"/>
      <c r="J1332" s="4"/>
      <c r="K1332" s="4">
        <v>228</v>
      </c>
      <c r="L1332" s="4">
        <v>7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2546.16</v>
      </c>
      <c r="X1332" s="4">
        <v>1</v>
      </c>
      <c r="Y1332" s="4">
        <v>2546.16</v>
      </c>
      <c r="Z1332" s="4"/>
      <c r="AA1332" s="4"/>
      <c r="AB1332" s="4"/>
    </row>
    <row r="1333" spans="1:28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216</v>
      </c>
      <c r="F1333" s="4">
        <f>ROUND(Source!AP1324,O1333)</f>
        <v>0</v>
      </c>
      <c r="G1333" s="4" t="s">
        <v>89</v>
      </c>
      <c r="H1333" s="4" t="s">
        <v>90</v>
      </c>
      <c r="I1333" s="4"/>
      <c r="J1333" s="4"/>
      <c r="K1333" s="4">
        <v>216</v>
      </c>
      <c r="L1333" s="4">
        <v>8</v>
      </c>
      <c r="M1333" s="4">
        <v>3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8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223</v>
      </c>
      <c r="F1334" s="4">
        <f>ROUND(Source!AQ1324,O1334)</f>
        <v>0</v>
      </c>
      <c r="G1334" s="4" t="s">
        <v>91</v>
      </c>
      <c r="H1334" s="4" t="s">
        <v>92</v>
      </c>
      <c r="I1334" s="4"/>
      <c r="J1334" s="4"/>
      <c r="K1334" s="4">
        <v>223</v>
      </c>
      <c r="L1334" s="4">
        <v>9</v>
      </c>
      <c r="M1334" s="4">
        <v>3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8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229</v>
      </c>
      <c r="F1335" s="4">
        <f>ROUND(Source!AZ1324,O1335)</f>
        <v>0</v>
      </c>
      <c r="G1335" s="4" t="s">
        <v>93</v>
      </c>
      <c r="H1335" s="4" t="s">
        <v>94</v>
      </c>
      <c r="I1335" s="4"/>
      <c r="J1335" s="4"/>
      <c r="K1335" s="4">
        <v>229</v>
      </c>
      <c r="L1335" s="4">
        <v>10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6" spans="1:28" x14ac:dyDescent="0.2">
      <c r="A1336" s="4">
        <v>50</v>
      </c>
      <c r="B1336" s="4">
        <v>0</v>
      </c>
      <c r="C1336" s="4">
        <v>0</v>
      </c>
      <c r="D1336" s="4">
        <v>1</v>
      </c>
      <c r="E1336" s="4">
        <v>203</v>
      </c>
      <c r="F1336" s="4">
        <f>ROUND(Source!Q1324,O1336)</f>
        <v>0.52</v>
      </c>
      <c r="G1336" s="4" t="s">
        <v>95</v>
      </c>
      <c r="H1336" s="4" t="s">
        <v>96</v>
      </c>
      <c r="I1336" s="4"/>
      <c r="J1336" s="4"/>
      <c r="K1336" s="4">
        <v>203</v>
      </c>
      <c r="L1336" s="4">
        <v>11</v>
      </c>
      <c r="M1336" s="4">
        <v>3</v>
      </c>
      <c r="N1336" s="4" t="s">
        <v>3</v>
      </c>
      <c r="O1336" s="4">
        <v>2</v>
      </c>
      <c r="P1336" s="4"/>
      <c r="Q1336" s="4"/>
      <c r="R1336" s="4"/>
      <c r="S1336" s="4"/>
      <c r="T1336" s="4"/>
      <c r="U1336" s="4"/>
      <c r="V1336" s="4"/>
      <c r="W1336" s="4">
        <v>0.52</v>
      </c>
      <c r="X1336" s="4">
        <v>1</v>
      </c>
      <c r="Y1336" s="4">
        <v>0.52</v>
      </c>
      <c r="Z1336" s="4"/>
      <c r="AA1336" s="4"/>
      <c r="AB1336" s="4"/>
    </row>
    <row r="1337" spans="1:28" x14ac:dyDescent="0.2">
      <c r="A1337" s="4">
        <v>50</v>
      </c>
      <c r="B1337" s="4">
        <v>0</v>
      </c>
      <c r="C1337" s="4">
        <v>0</v>
      </c>
      <c r="D1337" s="4">
        <v>1</v>
      </c>
      <c r="E1337" s="4">
        <v>231</v>
      </c>
      <c r="F1337" s="4">
        <f>ROUND(Source!BB1324,O1337)</f>
        <v>0</v>
      </c>
      <c r="G1337" s="4" t="s">
        <v>97</v>
      </c>
      <c r="H1337" s="4" t="s">
        <v>98</v>
      </c>
      <c r="I1337" s="4"/>
      <c r="J1337" s="4"/>
      <c r="K1337" s="4">
        <v>231</v>
      </c>
      <c r="L1337" s="4">
        <v>12</v>
      </c>
      <c r="M1337" s="4">
        <v>3</v>
      </c>
      <c r="N1337" s="4" t="s">
        <v>3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/>
      <c r="AA1337" s="4"/>
      <c r="AB1337" s="4"/>
    </row>
    <row r="1338" spans="1:28" x14ac:dyDescent="0.2">
      <c r="A1338" s="4">
        <v>50</v>
      </c>
      <c r="B1338" s="4">
        <v>0</v>
      </c>
      <c r="C1338" s="4">
        <v>0</v>
      </c>
      <c r="D1338" s="4">
        <v>1</v>
      </c>
      <c r="E1338" s="4">
        <v>204</v>
      </c>
      <c r="F1338" s="4">
        <f>ROUND(Source!R1324,O1338)</f>
        <v>0</v>
      </c>
      <c r="G1338" s="4" t="s">
        <v>99</v>
      </c>
      <c r="H1338" s="4" t="s">
        <v>100</v>
      </c>
      <c r="I1338" s="4"/>
      <c r="J1338" s="4"/>
      <c r="K1338" s="4">
        <v>204</v>
      </c>
      <c r="L1338" s="4">
        <v>13</v>
      </c>
      <c r="M1338" s="4">
        <v>3</v>
      </c>
      <c r="N1338" s="4" t="s">
        <v>3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0</v>
      </c>
      <c r="X1338" s="4">
        <v>1</v>
      </c>
      <c r="Y1338" s="4">
        <v>0</v>
      </c>
      <c r="Z1338" s="4"/>
      <c r="AA1338" s="4"/>
      <c r="AB1338" s="4"/>
    </row>
    <row r="1339" spans="1:28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205</v>
      </c>
      <c r="F1339" s="4">
        <f>ROUND(Source!S1324,O1339)</f>
        <v>2019.43</v>
      </c>
      <c r="G1339" s="4" t="s">
        <v>101</v>
      </c>
      <c r="H1339" s="4" t="s">
        <v>102</v>
      </c>
      <c r="I1339" s="4"/>
      <c r="J1339" s="4"/>
      <c r="K1339" s="4">
        <v>205</v>
      </c>
      <c r="L1339" s="4">
        <v>14</v>
      </c>
      <c r="M1339" s="4">
        <v>3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2019.43</v>
      </c>
      <c r="X1339" s="4">
        <v>1</v>
      </c>
      <c r="Y1339" s="4">
        <v>2019.43</v>
      </c>
      <c r="Z1339" s="4"/>
      <c r="AA1339" s="4"/>
      <c r="AB1339" s="4"/>
    </row>
    <row r="1340" spans="1:28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232</v>
      </c>
      <c r="F1340" s="4">
        <f>ROUND(Source!BC1324,O1340)</f>
        <v>0</v>
      </c>
      <c r="G1340" s="4" t="s">
        <v>103</v>
      </c>
      <c r="H1340" s="4" t="s">
        <v>104</v>
      </c>
      <c r="I1340" s="4"/>
      <c r="J1340" s="4"/>
      <c r="K1340" s="4">
        <v>232</v>
      </c>
      <c r="L1340" s="4">
        <v>15</v>
      </c>
      <c r="M1340" s="4">
        <v>3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8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214</v>
      </c>
      <c r="F1341" s="4">
        <f>ROUND(Source!AS1324,O1341)</f>
        <v>7161.23</v>
      </c>
      <c r="G1341" s="4" t="s">
        <v>105</v>
      </c>
      <c r="H1341" s="4" t="s">
        <v>106</v>
      </c>
      <c r="I1341" s="4"/>
      <c r="J1341" s="4"/>
      <c r="K1341" s="4">
        <v>214</v>
      </c>
      <c r="L1341" s="4">
        <v>16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7161.23</v>
      </c>
      <c r="X1341" s="4">
        <v>1</v>
      </c>
      <c r="Y1341" s="4">
        <v>7161.23</v>
      </c>
      <c r="Z1341" s="4"/>
      <c r="AA1341" s="4"/>
      <c r="AB1341" s="4"/>
    </row>
    <row r="1342" spans="1:28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215</v>
      </c>
      <c r="F1342" s="4">
        <f>ROUND(Source!AT1324,O1342)</f>
        <v>0</v>
      </c>
      <c r="G1342" s="4" t="s">
        <v>107</v>
      </c>
      <c r="H1342" s="4" t="s">
        <v>108</v>
      </c>
      <c r="I1342" s="4"/>
      <c r="J1342" s="4"/>
      <c r="K1342" s="4">
        <v>215</v>
      </c>
      <c r="L1342" s="4">
        <v>17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8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217</v>
      </c>
      <c r="F1343" s="4">
        <f>ROUND(Source!AU1324,O1343)</f>
        <v>0</v>
      </c>
      <c r="G1343" s="4" t="s">
        <v>109</v>
      </c>
      <c r="H1343" s="4" t="s">
        <v>110</v>
      </c>
      <c r="I1343" s="4"/>
      <c r="J1343" s="4"/>
      <c r="K1343" s="4">
        <v>217</v>
      </c>
      <c r="L1343" s="4">
        <v>18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8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230</v>
      </c>
      <c r="F1344" s="4">
        <f>ROUND(Source!BA1324,O1344)</f>
        <v>0</v>
      </c>
      <c r="G1344" s="4" t="s">
        <v>111</v>
      </c>
      <c r="H1344" s="4" t="s">
        <v>112</v>
      </c>
      <c r="I1344" s="4"/>
      <c r="J1344" s="4"/>
      <c r="K1344" s="4">
        <v>230</v>
      </c>
      <c r="L1344" s="4">
        <v>19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45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206</v>
      </c>
      <c r="F1345" s="4">
        <f>ROUND(Source!T1324,O1345)</f>
        <v>0</v>
      </c>
      <c r="G1345" s="4" t="s">
        <v>113</v>
      </c>
      <c r="H1345" s="4" t="s">
        <v>114</v>
      </c>
      <c r="I1345" s="4"/>
      <c r="J1345" s="4"/>
      <c r="K1345" s="4">
        <v>206</v>
      </c>
      <c r="L1345" s="4">
        <v>20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45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207</v>
      </c>
      <c r="F1346" s="4">
        <f>Source!U1324</f>
        <v>4.1538858479999998</v>
      </c>
      <c r="G1346" s="4" t="s">
        <v>115</v>
      </c>
      <c r="H1346" s="4" t="s">
        <v>116</v>
      </c>
      <c r="I1346" s="4"/>
      <c r="J1346" s="4"/>
      <c r="K1346" s="4">
        <v>207</v>
      </c>
      <c r="L1346" s="4">
        <v>21</v>
      </c>
      <c r="M1346" s="4">
        <v>3</v>
      </c>
      <c r="N1346" s="4" t="s">
        <v>3</v>
      </c>
      <c r="O1346" s="4">
        <v>-1</v>
      </c>
      <c r="P1346" s="4"/>
      <c r="Q1346" s="4"/>
      <c r="R1346" s="4"/>
      <c r="S1346" s="4"/>
      <c r="T1346" s="4"/>
      <c r="U1346" s="4"/>
      <c r="V1346" s="4"/>
      <c r="W1346" s="4">
        <v>4.1538858479999998</v>
      </c>
      <c r="X1346" s="4">
        <v>1</v>
      </c>
      <c r="Y1346" s="4">
        <v>4.1538858479999998</v>
      </c>
      <c r="Z1346" s="4"/>
      <c r="AA1346" s="4"/>
      <c r="AB1346" s="4"/>
    </row>
    <row r="1347" spans="1:245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208</v>
      </c>
      <c r="F1347" s="4">
        <f>Source!V1324</f>
        <v>0</v>
      </c>
      <c r="G1347" s="4" t="s">
        <v>117</v>
      </c>
      <c r="H1347" s="4" t="s">
        <v>118</v>
      </c>
      <c r="I1347" s="4"/>
      <c r="J1347" s="4"/>
      <c r="K1347" s="4">
        <v>208</v>
      </c>
      <c r="L1347" s="4">
        <v>22</v>
      </c>
      <c r="M1347" s="4">
        <v>3</v>
      </c>
      <c r="N1347" s="4" t="s">
        <v>3</v>
      </c>
      <c r="O1347" s="4">
        <v>-1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45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209</v>
      </c>
      <c r="F1348" s="4">
        <f>ROUND(Source!W1324,O1348)</f>
        <v>0</v>
      </c>
      <c r="G1348" s="4" t="s">
        <v>119</v>
      </c>
      <c r="H1348" s="4" t="s">
        <v>120</v>
      </c>
      <c r="I1348" s="4"/>
      <c r="J1348" s="4"/>
      <c r="K1348" s="4">
        <v>209</v>
      </c>
      <c r="L1348" s="4">
        <v>23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45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233</v>
      </c>
      <c r="F1349" s="4">
        <f>ROUND(Source!BD1324,O1349)</f>
        <v>0</v>
      </c>
      <c r="G1349" s="4" t="s">
        <v>121</v>
      </c>
      <c r="H1349" s="4" t="s">
        <v>122</v>
      </c>
      <c r="I1349" s="4"/>
      <c r="J1349" s="4"/>
      <c r="K1349" s="4">
        <v>233</v>
      </c>
      <c r="L1349" s="4">
        <v>24</v>
      </c>
      <c r="M1349" s="4">
        <v>3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45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210</v>
      </c>
      <c r="F1350" s="4">
        <f>ROUND(Source!X1324,O1350)</f>
        <v>1723.64</v>
      </c>
      <c r="G1350" s="4" t="s">
        <v>123</v>
      </c>
      <c r="H1350" s="4" t="s">
        <v>124</v>
      </c>
      <c r="I1350" s="4"/>
      <c r="J1350" s="4"/>
      <c r="K1350" s="4">
        <v>210</v>
      </c>
      <c r="L1350" s="4">
        <v>25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1723.64</v>
      </c>
      <c r="X1350" s="4">
        <v>1</v>
      </c>
      <c r="Y1350" s="4">
        <v>1723.64</v>
      </c>
      <c r="Z1350" s="4"/>
      <c r="AA1350" s="4"/>
      <c r="AB1350" s="4"/>
    </row>
    <row r="1351" spans="1:245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211</v>
      </c>
      <c r="F1351" s="4">
        <f>ROUND(Source!Y1324,O1351)</f>
        <v>871.48</v>
      </c>
      <c r="G1351" s="4" t="s">
        <v>125</v>
      </c>
      <c r="H1351" s="4" t="s">
        <v>126</v>
      </c>
      <c r="I1351" s="4"/>
      <c r="J1351" s="4"/>
      <c r="K1351" s="4">
        <v>211</v>
      </c>
      <c r="L1351" s="4">
        <v>26</v>
      </c>
      <c r="M1351" s="4">
        <v>3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871.48</v>
      </c>
      <c r="X1351" s="4">
        <v>1</v>
      </c>
      <c r="Y1351" s="4">
        <v>871.48</v>
      </c>
      <c r="Z1351" s="4"/>
      <c r="AA1351" s="4"/>
      <c r="AB1351" s="4"/>
    </row>
    <row r="1352" spans="1:245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224</v>
      </c>
      <c r="F1352" s="4">
        <f>ROUND(Source!AR1324,O1352)</f>
        <v>7161.23</v>
      </c>
      <c r="G1352" s="4" t="s">
        <v>127</v>
      </c>
      <c r="H1352" s="4" t="s">
        <v>128</v>
      </c>
      <c r="I1352" s="4"/>
      <c r="J1352" s="4"/>
      <c r="K1352" s="4">
        <v>224</v>
      </c>
      <c r="L1352" s="4">
        <v>27</v>
      </c>
      <c r="M1352" s="4">
        <v>3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7161.23</v>
      </c>
      <c r="X1352" s="4">
        <v>1</v>
      </c>
      <c r="Y1352" s="4">
        <v>7161.23</v>
      </c>
      <c r="Z1352" s="4"/>
      <c r="AA1352" s="4"/>
      <c r="AB1352" s="4"/>
    </row>
    <row r="1354" spans="1:245" x14ac:dyDescent="0.2">
      <c r="A1354" s="1">
        <v>4</v>
      </c>
      <c r="B1354" s="1">
        <v>1</v>
      </c>
      <c r="C1354" s="1"/>
      <c r="D1354" s="1">
        <f>ROW(A1393)</f>
        <v>1393</v>
      </c>
      <c r="E1354" s="1"/>
      <c r="F1354" s="1" t="s">
        <v>464</v>
      </c>
      <c r="G1354" s="1" t="s">
        <v>388</v>
      </c>
      <c r="H1354" s="1" t="s">
        <v>3</v>
      </c>
      <c r="I1354" s="1">
        <v>0</v>
      </c>
      <c r="J1354" s="1"/>
      <c r="K1354" s="1">
        <v>-1</v>
      </c>
      <c r="L1354" s="1"/>
      <c r="M1354" s="1" t="s">
        <v>3</v>
      </c>
      <c r="N1354" s="1"/>
      <c r="O1354" s="1"/>
      <c r="P1354" s="1"/>
      <c r="Q1354" s="1"/>
      <c r="R1354" s="1"/>
      <c r="S1354" s="1">
        <v>0</v>
      </c>
      <c r="T1354" s="1"/>
      <c r="U1354" s="1" t="s">
        <v>3</v>
      </c>
      <c r="V1354" s="1">
        <v>0</v>
      </c>
      <c r="W1354" s="1"/>
      <c r="X1354" s="1"/>
      <c r="Y1354" s="1"/>
      <c r="Z1354" s="1"/>
      <c r="AA1354" s="1"/>
      <c r="AB1354" s="1" t="s">
        <v>3</v>
      </c>
      <c r="AC1354" s="1" t="s">
        <v>3</v>
      </c>
      <c r="AD1354" s="1" t="s">
        <v>3</v>
      </c>
      <c r="AE1354" s="1" t="s">
        <v>3</v>
      </c>
      <c r="AF1354" s="1" t="s">
        <v>3</v>
      </c>
      <c r="AG1354" s="1" t="s">
        <v>3</v>
      </c>
      <c r="AH1354" s="1"/>
      <c r="AI1354" s="1"/>
      <c r="AJ1354" s="1"/>
      <c r="AK1354" s="1"/>
      <c r="AL1354" s="1"/>
      <c r="AM1354" s="1"/>
      <c r="AN1354" s="1"/>
      <c r="AO1354" s="1"/>
      <c r="AP1354" s="1" t="s">
        <v>3</v>
      </c>
      <c r="AQ1354" s="1" t="s">
        <v>3</v>
      </c>
      <c r="AR1354" s="1" t="s">
        <v>3</v>
      </c>
      <c r="AS1354" s="1"/>
      <c r="AT1354" s="1"/>
      <c r="AU1354" s="1"/>
      <c r="AV1354" s="1"/>
      <c r="AW1354" s="1"/>
      <c r="AX1354" s="1"/>
      <c r="AY1354" s="1"/>
      <c r="AZ1354" s="1" t="s">
        <v>3</v>
      </c>
      <c r="BA1354" s="1"/>
      <c r="BB1354" s="1" t="s">
        <v>3</v>
      </c>
      <c r="BC1354" s="1" t="s">
        <v>3</v>
      </c>
      <c r="BD1354" s="1" t="s">
        <v>3</v>
      </c>
      <c r="BE1354" s="1" t="s">
        <v>3</v>
      </c>
      <c r="BF1354" s="1" t="s">
        <v>3</v>
      </c>
      <c r="BG1354" s="1" t="s">
        <v>3</v>
      </c>
      <c r="BH1354" s="1" t="s">
        <v>3</v>
      </c>
      <c r="BI1354" s="1" t="s">
        <v>3</v>
      </c>
      <c r="BJ1354" s="1" t="s">
        <v>3</v>
      </c>
      <c r="BK1354" s="1" t="s">
        <v>3</v>
      </c>
      <c r="BL1354" s="1" t="s">
        <v>3</v>
      </c>
      <c r="BM1354" s="1" t="s">
        <v>3</v>
      </c>
      <c r="BN1354" s="1" t="s">
        <v>3</v>
      </c>
      <c r="BO1354" s="1" t="s">
        <v>3</v>
      </c>
      <c r="BP1354" s="1" t="s">
        <v>3</v>
      </c>
      <c r="BQ1354" s="1"/>
      <c r="BR1354" s="1"/>
      <c r="BS1354" s="1"/>
      <c r="BT1354" s="1"/>
      <c r="BU1354" s="1"/>
      <c r="BV1354" s="1"/>
      <c r="BW1354" s="1"/>
      <c r="BX1354" s="1">
        <v>0</v>
      </c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>
        <v>0</v>
      </c>
    </row>
    <row r="1356" spans="1:245" x14ac:dyDescent="0.2">
      <c r="A1356" s="2">
        <v>52</v>
      </c>
      <c r="B1356" s="2">
        <f t="shared" ref="B1356:G1356" si="949">B1393</f>
        <v>1</v>
      </c>
      <c r="C1356" s="2">
        <f t="shared" si="949"/>
        <v>4</v>
      </c>
      <c r="D1356" s="2">
        <f t="shared" si="949"/>
        <v>1354</v>
      </c>
      <c r="E1356" s="2">
        <f t="shared" si="949"/>
        <v>0</v>
      </c>
      <c r="F1356" s="2" t="str">
        <f t="shared" si="949"/>
        <v>Новый раздел</v>
      </c>
      <c r="G1356" s="2" t="str">
        <f t="shared" si="949"/>
        <v>Монтажные работы</v>
      </c>
      <c r="H1356" s="2"/>
      <c r="I1356" s="2"/>
      <c r="J1356" s="2"/>
      <c r="K1356" s="2"/>
      <c r="L1356" s="2"/>
      <c r="M1356" s="2"/>
      <c r="N1356" s="2"/>
      <c r="O1356" s="2">
        <f t="shared" ref="O1356:AT1356" si="950">O1393</f>
        <v>7652.49</v>
      </c>
      <c r="P1356" s="2">
        <f t="shared" si="950"/>
        <v>1901.62</v>
      </c>
      <c r="Q1356" s="2">
        <f t="shared" si="950"/>
        <v>813.45</v>
      </c>
      <c r="R1356" s="2">
        <f t="shared" si="950"/>
        <v>311.79000000000002</v>
      </c>
      <c r="S1356" s="2">
        <f t="shared" si="950"/>
        <v>4937.42</v>
      </c>
      <c r="T1356" s="2">
        <f t="shared" si="950"/>
        <v>0</v>
      </c>
      <c r="U1356" s="2">
        <f t="shared" si="950"/>
        <v>8.2273281300000001</v>
      </c>
      <c r="V1356" s="2">
        <f t="shared" si="950"/>
        <v>0</v>
      </c>
      <c r="W1356" s="2">
        <f t="shared" si="950"/>
        <v>0</v>
      </c>
      <c r="X1356" s="2">
        <f t="shared" si="950"/>
        <v>4542.43</v>
      </c>
      <c r="Y1356" s="2">
        <f t="shared" si="950"/>
        <v>2123.09</v>
      </c>
      <c r="Z1356" s="2">
        <f t="shared" si="950"/>
        <v>0</v>
      </c>
      <c r="AA1356" s="2">
        <f t="shared" si="950"/>
        <v>0</v>
      </c>
      <c r="AB1356" s="2">
        <f t="shared" si="950"/>
        <v>7652.49</v>
      </c>
      <c r="AC1356" s="2">
        <f t="shared" si="950"/>
        <v>1901.62</v>
      </c>
      <c r="AD1356" s="2">
        <f t="shared" si="950"/>
        <v>813.45</v>
      </c>
      <c r="AE1356" s="2">
        <f t="shared" si="950"/>
        <v>311.79000000000002</v>
      </c>
      <c r="AF1356" s="2">
        <f t="shared" si="950"/>
        <v>4937.42</v>
      </c>
      <c r="AG1356" s="2">
        <f t="shared" si="950"/>
        <v>0</v>
      </c>
      <c r="AH1356" s="2">
        <f t="shared" si="950"/>
        <v>8.2273281300000001</v>
      </c>
      <c r="AI1356" s="2">
        <f t="shared" si="950"/>
        <v>0</v>
      </c>
      <c r="AJ1356" s="2">
        <f t="shared" si="950"/>
        <v>0</v>
      </c>
      <c r="AK1356" s="2">
        <f t="shared" si="950"/>
        <v>4542.43</v>
      </c>
      <c r="AL1356" s="2">
        <f t="shared" si="950"/>
        <v>2123.09</v>
      </c>
      <c r="AM1356" s="2">
        <f t="shared" si="950"/>
        <v>0</v>
      </c>
      <c r="AN1356" s="2">
        <f t="shared" si="950"/>
        <v>0</v>
      </c>
      <c r="AO1356" s="2">
        <f t="shared" si="950"/>
        <v>0</v>
      </c>
      <c r="AP1356" s="2">
        <f t="shared" si="950"/>
        <v>0</v>
      </c>
      <c r="AQ1356" s="2">
        <f t="shared" si="950"/>
        <v>0</v>
      </c>
      <c r="AR1356" s="2">
        <f t="shared" si="950"/>
        <v>14816.88</v>
      </c>
      <c r="AS1356" s="2">
        <f t="shared" si="950"/>
        <v>0</v>
      </c>
      <c r="AT1356" s="2">
        <f t="shared" si="950"/>
        <v>14816.88</v>
      </c>
      <c r="AU1356" s="2">
        <f t="shared" ref="AU1356:BZ1356" si="951">AU1393</f>
        <v>0</v>
      </c>
      <c r="AV1356" s="2">
        <f t="shared" si="951"/>
        <v>1901.62</v>
      </c>
      <c r="AW1356" s="2">
        <f t="shared" si="951"/>
        <v>1901.62</v>
      </c>
      <c r="AX1356" s="2">
        <f t="shared" si="951"/>
        <v>0</v>
      </c>
      <c r="AY1356" s="2">
        <f t="shared" si="951"/>
        <v>1901.62</v>
      </c>
      <c r="AZ1356" s="2">
        <f t="shared" si="951"/>
        <v>0</v>
      </c>
      <c r="BA1356" s="2">
        <f t="shared" si="951"/>
        <v>0</v>
      </c>
      <c r="BB1356" s="2">
        <f t="shared" si="951"/>
        <v>0</v>
      </c>
      <c r="BC1356" s="2">
        <f t="shared" si="951"/>
        <v>0</v>
      </c>
      <c r="BD1356" s="2">
        <f t="shared" si="951"/>
        <v>0</v>
      </c>
      <c r="BE1356" s="2">
        <f t="shared" si="951"/>
        <v>0</v>
      </c>
      <c r="BF1356" s="2">
        <f t="shared" si="951"/>
        <v>0</v>
      </c>
      <c r="BG1356" s="2">
        <f t="shared" si="951"/>
        <v>0</v>
      </c>
      <c r="BH1356" s="2">
        <f t="shared" si="951"/>
        <v>0</v>
      </c>
      <c r="BI1356" s="2">
        <f t="shared" si="951"/>
        <v>0</v>
      </c>
      <c r="BJ1356" s="2">
        <f t="shared" si="951"/>
        <v>0</v>
      </c>
      <c r="BK1356" s="2">
        <f t="shared" si="951"/>
        <v>0</v>
      </c>
      <c r="BL1356" s="2">
        <f t="shared" si="951"/>
        <v>0</v>
      </c>
      <c r="BM1356" s="2">
        <f t="shared" si="951"/>
        <v>0</v>
      </c>
      <c r="BN1356" s="2">
        <f t="shared" si="951"/>
        <v>0</v>
      </c>
      <c r="BO1356" s="2">
        <f t="shared" si="951"/>
        <v>0</v>
      </c>
      <c r="BP1356" s="2">
        <f t="shared" si="951"/>
        <v>0</v>
      </c>
      <c r="BQ1356" s="2">
        <f t="shared" si="951"/>
        <v>0</v>
      </c>
      <c r="BR1356" s="2">
        <f t="shared" si="951"/>
        <v>0</v>
      </c>
      <c r="BS1356" s="2">
        <f t="shared" si="951"/>
        <v>0</v>
      </c>
      <c r="BT1356" s="2">
        <f t="shared" si="951"/>
        <v>0</v>
      </c>
      <c r="BU1356" s="2">
        <f t="shared" si="951"/>
        <v>0</v>
      </c>
      <c r="BV1356" s="2">
        <f t="shared" si="951"/>
        <v>0</v>
      </c>
      <c r="BW1356" s="2">
        <f t="shared" si="951"/>
        <v>0</v>
      </c>
      <c r="BX1356" s="2">
        <f t="shared" si="951"/>
        <v>0</v>
      </c>
      <c r="BY1356" s="2">
        <f t="shared" si="951"/>
        <v>0</v>
      </c>
      <c r="BZ1356" s="2">
        <f t="shared" si="951"/>
        <v>0</v>
      </c>
      <c r="CA1356" s="2">
        <f t="shared" ref="CA1356:DF1356" si="952">CA1393</f>
        <v>14816.88</v>
      </c>
      <c r="CB1356" s="2">
        <f t="shared" si="952"/>
        <v>0</v>
      </c>
      <c r="CC1356" s="2">
        <f t="shared" si="952"/>
        <v>14816.88</v>
      </c>
      <c r="CD1356" s="2">
        <f t="shared" si="952"/>
        <v>0</v>
      </c>
      <c r="CE1356" s="2">
        <f t="shared" si="952"/>
        <v>1901.62</v>
      </c>
      <c r="CF1356" s="2">
        <f t="shared" si="952"/>
        <v>1901.62</v>
      </c>
      <c r="CG1356" s="2">
        <f t="shared" si="952"/>
        <v>0</v>
      </c>
      <c r="CH1356" s="2">
        <f t="shared" si="952"/>
        <v>1901.62</v>
      </c>
      <c r="CI1356" s="2">
        <f t="shared" si="952"/>
        <v>0</v>
      </c>
      <c r="CJ1356" s="2">
        <f t="shared" si="952"/>
        <v>0</v>
      </c>
      <c r="CK1356" s="2">
        <f t="shared" si="952"/>
        <v>0</v>
      </c>
      <c r="CL1356" s="2">
        <f t="shared" si="952"/>
        <v>0</v>
      </c>
      <c r="CM1356" s="2">
        <f t="shared" si="952"/>
        <v>0</v>
      </c>
      <c r="CN1356" s="2">
        <f t="shared" si="952"/>
        <v>0</v>
      </c>
      <c r="CO1356" s="2">
        <f t="shared" si="952"/>
        <v>0</v>
      </c>
      <c r="CP1356" s="2">
        <f t="shared" si="952"/>
        <v>0</v>
      </c>
      <c r="CQ1356" s="2">
        <f t="shared" si="952"/>
        <v>0</v>
      </c>
      <c r="CR1356" s="2">
        <f t="shared" si="952"/>
        <v>0</v>
      </c>
      <c r="CS1356" s="2">
        <f t="shared" si="952"/>
        <v>0</v>
      </c>
      <c r="CT1356" s="2">
        <f t="shared" si="952"/>
        <v>0</v>
      </c>
      <c r="CU1356" s="2">
        <f t="shared" si="952"/>
        <v>0</v>
      </c>
      <c r="CV1356" s="2">
        <f t="shared" si="952"/>
        <v>0</v>
      </c>
      <c r="CW1356" s="2">
        <f t="shared" si="952"/>
        <v>0</v>
      </c>
      <c r="CX1356" s="2">
        <f t="shared" si="952"/>
        <v>0</v>
      </c>
      <c r="CY1356" s="2">
        <f t="shared" si="952"/>
        <v>0</v>
      </c>
      <c r="CZ1356" s="2">
        <f t="shared" si="952"/>
        <v>0</v>
      </c>
      <c r="DA1356" s="2">
        <f t="shared" si="952"/>
        <v>0</v>
      </c>
      <c r="DB1356" s="2">
        <f t="shared" si="952"/>
        <v>0</v>
      </c>
      <c r="DC1356" s="2">
        <f t="shared" si="952"/>
        <v>0</v>
      </c>
      <c r="DD1356" s="2">
        <f t="shared" si="952"/>
        <v>0</v>
      </c>
      <c r="DE1356" s="2">
        <f t="shared" si="952"/>
        <v>0</v>
      </c>
      <c r="DF1356" s="2">
        <f t="shared" si="952"/>
        <v>0</v>
      </c>
      <c r="DG1356" s="3">
        <f t="shared" ref="DG1356:EL1356" si="953">DG1393</f>
        <v>0</v>
      </c>
      <c r="DH1356" s="3">
        <f t="shared" si="953"/>
        <v>0</v>
      </c>
      <c r="DI1356" s="3">
        <f t="shared" si="953"/>
        <v>0</v>
      </c>
      <c r="DJ1356" s="3">
        <f t="shared" si="953"/>
        <v>0</v>
      </c>
      <c r="DK1356" s="3">
        <f t="shared" si="953"/>
        <v>0</v>
      </c>
      <c r="DL1356" s="3">
        <f t="shared" si="953"/>
        <v>0</v>
      </c>
      <c r="DM1356" s="3">
        <f t="shared" si="953"/>
        <v>0</v>
      </c>
      <c r="DN1356" s="3">
        <f t="shared" si="953"/>
        <v>0</v>
      </c>
      <c r="DO1356" s="3">
        <f t="shared" si="953"/>
        <v>0</v>
      </c>
      <c r="DP1356" s="3">
        <f t="shared" si="953"/>
        <v>0</v>
      </c>
      <c r="DQ1356" s="3">
        <f t="shared" si="953"/>
        <v>0</v>
      </c>
      <c r="DR1356" s="3">
        <f t="shared" si="953"/>
        <v>0</v>
      </c>
      <c r="DS1356" s="3">
        <f t="shared" si="953"/>
        <v>0</v>
      </c>
      <c r="DT1356" s="3">
        <f t="shared" si="953"/>
        <v>0</v>
      </c>
      <c r="DU1356" s="3">
        <f t="shared" si="953"/>
        <v>0</v>
      </c>
      <c r="DV1356" s="3">
        <f t="shared" si="953"/>
        <v>0</v>
      </c>
      <c r="DW1356" s="3">
        <f t="shared" si="953"/>
        <v>0</v>
      </c>
      <c r="DX1356" s="3">
        <f t="shared" si="953"/>
        <v>0</v>
      </c>
      <c r="DY1356" s="3">
        <f t="shared" si="953"/>
        <v>0</v>
      </c>
      <c r="DZ1356" s="3">
        <f t="shared" si="953"/>
        <v>0</v>
      </c>
      <c r="EA1356" s="3">
        <f t="shared" si="953"/>
        <v>0</v>
      </c>
      <c r="EB1356" s="3">
        <f t="shared" si="953"/>
        <v>0</v>
      </c>
      <c r="EC1356" s="3">
        <f t="shared" si="953"/>
        <v>0</v>
      </c>
      <c r="ED1356" s="3">
        <f t="shared" si="953"/>
        <v>0</v>
      </c>
      <c r="EE1356" s="3">
        <f t="shared" si="953"/>
        <v>0</v>
      </c>
      <c r="EF1356" s="3">
        <f t="shared" si="953"/>
        <v>0</v>
      </c>
      <c r="EG1356" s="3">
        <f t="shared" si="953"/>
        <v>0</v>
      </c>
      <c r="EH1356" s="3">
        <f t="shared" si="953"/>
        <v>0</v>
      </c>
      <c r="EI1356" s="3">
        <f t="shared" si="953"/>
        <v>0</v>
      </c>
      <c r="EJ1356" s="3">
        <f t="shared" si="953"/>
        <v>0</v>
      </c>
      <c r="EK1356" s="3">
        <f t="shared" si="953"/>
        <v>0</v>
      </c>
      <c r="EL1356" s="3">
        <f t="shared" si="953"/>
        <v>0</v>
      </c>
      <c r="EM1356" s="3">
        <f t="shared" ref="EM1356:FR1356" si="954">EM1393</f>
        <v>0</v>
      </c>
      <c r="EN1356" s="3">
        <f t="shared" si="954"/>
        <v>0</v>
      </c>
      <c r="EO1356" s="3">
        <f t="shared" si="954"/>
        <v>0</v>
      </c>
      <c r="EP1356" s="3">
        <f t="shared" si="954"/>
        <v>0</v>
      </c>
      <c r="EQ1356" s="3">
        <f t="shared" si="954"/>
        <v>0</v>
      </c>
      <c r="ER1356" s="3">
        <f t="shared" si="954"/>
        <v>0</v>
      </c>
      <c r="ES1356" s="3">
        <f t="shared" si="954"/>
        <v>0</v>
      </c>
      <c r="ET1356" s="3">
        <f t="shared" si="954"/>
        <v>0</v>
      </c>
      <c r="EU1356" s="3">
        <f t="shared" si="954"/>
        <v>0</v>
      </c>
      <c r="EV1356" s="3">
        <f t="shared" si="954"/>
        <v>0</v>
      </c>
      <c r="EW1356" s="3">
        <f t="shared" si="954"/>
        <v>0</v>
      </c>
      <c r="EX1356" s="3">
        <f t="shared" si="954"/>
        <v>0</v>
      </c>
      <c r="EY1356" s="3">
        <f t="shared" si="954"/>
        <v>0</v>
      </c>
      <c r="EZ1356" s="3">
        <f t="shared" si="954"/>
        <v>0</v>
      </c>
      <c r="FA1356" s="3">
        <f t="shared" si="954"/>
        <v>0</v>
      </c>
      <c r="FB1356" s="3">
        <f t="shared" si="954"/>
        <v>0</v>
      </c>
      <c r="FC1356" s="3">
        <f t="shared" si="954"/>
        <v>0</v>
      </c>
      <c r="FD1356" s="3">
        <f t="shared" si="954"/>
        <v>0</v>
      </c>
      <c r="FE1356" s="3">
        <f t="shared" si="954"/>
        <v>0</v>
      </c>
      <c r="FF1356" s="3">
        <f t="shared" si="954"/>
        <v>0</v>
      </c>
      <c r="FG1356" s="3">
        <f t="shared" si="954"/>
        <v>0</v>
      </c>
      <c r="FH1356" s="3">
        <f t="shared" si="954"/>
        <v>0</v>
      </c>
      <c r="FI1356" s="3">
        <f t="shared" si="954"/>
        <v>0</v>
      </c>
      <c r="FJ1356" s="3">
        <f t="shared" si="954"/>
        <v>0</v>
      </c>
      <c r="FK1356" s="3">
        <f t="shared" si="954"/>
        <v>0</v>
      </c>
      <c r="FL1356" s="3">
        <f t="shared" si="954"/>
        <v>0</v>
      </c>
      <c r="FM1356" s="3">
        <f t="shared" si="954"/>
        <v>0</v>
      </c>
      <c r="FN1356" s="3">
        <f t="shared" si="954"/>
        <v>0</v>
      </c>
      <c r="FO1356" s="3">
        <f t="shared" si="954"/>
        <v>0</v>
      </c>
      <c r="FP1356" s="3">
        <f t="shared" si="954"/>
        <v>0</v>
      </c>
      <c r="FQ1356" s="3">
        <f t="shared" si="954"/>
        <v>0</v>
      </c>
      <c r="FR1356" s="3">
        <f t="shared" si="954"/>
        <v>0</v>
      </c>
      <c r="FS1356" s="3">
        <f t="shared" ref="FS1356:GX1356" si="955">FS1393</f>
        <v>0</v>
      </c>
      <c r="FT1356" s="3">
        <f t="shared" si="955"/>
        <v>0</v>
      </c>
      <c r="FU1356" s="3">
        <f t="shared" si="955"/>
        <v>0</v>
      </c>
      <c r="FV1356" s="3">
        <f t="shared" si="955"/>
        <v>0</v>
      </c>
      <c r="FW1356" s="3">
        <f t="shared" si="955"/>
        <v>0</v>
      </c>
      <c r="FX1356" s="3">
        <f t="shared" si="955"/>
        <v>0</v>
      </c>
      <c r="FY1356" s="3">
        <f t="shared" si="955"/>
        <v>0</v>
      </c>
      <c r="FZ1356" s="3">
        <f t="shared" si="955"/>
        <v>0</v>
      </c>
      <c r="GA1356" s="3">
        <f t="shared" si="955"/>
        <v>0</v>
      </c>
      <c r="GB1356" s="3">
        <f t="shared" si="955"/>
        <v>0</v>
      </c>
      <c r="GC1356" s="3">
        <f t="shared" si="955"/>
        <v>0</v>
      </c>
      <c r="GD1356" s="3">
        <f t="shared" si="955"/>
        <v>0</v>
      </c>
      <c r="GE1356" s="3">
        <f t="shared" si="955"/>
        <v>0</v>
      </c>
      <c r="GF1356" s="3">
        <f t="shared" si="955"/>
        <v>0</v>
      </c>
      <c r="GG1356" s="3">
        <f t="shared" si="955"/>
        <v>0</v>
      </c>
      <c r="GH1356" s="3">
        <f t="shared" si="955"/>
        <v>0</v>
      </c>
      <c r="GI1356" s="3">
        <f t="shared" si="955"/>
        <v>0</v>
      </c>
      <c r="GJ1356" s="3">
        <f t="shared" si="955"/>
        <v>0</v>
      </c>
      <c r="GK1356" s="3">
        <f t="shared" si="955"/>
        <v>0</v>
      </c>
      <c r="GL1356" s="3">
        <f t="shared" si="955"/>
        <v>0</v>
      </c>
      <c r="GM1356" s="3">
        <f t="shared" si="955"/>
        <v>0</v>
      </c>
      <c r="GN1356" s="3">
        <f t="shared" si="955"/>
        <v>0</v>
      </c>
      <c r="GO1356" s="3">
        <f t="shared" si="955"/>
        <v>0</v>
      </c>
      <c r="GP1356" s="3">
        <f t="shared" si="955"/>
        <v>0</v>
      </c>
      <c r="GQ1356" s="3">
        <f t="shared" si="955"/>
        <v>0</v>
      </c>
      <c r="GR1356" s="3">
        <f t="shared" si="955"/>
        <v>0</v>
      </c>
      <c r="GS1356" s="3">
        <f t="shared" si="955"/>
        <v>0</v>
      </c>
      <c r="GT1356" s="3">
        <f t="shared" si="955"/>
        <v>0</v>
      </c>
      <c r="GU1356" s="3">
        <f t="shared" si="955"/>
        <v>0</v>
      </c>
      <c r="GV1356" s="3">
        <f t="shared" si="955"/>
        <v>0</v>
      </c>
      <c r="GW1356" s="3">
        <f t="shared" si="955"/>
        <v>0</v>
      </c>
      <c r="GX1356" s="3">
        <f t="shared" si="955"/>
        <v>0</v>
      </c>
    </row>
    <row r="1358" spans="1:245" x14ac:dyDescent="0.2">
      <c r="A1358">
        <v>17</v>
      </c>
      <c r="B1358">
        <v>1</v>
      </c>
      <c r="E1358" t="s">
        <v>3</v>
      </c>
      <c r="F1358" t="s">
        <v>640</v>
      </c>
      <c r="G1358" t="s">
        <v>641</v>
      </c>
      <c r="H1358" t="s">
        <v>431</v>
      </c>
      <c r="I1358">
        <v>0</v>
      </c>
      <c r="J1358">
        <v>0</v>
      </c>
      <c r="K1358">
        <v>0</v>
      </c>
      <c r="O1358">
        <f t="shared" ref="O1358:O1391" si="956">ROUND(CP1358,2)</f>
        <v>0</v>
      </c>
      <c r="P1358">
        <f t="shared" ref="P1358:P1391" si="957">ROUND((ROUND((AC1358*AW1358*I1358),2)*BC1358),2)</f>
        <v>0</v>
      </c>
      <c r="Q1358">
        <f>(ROUND((ROUND(((ET1358)*AV1358*I1358),2)*BB1358),2)+ROUND((ROUND(((AE1358-(EU1358))*AV1358*I1358),2)*BS1358),2))</f>
        <v>0</v>
      </c>
      <c r="R1358">
        <f t="shared" ref="R1358:R1391" si="958">ROUND((ROUND((AE1358*AV1358*I1358),2)*BS1358),2)</f>
        <v>0</v>
      </c>
      <c r="S1358">
        <f t="shared" ref="S1358:S1391" si="959">ROUND((ROUND((AF1358*AV1358*I1358),2)*BA1358),2)</f>
        <v>0</v>
      </c>
      <c r="T1358">
        <f t="shared" ref="T1358:T1391" si="960">ROUND(CU1358*I1358,2)</f>
        <v>0</v>
      </c>
      <c r="U1358">
        <f t="shared" ref="U1358:U1391" si="961">CV1358*I1358</f>
        <v>0</v>
      </c>
      <c r="V1358">
        <f t="shared" ref="V1358:V1391" si="962">CW1358*I1358</f>
        <v>0</v>
      </c>
      <c r="W1358">
        <f t="shared" ref="W1358:W1391" si="963">ROUND(CX1358*I1358,2)</f>
        <v>0</v>
      </c>
      <c r="X1358">
        <f t="shared" ref="X1358:X1391" si="964">ROUND(CY1358,2)</f>
        <v>0</v>
      </c>
      <c r="Y1358">
        <f t="shared" ref="Y1358:Y1391" si="965">ROUND(CZ1358,2)</f>
        <v>0</v>
      </c>
      <c r="AA1358">
        <v>-1</v>
      </c>
      <c r="AB1358">
        <f t="shared" ref="AB1358:AB1391" si="966">ROUND((AC1358+AD1358+AF1358),6)</f>
        <v>63.78</v>
      </c>
      <c r="AC1358">
        <f t="shared" ref="AC1358:AC1363" si="967">ROUND((ES1358),6)</f>
        <v>29.68</v>
      </c>
      <c r="AD1358">
        <f>ROUND((((ET1358)-(EU1358))+AE1358),6)</f>
        <v>2.0099999999999998</v>
      </c>
      <c r="AE1358">
        <f>ROUND((EU1358),6)</f>
        <v>0.13</v>
      </c>
      <c r="AF1358">
        <f>ROUND((EV1358),6)</f>
        <v>32.090000000000003</v>
      </c>
      <c r="AG1358">
        <f t="shared" ref="AG1358:AG1391" si="968">ROUND((AP1358),6)</f>
        <v>0</v>
      </c>
      <c r="AH1358">
        <f>(EW1358)</f>
        <v>2.4700000000000002</v>
      </c>
      <c r="AI1358">
        <f>(EX1358)</f>
        <v>0</v>
      </c>
      <c r="AJ1358">
        <f t="shared" ref="AJ1358:AJ1391" si="969">(AS1358)</f>
        <v>0</v>
      </c>
      <c r="AK1358">
        <v>63.78</v>
      </c>
      <c r="AL1358">
        <v>29.68</v>
      </c>
      <c r="AM1358">
        <v>2.0099999999999998</v>
      </c>
      <c r="AN1358">
        <v>0.13</v>
      </c>
      <c r="AO1358">
        <v>32.090000000000003</v>
      </c>
      <c r="AP1358">
        <v>0</v>
      </c>
      <c r="AQ1358">
        <v>2.4700000000000002</v>
      </c>
      <c r="AR1358">
        <v>0</v>
      </c>
      <c r="AS1358">
        <v>0</v>
      </c>
      <c r="AT1358">
        <v>92</v>
      </c>
      <c r="AU1358">
        <v>43</v>
      </c>
      <c r="AV1358">
        <v>1.0469999999999999</v>
      </c>
      <c r="AW1358">
        <v>1</v>
      </c>
      <c r="AZ1358">
        <v>1</v>
      </c>
      <c r="BA1358">
        <v>47.82</v>
      </c>
      <c r="BB1358">
        <v>12.61</v>
      </c>
      <c r="BC1358">
        <v>5.83</v>
      </c>
      <c r="BD1358" t="s">
        <v>3</v>
      </c>
      <c r="BE1358" t="s">
        <v>3</v>
      </c>
      <c r="BF1358" t="s">
        <v>3</v>
      </c>
      <c r="BG1358" t="s">
        <v>3</v>
      </c>
      <c r="BH1358">
        <v>0</v>
      </c>
      <c r="BI1358">
        <v>2</v>
      </c>
      <c r="BJ1358" t="s">
        <v>642</v>
      </c>
      <c r="BM1358">
        <v>333</v>
      </c>
      <c r="BN1358">
        <v>0</v>
      </c>
      <c r="BO1358" t="s">
        <v>640</v>
      </c>
      <c r="BP1358">
        <v>1</v>
      </c>
      <c r="BQ1358">
        <v>40</v>
      </c>
      <c r="BR1358">
        <v>0</v>
      </c>
      <c r="BS1358">
        <v>47.82</v>
      </c>
      <c r="BT1358">
        <v>1</v>
      </c>
      <c r="BU1358">
        <v>1</v>
      </c>
      <c r="BV1358">
        <v>1</v>
      </c>
      <c r="BW1358">
        <v>1</v>
      </c>
      <c r="BX1358">
        <v>1</v>
      </c>
      <c r="BY1358" t="s">
        <v>3</v>
      </c>
      <c r="BZ1358">
        <v>92</v>
      </c>
      <c r="CA1358">
        <v>43</v>
      </c>
      <c r="CB1358" t="s">
        <v>3</v>
      </c>
      <c r="CE1358">
        <v>30</v>
      </c>
      <c r="CF1358">
        <v>0</v>
      </c>
      <c r="CG1358">
        <v>0</v>
      </c>
      <c r="CM1358">
        <v>0</v>
      </c>
      <c r="CN1358" t="s">
        <v>1018</v>
      </c>
      <c r="CO1358">
        <v>0</v>
      </c>
      <c r="CP1358">
        <f t="shared" ref="CP1358:CP1391" si="970">(P1358+Q1358+S1358)</f>
        <v>0</v>
      </c>
      <c r="CQ1358">
        <f t="shared" ref="CQ1358:CQ1391" si="971">ROUND((ROUND((AC1358*AW1358*1),2)*BC1358),2)</f>
        <v>173.03</v>
      </c>
      <c r="CR1358">
        <f>(ROUND((ROUND(((ET1358)*AV1358*1),2)*BB1358),2)+ROUND((ROUND(((AE1358-(EU1358))*AV1358*1),2)*BS1358),2))</f>
        <v>26.48</v>
      </c>
      <c r="CS1358">
        <f t="shared" ref="CS1358:CS1391" si="972">ROUND((ROUND((AE1358*AV1358*1),2)*BS1358),2)</f>
        <v>6.69</v>
      </c>
      <c r="CT1358">
        <f t="shared" ref="CT1358:CT1391" si="973">ROUND((ROUND((AF1358*AV1358*1),2)*BA1358),2)</f>
        <v>1606.75</v>
      </c>
      <c r="CU1358">
        <f t="shared" ref="CU1358:CU1391" si="974">AG1358</f>
        <v>0</v>
      </c>
      <c r="CV1358">
        <f t="shared" ref="CV1358:CV1391" si="975">(AH1358*AV1358)</f>
        <v>2.58609</v>
      </c>
      <c r="CW1358">
        <f t="shared" ref="CW1358:CW1391" si="976">AI1358</f>
        <v>0</v>
      </c>
      <c r="CX1358">
        <f t="shared" ref="CX1358:CX1391" si="977">AJ1358</f>
        <v>0</v>
      </c>
      <c r="CY1358">
        <f t="shared" ref="CY1358:CY1391" si="978">S1358*(BZ1358/100)</f>
        <v>0</v>
      </c>
      <c r="CZ1358">
        <f t="shared" ref="CZ1358:CZ1391" si="979">S1358*(CA1358/100)</f>
        <v>0</v>
      </c>
      <c r="DC1358" t="s">
        <v>3</v>
      </c>
      <c r="DD1358" t="s">
        <v>3</v>
      </c>
      <c r="DE1358" t="s">
        <v>3</v>
      </c>
      <c r="DF1358" t="s">
        <v>3</v>
      </c>
      <c r="DG1358" t="s">
        <v>3</v>
      </c>
      <c r="DH1358" t="s">
        <v>3</v>
      </c>
      <c r="DI1358" t="s">
        <v>3</v>
      </c>
      <c r="DJ1358" t="s">
        <v>3</v>
      </c>
      <c r="DK1358" t="s">
        <v>3</v>
      </c>
      <c r="DL1358" t="s">
        <v>3</v>
      </c>
      <c r="DM1358" t="s">
        <v>3</v>
      </c>
      <c r="DN1358">
        <v>112</v>
      </c>
      <c r="DO1358">
        <v>70</v>
      </c>
      <c r="DP1358">
        <v>1.0469999999999999</v>
      </c>
      <c r="DQ1358">
        <v>1</v>
      </c>
      <c r="DU1358">
        <v>1013</v>
      </c>
      <c r="DV1358" t="s">
        <v>431</v>
      </c>
      <c r="DW1358" t="s">
        <v>431</v>
      </c>
      <c r="DX1358">
        <v>1</v>
      </c>
      <c r="DZ1358" t="s">
        <v>3</v>
      </c>
      <c r="EA1358" t="s">
        <v>3</v>
      </c>
      <c r="EB1358" t="s">
        <v>3</v>
      </c>
      <c r="EC1358" t="s">
        <v>3</v>
      </c>
      <c r="EE1358">
        <v>40698719</v>
      </c>
      <c r="EF1358">
        <v>40</v>
      </c>
      <c r="EG1358" t="s">
        <v>393</v>
      </c>
      <c r="EH1358">
        <v>0</v>
      </c>
      <c r="EI1358" t="s">
        <v>3</v>
      </c>
      <c r="EJ1358">
        <v>2</v>
      </c>
      <c r="EK1358">
        <v>333</v>
      </c>
      <c r="EL1358" t="s">
        <v>643</v>
      </c>
      <c r="EM1358" t="s">
        <v>644</v>
      </c>
      <c r="EO1358" t="s">
        <v>645</v>
      </c>
      <c r="EQ1358">
        <v>1024</v>
      </c>
      <c r="ER1358">
        <v>63.78</v>
      </c>
      <c r="ES1358">
        <v>29.68</v>
      </c>
      <c r="ET1358">
        <v>2.0099999999999998</v>
      </c>
      <c r="EU1358">
        <v>0.13</v>
      </c>
      <c r="EV1358">
        <v>32.090000000000003</v>
      </c>
      <c r="EW1358">
        <v>2.4700000000000002</v>
      </c>
      <c r="EX1358">
        <v>0</v>
      </c>
      <c r="EY1358">
        <v>0</v>
      </c>
      <c r="FQ1358">
        <v>0</v>
      </c>
      <c r="FR1358">
        <v>0</v>
      </c>
      <c r="FS1358">
        <v>0</v>
      </c>
      <c r="FX1358">
        <v>112</v>
      </c>
      <c r="FY1358">
        <v>70</v>
      </c>
      <c r="GA1358" t="s">
        <v>3</v>
      </c>
      <c r="GD1358">
        <v>0</v>
      </c>
      <c r="GF1358">
        <v>29192116</v>
      </c>
      <c r="GG1358">
        <v>2</v>
      </c>
      <c r="GH1358">
        <v>1</v>
      </c>
      <c r="GI1358">
        <v>2</v>
      </c>
      <c r="GJ1358">
        <v>0</v>
      </c>
      <c r="GK1358">
        <f>ROUND(R1358*(R12)/100,2)</f>
        <v>0</v>
      </c>
      <c r="GL1358">
        <f t="shared" ref="GL1358:GL1391" si="980">ROUND(IF(AND(BH1358=3,BI1358=3,FS1358&lt;&gt;0),P1358,0),2)</f>
        <v>0</v>
      </c>
      <c r="GM1358">
        <f t="shared" ref="GM1358:GM1391" si="981">ROUND(O1358+X1358+Y1358+GK1358,2)+GX1358</f>
        <v>0</v>
      </c>
      <c r="GN1358">
        <f t="shared" ref="GN1358:GN1391" si="982">IF(OR(BI1358=0,BI1358=1),GM1358-GX1358,0)</f>
        <v>0</v>
      </c>
      <c r="GO1358">
        <f t="shared" ref="GO1358:GO1391" si="983">IF(BI1358=2,GM1358-GX1358,0)</f>
        <v>0</v>
      </c>
      <c r="GP1358">
        <f t="shared" ref="GP1358:GP1391" si="984">IF(BI1358=4,GM1358-GX1358,0)</f>
        <v>0</v>
      </c>
      <c r="GR1358">
        <v>0</v>
      </c>
      <c r="GS1358">
        <v>0</v>
      </c>
      <c r="GT1358">
        <v>0</v>
      </c>
      <c r="GU1358" t="s">
        <v>3</v>
      </c>
      <c r="GV1358">
        <f t="shared" ref="GV1358:GV1363" si="985">ROUND((GT1358),6)</f>
        <v>0</v>
      </c>
      <c r="GW1358">
        <v>1</v>
      </c>
      <c r="GX1358">
        <f t="shared" ref="GX1358:GX1391" si="986">ROUND(HC1358*I1358,2)</f>
        <v>0</v>
      </c>
      <c r="HA1358">
        <v>0</v>
      </c>
      <c r="HB1358">
        <v>0</v>
      </c>
      <c r="HC1358">
        <f t="shared" ref="HC1358:HC1391" si="987">GV1358*GW1358</f>
        <v>0</v>
      </c>
      <c r="HE1358" t="s">
        <v>3</v>
      </c>
      <c r="HF1358" t="s">
        <v>3</v>
      </c>
      <c r="HM1358" t="s">
        <v>3</v>
      </c>
      <c r="HN1358" t="s">
        <v>3</v>
      </c>
      <c r="HO1358" t="s">
        <v>3</v>
      </c>
      <c r="HP1358" t="s">
        <v>3</v>
      </c>
      <c r="HQ1358" t="s">
        <v>3</v>
      </c>
      <c r="HS1358">
        <v>0</v>
      </c>
      <c r="IK1358">
        <v>0</v>
      </c>
    </row>
    <row r="1359" spans="1:245" x14ac:dyDescent="0.2">
      <c r="A1359">
        <v>17</v>
      </c>
      <c r="B1359">
        <v>1</v>
      </c>
      <c r="E1359" t="s">
        <v>3</v>
      </c>
      <c r="F1359" t="s">
        <v>646</v>
      </c>
      <c r="G1359" t="s">
        <v>647</v>
      </c>
      <c r="H1359" t="s">
        <v>431</v>
      </c>
      <c r="I1359">
        <v>0</v>
      </c>
      <c r="J1359">
        <v>0</v>
      </c>
      <c r="K1359">
        <v>0</v>
      </c>
      <c r="O1359">
        <f t="shared" si="956"/>
        <v>0</v>
      </c>
      <c r="P1359">
        <f t="shared" si="957"/>
        <v>0</v>
      </c>
      <c r="Q1359">
        <f>(ROUND((ROUND(((ET1359)*AV1359*I1359),2)*BB1359),2)+ROUND((ROUND(((AE1359-(EU1359))*AV1359*I1359),2)*BS1359),2))</f>
        <v>0</v>
      </c>
      <c r="R1359">
        <f t="shared" si="958"/>
        <v>0</v>
      </c>
      <c r="S1359">
        <f t="shared" si="959"/>
        <v>0</v>
      </c>
      <c r="T1359">
        <f t="shared" si="960"/>
        <v>0</v>
      </c>
      <c r="U1359">
        <f t="shared" si="961"/>
        <v>0</v>
      </c>
      <c r="V1359">
        <f t="shared" si="962"/>
        <v>0</v>
      </c>
      <c r="W1359">
        <f t="shared" si="963"/>
        <v>0</v>
      </c>
      <c r="X1359">
        <f t="shared" si="964"/>
        <v>0</v>
      </c>
      <c r="Y1359">
        <f t="shared" si="965"/>
        <v>0</v>
      </c>
      <c r="AA1359">
        <v>-1</v>
      </c>
      <c r="AB1359">
        <f t="shared" si="966"/>
        <v>67.180000000000007</v>
      </c>
      <c r="AC1359">
        <f t="shared" si="967"/>
        <v>26.2</v>
      </c>
      <c r="AD1359">
        <f>ROUND((((ET1359)-(EU1359))+AE1359),6)</f>
        <v>2.0099999999999998</v>
      </c>
      <c r="AE1359">
        <f>ROUND((EU1359),6)</f>
        <v>0.13</v>
      </c>
      <c r="AF1359">
        <f>ROUND((EV1359),6)</f>
        <v>38.97</v>
      </c>
      <c r="AG1359">
        <f t="shared" si="968"/>
        <v>0</v>
      </c>
      <c r="AH1359">
        <f>(EW1359)</f>
        <v>3</v>
      </c>
      <c r="AI1359">
        <f>(EX1359)</f>
        <v>0</v>
      </c>
      <c r="AJ1359">
        <f t="shared" si="969"/>
        <v>0</v>
      </c>
      <c r="AK1359">
        <v>67.180000000000007</v>
      </c>
      <c r="AL1359">
        <v>26.2</v>
      </c>
      <c r="AM1359">
        <v>2.0099999999999998</v>
      </c>
      <c r="AN1359">
        <v>0.13</v>
      </c>
      <c r="AO1359">
        <v>38.97</v>
      </c>
      <c r="AP1359">
        <v>0</v>
      </c>
      <c r="AQ1359">
        <v>3</v>
      </c>
      <c r="AR1359">
        <v>0</v>
      </c>
      <c r="AS1359">
        <v>0</v>
      </c>
      <c r="AT1359">
        <v>92</v>
      </c>
      <c r="AU1359">
        <v>43</v>
      </c>
      <c r="AV1359">
        <v>1.0469999999999999</v>
      </c>
      <c r="AW1359">
        <v>1</v>
      </c>
      <c r="AZ1359">
        <v>1</v>
      </c>
      <c r="BA1359">
        <v>47.82</v>
      </c>
      <c r="BB1359">
        <v>12.61</v>
      </c>
      <c r="BC1359">
        <v>6.25</v>
      </c>
      <c r="BD1359" t="s">
        <v>3</v>
      </c>
      <c r="BE1359" t="s">
        <v>3</v>
      </c>
      <c r="BF1359" t="s">
        <v>3</v>
      </c>
      <c r="BG1359" t="s">
        <v>3</v>
      </c>
      <c r="BH1359">
        <v>0</v>
      </c>
      <c r="BI1359">
        <v>2</v>
      </c>
      <c r="BJ1359" t="s">
        <v>648</v>
      </c>
      <c r="BM1359">
        <v>333</v>
      </c>
      <c r="BN1359">
        <v>0</v>
      </c>
      <c r="BO1359" t="s">
        <v>646</v>
      </c>
      <c r="BP1359">
        <v>1</v>
      </c>
      <c r="BQ1359">
        <v>40</v>
      </c>
      <c r="BR1359">
        <v>0</v>
      </c>
      <c r="BS1359">
        <v>47.82</v>
      </c>
      <c r="BT1359">
        <v>1</v>
      </c>
      <c r="BU1359">
        <v>1</v>
      </c>
      <c r="BV1359">
        <v>1</v>
      </c>
      <c r="BW1359">
        <v>1</v>
      </c>
      <c r="BX1359">
        <v>1</v>
      </c>
      <c r="BY1359" t="s">
        <v>3</v>
      </c>
      <c r="BZ1359">
        <v>92</v>
      </c>
      <c r="CA1359">
        <v>43</v>
      </c>
      <c r="CB1359" t="s">
        <v>3</v>
      </c>
      <c r="CE1359">
        <v>30</v>
      </c>
      <c r="CF1359">
        <v>0</v>
      </c>
      <c r="CG1359">
        <v>0</v>
      </c>
      <c r="CM1359">
        <v>0</v>
      </c>
      <c r="CN1359" t="s">
        <v>3</v>
      </c>
      <c r="CO1359">
        <v>0</v>
      </c>
      <c r="CP1359">
        <f t="shared" si="970"/>
        <v>0</v>
      </c>
      <c r="CQ1359">
        <f t="shared" si="971"/>
        <v>163.75</v>
      </c>
      <c r="CR1359">
        <f>(ROUND((ROUND(((ET1359)*AV1359*1),2)*BB1359),2)+ROUND((ROUND(((AE1359-(EU1359))*AV1359*1),2)*BS1359),2))</f>
        <v>26.48</v>
      </c>
      <c r="CS1359">
        <f t="shared" si="972"/>
        <v>6.69</v>
      </c>
      <c r="CT1359">
        <f t="shared" si="973"/>
        <v>1951.06</v>
      </c>
      <c r="CU1359">
        <f t="shared" si="974"/>
        <v>0</v>
      </c>
      <c r="CV1359">
        <f t="shared" si="975"/>
        <v>3.141</v>
      </c>
      <c r="CW1359">
        <f t="shared" si="976"/>
        <v>0</v>
      </c>
      <c r="CX1359">
        <f t="shared" si="977"/>
        <v>0</v>
      </c>
      <c r="CY1359">
        <f t="shared" si="978"/>
        <v>0</v>
      </c>
      <c r="CZ1359">
        <f t="shared" si="979"/>
        <v>0</v>
      </c>
      <c r="DC1359" t="s">
        <v>3</v>
      </c>
      <c r="DD1359" t="s">
        <v>3</v>
      </c>
      <c r="DE1359" t="s">
        <v>3</v>
      </c>
      <c r="DF1359" t="s">
        <v>3</v>
      </c>
      <c r="DG1359" t="s">
        <v>3</v>
      </c>
      <c r="DH1359" t="s">
        <v>3</v>
      </c>
      <c r="DI1359" t="s">
        <v>3</v>
      </c>
      <c r="DJ1359" t="s">
        <v>3</v>
      </c>
      <c r="DK1359" t="s">
        <v>3</v>
      </c>
      <c r="DL1359" t="s">
        <v>3</v>
      </c>
      <c r="DM1359" t="s">
        <v>3</v>
      </c>
      <c r="DN1359">
        <v>112</v>
      </c>
      <c r="DO1359">
        <v>70</v>
      </c>
      <c r="DP1359">
        <v>1.0469999999999999</v>
      </c>
      <c r="DQ1359">
        <v>1</v>
      </c>
      <c r="DU1359">
        <v>1013</v>
      </c>
      <c r="DV1359" t="s">
        <v>431</v>
      </c>
      <c r="DW1359" t="s">
        <v>431</v>
      </c>
      <c r="DX1359">
        <v>1</v>
      </c>
      <c r="DZ1359" t="s">
        <v>3</v>
      </c>
      <c r="EA1359" t="s">
        <v>3</v>
      </c>
      <c r="EB1359" t="s">
        <v>3</v>
      </c>
      <c r="EC1359" t="s">
        <v>3</v>
      </c>
      <c r="EE1359">
        <v>40698719</v>
      </c>
      <c r="EF1359">
        <v>40</v>
      </c>
      <c r="EG1359" t="s">
        <v>393</v>
      </c>
      <c r="EH1359">
        <v>0</v>
      </c>
      <c r="EI1359" t="s">
        <v>3</v>
      </c>
      <c r="EJ1359">
        <v>2</v>
      </c>
      <c r="EK1359">
        <v>333</v>
      </c>
      <c r="EL1359" t="s">
        <v>643</v>
      </c>
      <c r="EM1359" t="s">
        <v>644</v>
      </c>
      <c r="EO1359" t="s">
        <v>3</v>
      </c>
      <c r="EQ1359">
        <v>1024</v>
      </c>
      <c r="ER1359">
        <v>67.180000000000007</v>
      </c>
      <c r="ES1359">
        <v>26.2</v>
      </c>
      <c r="ET1359">
        <v>2.0099999999999998</v>
      </c>
      <c r="EU1359">
        <v>0.13</v>
      </c>
      <c r="EV1359">
        <v>38.97</v>
      </c>
      <c r="EW1359">
        <v>3</v>
      </c>
      <c r="EX1359">
        <v>0</v>
      </c>
      <c r="EY1359">
        <v>0</v>
      </c>
      <c r="FQ1359">
        <v>0</v>
      </c>
      <c r="FR1359">
        <v>0</v>
      </c>
      <c r="FS1359">
        <v>0</v>
      </c>
      <c r="FX1359">
        <v>112</v>
      </c>
      <c r="FY1359">
        <v>70</v>
      </c>
      <c r="GA1359" t="s">
        <v>3</v>
      </c>
      <c r="GD1359">
        <v>0</v>
      </c>
      <c r="GF1359">
        <v>1652215810</v>
      </c>
      <c r="GG1359">
        <v>2</v>
      </c>
      <c r="GH1359">
        <v>1</v>
      </c>
      <c r="GI1359">
        <v>2</v>
      </c>
      <c r="GJ1359">
        <v>0</v>
      </c>
      <c r="GK1359">
        <f>ROUND(R1359*(R12)/100,2)</f>
        <v>0</v>
      </c>
      <c r="GL1359">
        <f t="shared" si="980"/>
        <v>0</v>
      </c>
      <c r="GM1359">
        <f t="shared" si="981"/>
        <v>0</v>
      </c>
      <c r="GN1359">
        <f t="shared" si="982"/>
        <v>0</v>
      </c>
      <c r="GO1359">
        <f t="shared" si="983"/>
        <v>0</v>
      </c>
      <c r="GP1359">
        <f t="shared" si="984"/>
        <v>0</v>
      </c>
      <c r="GR1359">
        <v>0</v>
      </c>
      <c r="GS1359">
        <v>0</v>
      </c>
      <c r="GT1359">
        <v>0</v>
      </c>
      <c r="GU1359" t="s">
        <v>3</v>
      </c>
      <c r="GV1359">
        <f t="shared" si="985"/>
        <v>0</v>
      </c>
      <c r="GW1359">
        <v>1</v>
      </c>
      <c r="GX1359">
        <f t="shared" si="986"/>
        <v>0</v>
      </c>
      <c r="HA1359">
        <v>0</v>
      </c>
      <c r="HB1359">
        <v>0</v>
      </c>
      <c r="HC1359">
        <f t="shared" si="987"/>
        <v>0</v>
      </c>
      <c r="HE1359" t="s">
        <v>3</v>
      </c>
      <c r="HF1359" t="s">
        <v>3</v>
      </c>
      <c r="HM1359" t="s">
        <v>3</v>
      </c>
      <c r="HN1359" t="s">
        <v>3</v>
      </c>
      <c r="HO1359" t="s">
        <v>3</v>
      </c>
      <c r="HP1359" t="s">
        <v>3</v>
      </c>
      <c r="HQ1359" t="s">
        <v>3</v>
      </c>
      <c r="HS1359">
        <v>0</v>
      </c>
      <c r="IK1359">
        <v>0</v>
      </c>
    </row>
    <row r="1360" spans="1:245" x14ac:dyDescent="0.2">
      <c r="A1360">
        <v>17</v>
      </c>
      <c r="B1360">
        <v>1</v>
      </c>
      <c r="E1360" t="s">
        <v>180</v>
      </c>
      <c r="F1360" t="s">
        <v>649</v>
      </c>
      <c r="G1360" t="s">
        <v>650</v>
      </c>
      <c r="H1360" t="s">
        <v>651</v>
      </c>
      <c r="I1360">
        <v>0.5</v>
      </c>
      <c r="J1360">
        <v>0</v>
      </c>
      <c r="K1360">
        <v>0.5</v>
      </c>
      <c r="O1360">
        <f t="shared" si="956"/>
        <v>2473.42</v>
      </c>
      <c r="P1360">
        <f t="shared" si="957"/>
        <v>94.4</v>
      </c>
      <c r="Q1360">
        <f>(ROUND((ROUND((((ET1360*1.05))*AV1360*I1360),2)*BB1360),2)+ROUND((ROUND(((AE1360-((EU1360*1.05)))*AV1360*I1360),2)*BS1360),2))</f>
        <v>620.67999999999995</v>
      </c>
      <c r="R1360">
        <f t="shared" si="958"/>
        <v>255.36</v>
      </c>
      <c r="S1360">
        <f t="shared" si="959"/>
        <v>1758.34</v>
      </c>
      <c r="T1360">
        <f t="shared" si="960"/>
        <v>0</v>
      </c>
      <c r="U1360">
        <f t="shared" si="961"/>
        <v>2.8308262500000003</v>
      </c>
      <c r="V1360">
        <f t="shared" si="962"/>
        <v>0</v>
      </c>
      <c r="W1360">
        <f t="shared" si="963"/>
        <v>0</v>
      </c>
      <c r="X1360">
        <f t="shared" si="964"/>
        <v>1617.67</v>
      </c>
      <c r="Y1360">
        <f t="shared" si="965"/>
        <v>756.09</v>
      </c>
      <c r="AA1360">
        <v>44842498</v>
      </c>
      <c r="AB1360">
        <f t="shared" si="966"/>
        <v>175.28</v>
      </c>
      <c r="AC1360">
        <f t="shared" si="967"/>
        <v>23.66</v>
      </c>
      <c r="AD1360">
        <f>ROUND(((((ET1360*1.05))-((EU1360*1.05)))+AE1360),6)</f>
        <v>81.375</v>
      </c>
      <c r="AE1360">
        <f>ROUND(((EU1360*1.05)),6)</f>
        <v>10.206</v>
      </c>
      <c r="AF1360">
        <f>ROUND(((EV1360*1.05)),6)</f>
        <v>70.245000000000005</v>
      </c>
      <c r="AG1360">
        <f t="shared" si="968"/>
        <v>0</v>
      </c>
      <c r="AH1360">
        <f>((EW1360*1.05))</f>
        <v>5.4075000000000006</v>
      </c>
      <c r="AI1360">
        <f>((EX1360*1.05))</f>
        <v>0</v>
      </c>
      <c r="AJ1360">
        <f t="shared" si="969"/>
        <v>0</v>
      </c>
      <c r="AK1360">
        <v>168.06</v>
      </c>
      <c r="AL1360">
        <v>23.66</v>
      </c>
      <c r="AM1360">
        <v>77.5</v>
      </c>
      <c r="AN1360">
        <v>9.7200000000000006</v>
      </c>
      <c r="AO1360">
        <v>66.900000000000006</v>
      </c>
      <c r="AP1360">
        <v>0</v>
      </c>
      <c r="AQ1360">
        <v>5.15</v>
      </c>
      <c r="AR1360">
        <v>0</v>
      </c>
      <c r="AS1360">
        <v>0</v>
      </c>
      <c r="AT1360">
        <v>92</v>
      </c>
      <c r="AU1360">
        <v>43</v>
      </c>
      <c r="AV1360">
        <v>1.0469999999999999</v>
      </c>
      <c r="AW1360">
        <v>1</v>
      </c>
      <c r="AZ1360">
        <v>1</v>
      </c>
      <c r="BA1360">
        <v>47.82</v>
      </c>
      <c r="BB1360">
        <v>14.57</v>
      </c>
      <c r="BC1360">
        <v>7.98</v>
      </c>
      <c r="BD1360" t="s">
        <v>3</v>
      </c>
      <c r="BE1360" t="s">
        <v>3</v>
      </c>
      <c r="BF1360" t="s">
        <v>3</v>
      </c>
      <c r="BG1360" t="s">
        <v>3</v>
      </c>
      <c r="BH1360">
        <v>0</v>
      </c>
      <c r="BI1360">
        <v>2</v>
      </c>
      <c r="BJ1360" t="s">
        <v>652</v>
      </c>
      <c r="BM1360">
        <v>333</v>
      </c>
      <c r="BN1360">
        <v>0</v>
      </c>
      <c r="BO1360" t="s">
        <v>649</v>
      </c>
      <c r="BP1360">
        <v>1</v>
      </c>
      <c r="BQ1360">
        <v>40</v>
      </c>
      <c r="BR1360">
        <v>0</v>
      </c>
      <c r="BS1360">
        <v>47.82</v>
      </c>
      <c r="BT1360">
        <v>1</v>
      </c>
      <c r="BU1360">
        <v>1</v>
      </c>
      <c r="BV1360">
        <v>1</v>
      </c>
      <c r="BW1360">
        <v>1</v>
      </c>
      <c r="BX1360">
        <v>1</v>
      </c>
      <c r="BY1360" t="s">
        <v>3</v>
      </c>
      <c r="BZ1360">
        <v>92</v>
      </c>
      <c r="CA1360">
        <v>43</v>
      </c>
      <c r="CB1360" t="s">
        <v>3</v>
      </c>
      <c r="CE1360">
        <v>30</v>
      </c>
      <c r="CF1360">
        <v>0</v>
      </c>
      <c r="CG1360">
        <v>0</v>
      </c>
      <c r="CM1360">
        <v>0</v>
      </c>
      <c r="CN1360" t="s">
        <v>1010</v>
      </c>
      <c r="CO1360">
        <v>0</v>
      </c>
      <c r="CP1360">
        <f t="shared" si="970"/>
        <v>2473.42</v>
      </c>
      <c r="CQ1360">
        <f t="shared" si="971"/>
        <v>188.81</v>
      </c>
      <c r="CR1360">
        <f>(ROUND((ROUND((((ET1360*1.05))*AV1360*1),2)*BB1360),2)+ROUND((ROUND(((AE1360-((EU1360*1.05)))*AV1360*1),2)*BS1360),2))</f>
        <v>1241.3599999999999</v>
      </c>
      <c r="CS1360">
        <f t="shared" si="972"/>
        <v>511.2</v>
      </c>
      <c r="CT1360">
        <f t="shared" si="973"/>
        <v>3517.16</v>
      </c>
      <c r="CU1360">
        <f t="shared" si="974"/>
        <v>0</v>
      </c>
      <c r="CV1360">
        <f t="shared" si="975"/>
        <v>5.6616525000000006</v>
      </c>
      <c r="CW1360">
        <f t="shared" si="976"/>
        <v>0</v>
      </c>
      <c r="CX1360">
        <f t="shared" si="977"/>
        <v>0</v>
      </c>
      <c r="CY1360">
        <f t="shared" si="978"/>
        <v>1617.6728000000001</v>
      </c>
      <c r="CZ1360">
        <f t="shared" si="979"/>
        <v>756.08619999999996</v>
      </c>
      <c r="DB1360">
        <v>7</v>
      </c>
      <c r="DC1360" t="s">
        <v>3</v>
      </c>
      <c r="DD1360" t="s">
        <v>3</v>
      </c>
      <c r="DE1360" t="s">
        <v>210</v>
      </c>
      <c r="DF1360" t="s">
        <v>210</v>
      </c>
      <c r="DG1360" t="s">
        <v>210</v>
      </c>
      <c r="DH1360" t="s">
        <v>3</v>
      </c>
      <c r="DI1360" t="s">
        <v>210</v>
      </c>
      <c r="DJ1360" t="s">
        <v>210</v>
      </c>
      <c r="DK1360" t="s">
        <v>3</v>
      </c>
      <c r="DL1360" t="s">
        <v>3</v>
      </c>
      <c r="DM1360" t="s">
        <v>3</v>
      </c>
      <c r="DN1360">
        <v>112</v>
      </c>
      <c r="DO1360">
        <v>70</v>
      </c>
      <c r="DP1360">
        <v>1.0469999999999999</v>
      </c>
      <c r="DQ1360">
        <v>1</v>
      </c>
      <c r="DU1360">
        <v>1013</v>
      </c>
      <c r="DV1360" t="s">
        <v>651</v>
      </c>
      <c r="DW1360" t="s">
        <v>651</v>
      </c>
      <c r="DX1360">
        <v>1</v>
      </c>
      <c r="DZ1360" t="s">
        <v>3</v>
      </c>
      <c r="EA1360" t="s">
        <v>3</v>
      </c>
      <c r="EB1360" t="s">
        <v>3</v>
      </c>
      <c r="EC1360" t="s">
        <v>3</v>
      </c>
      <c r="EE1360">
        <v>40698719</v>
      </c>
      <c r="EF1360">
        <v>40</v>
      </c>
      <c r="EG1360" t="s">
        <v>393</v>
      </c>
      <c r="EH1360">
        <v>0</v>
      </c>
      <c r="EI1360" t="s">
        <v>3</v>
      </c>
      <c r="EJ1360">
        <v>2</v>
      </c>
      <c r="EK1360">
        <v>333</v>
      </c>
      <c r="EL1360" t="s">
        <v>643</v>
      </c>
      <c r="EM1360" t="s">
        <v>644</v>
      </c>
      <c r="EO1360" t="s">
        <v>213</v>
      </c>
      <c r="EQ1360">
        <v>0</v>
      </c>
      <c r="ER1360">
        <v>168.06</v>
      </c>
      <c r="ES1360">
        <v>23.66</v>
      </c>
      <c r="ET1360">
        <v>77.5</v>
      </c>
      <c r="EU1360">
        <v>9.7200000000000006</v>
      </c>
      <c r="EV1360">
        <v>66.900000000000006</v>
      </c>
      <c r="EW1360">
        <v>5.15</v>
      </c>
      <c r="EX1360">
        <v>0</v>
      </c>
      <c r="EY1360">
        <v>0</v>
      </c>
      <c r="FQ1360">
        <v>0</v>
      </c>
      <c r="FR1360">
        <v>0</v>
      </c>
      <c r="FS1360">
        <v>0</v>
      </c>
      <c r="FX1360">
        <v>112</v>
      </c>
      <c r="FY1360">
        <v>70</v>
      </c>
      <c r="GA1360" t="s">
        <v>3</v>
      </c>
      <c r="GD1360">
        <v>0</v>
      </c>
      <c r="GF1360">
        <v>1332824373</v>
      </c>
      <c r="GG1360">
        <v>2</v>
      </c>
      <c r="GH1360">
        <v>1</v>
      </c>
      <c r="GI1360">
        <v>2</v>
      </c>
      <c r="GJ1360">
        <v>0</v>
      </c>
      <c r="GK1360">
        <f>ROUND(R1360*(R12)/100,2)</f>
        <v>408.58</v>
      </c>
      <c r="GL1360">
        <f t="shared" si="980"/>
        <v>0</v>
      </c>
      <c r="GM1360">
        <f t="shared" si="981"/>
        <v>5255.76</v>
      </c>
      <c r="GN1360">
        <f t="shared" si="982"/>
        <v>0</v>
      </c>
      <c r="GO1360">
        <f t="shared" si="983"/>
        <v>5255.76</v>
      </c>
      <c r="GP1360">
        <f t="shared" si="984"/>
        <v>0</v>
      </c>
      <c r="GR1360">
        <v>0</v>
      </c>
      <c r="GS1360">
        <v>0</v>
      </c>
      <c r="GT1360">
        <v>0</v>
      </c>
      <c r="GU1360" t="s">
        <v>3</v>
      </c>
      <c r="GV1360">
        <f t="shared" si="985"/>
        <v>0</v>
      </c>
      <c r="GW1360">
        <v>1</v>
      </c>
      <c r="GX1360">
        <f t="shared" si="986"/>
        <v>0</v>
      </c>
      <c r="HA1360">
        <v>0</v>
      </c>
      <c r="HB1360">
        <v>0</v>
      </c>
      <c r="HC1360">
        <f t="shared" si="987"/>
        <v>0</v>
      </c>
      <c r="HE1360" t="s">
        <v>3</v>
      </c>
      <c r="HF1360" t="s">
        <v>3</v>
      </c>
      <c r="HM1360" t="s">
        <v>3</v>
      </c>
      <c r="HN1360" t="s">
        <v>3</v>
      </c>
      <c r="HO1360" t="s">
        <v>3</v>
      </c>
      <c r="HP1360" t="s">
        <v>3</v>
      </c>
      <c r="HQ1360" t="s">
        <v>3</v>
      </c>
      <c r="HS1360">
        <v>0</v>
      </c>
      <c r="IK1360">
        <v>0</v>
      </c>
    </row>
    <row r="1361" spans="1:245" x14ac:dyDescent="0.2">
      <c r="A1361">
        <v>17</v>
      </c>
      <c r="B1361">
        <v>1</v>
      </c>
      <c r="E1361" t="s">
        <v>3</v>
      </c>
      <c r="F1361" t="s">
        <v>653</v>
      </c>
      <c r="G1361" t="s">
        <v>654</v>
      </c>
      <c r="H1361" t="s">
        <v>655</v>
      </c>
      <c r="I1361">
        <v>0</v>
      </c>
      <c r="J1361">
        <v>0</v>
      </c>
      <c r="K1361">
        <v>0</v>
      </c>
      <c r="O1361">
        <f t="shared" si="956"/>
        <v>0</v>
      </c>
      <c r="P1361">
        <f t="shared" si="957"/>
        <v>0</v>
      </c>
      <c r="Q1361">
        <f>(ROUND((ROUND(((ET1361)*AV1361*I1361),2)*BB1361),2)+ROUND((ROUND(((AE1361-(EU1361))*AV1361*I1361),2)*BS1361),2))</f>
        <v>0</v>
      </c>
      <c r="R1361">
        <f t="shared" si="958"/>
        <v>0</v>
      </c>
      <c r="S1361">
        <f t="shared" si="959"/>
        <v>0</v>
      </c>
      <c r="T1361">
        <f t="shared" si="960"/>
        <v>0</v>
      </c>
      <c r="U1361">
        <f t="shared" si="961"/>
        <v>0</v>
      </c>
      <c r="V1361">
        <f t="shared" si="962"/>
        <v>0</v>
      </c>
      <c r="W1361">
        <f t="shared" si="963"/>
        <v>0</v>
      </c>
      <c r="X1361">
        <f t="shared" si="964"/>
        <v>0</v>
      </c>
      <c r="Y1361">
        <f t="shared" si="965"/>
        <v>0</v>
      </c>
      <c r="AA1361">
        <v>-1</v>
      </c>
      <c r="AB1361">
        <f t="shared" si="966"/>
        <v>26.26</v>
      </c>
      <c r="AC1361">
        <f t="shared" si="967"/>
        <v>1.06</v>
      </c>
      <c r="AD1361">
        <f>ROUND((((ET1361)-(EU1361))+AE1361),6)</f>
        <v>17.079999999999998</v>
      </c>
      <c r="AE1361">
        <f t="shared" ref="AE1361:AF1363" si="988">ROUND((EU1361),6)</f>
        <v>3.29</v>
      </c>
      <c r="AF1361">
        <f t="shared" si="988"/>
        <v>8.1199999999999992</v>
      </c>
      <c r="AG1361">
        <f t="shared" si="968"/>
        <v>0</v>
      </c>
      <c r="AH1361">
        <f t="shared" ref="AH1361:AI1363" si="989">(EW1361)</f>
        <v>0.78</v>
      </c>
      <c r="AI1361">
        <f t="shared" si="989"/>
        <v>0</v>
      </c>
      <c r="AJ1361">
        <f t="shared" si="969"/>
        <v>0</v>
      </c>
      <c r="AK1361">
        <v>26.26</v>
      </c>
      <c r="AL1361">
        <v>1.06</v>
      </c>
      <c r="AM1361">
        <v>17.079999999999998</v>
      </c>
      <c r="AN1361">
        <v>3.29</v>
      </c>
      <c r="AO1361">
        <v>8.1199999999999992</v>
      </c>
      <c r="AP1361">
        <v>0</v>
      </c>
      <c r="AQ1361">
        <v>0.78</v>
      </c>
      <c r="AR1361">
        <v>0</v>
      </c>
      <c r="AS1361">
        <v>0</v>
      </c>
      <c r="AT1361">
        <v>87</v>
      </c>
      <c r="AU1361">
        <v>41</v>
      </c>
      <c r="AV1361">
        <v>1.0469999999999999</v>
      </c>
      <c r="AW1361">
        <v>1.0029999999999999</v>
      </c>
      <c r="AZ1361">
        <v>1</v>
      </c>
      <c r="BA1361">
        <v>47.82</v>
      </c>
      <c r="BB1361">
        <v>17.98</v>
      </c>
      <c r="BC1361">
        <v>7.33</v>
      </c>
      <c r="BD1361" t="s">
        <v>3</v>
      </c>
      <c r="BE1361" t="s">
        <v>3</v>
      </c>
      <c r="BF1361" t="s">
        <v>3</v>
      </c>
      <c r="BG1361" t="s">
        <v>3</v>
      </c>
      <c r="BH1361">
        <v>0</v>
      </c>
      <c r="BI1361">
        <v>1</v>
      </c>
      <c r="BJ1361" t="s">
        <v>656</v>
      </c>
      <c r="BM1361">
        <v>64</v>
      </c>
      <c r="BN1361">
        <v>0</v>
      </c>
      <c r="BO1361" t="s">
        <v>653</v>
      </c>
      <c r="BP1361">
        <v>1</v>
      </c>
      <c r="BQ1361">
        <v>30</v>
      </c>
      <c r="BR1361">
        <v>0</v>
      </c>
      <c r="BS1361">
        <v>47.82</v>
      </c>
      <c r="BT1361">
        <v>1</v>
      </c>
      <c r="BU1361">
        <v>1</v>
      </c>
      <c r="BV1361">
        <v>1</v>
      </c>
      <c r="BW1361">
        <v>1</v>
      </c>
      <c r="BX1361">
        <v>1</v>
      </c>
      <c r="BY1361" t="s">
        <v>3</v>
      </c>
      <c r="BZ1361">
        <v>87</v>
      </c>
      <c r="CA1361">
        <v>41</v>
      </c>
      <c r="CB1361" t="s">
        <v>3</v>
      </c>
      <c r="CE1361">
        <v>30</v>
      </c>
      <c r="CF1361">
        <v>0</v>
      </c>
      <c r="CG1361">
        <v>0</v>
      </c>
      <c r="CM1361">
        <v>0</v>
      </c>
      <c r="CN1361" t="s">
        <v>3</v>
      </c>
      <c r="CO1361">
        <v>0</v>
      </c>
      <c r="CP1361">
        <f t="shared" si="970"/>
        <v>0</v>
      </c>
      <c r="CQ1361">
        <f t="shared" si="971"/>
        <v>7.77</v>
      </c>
      <c r="CR1361">
        <f>(ROUND((ROUND(((ET1361)*AV1361*1),2)*BB1361),2)+ROUND((ROUND(((AE1361-(EU1361))*AV1361*1),2)*BS1361),2))</f>
        <v>321.48</v>
      </c>
      <c r="CS1361">
        <f t="shared" si="972"/>
        <v>164.5</v>
      </c>
      <c r="CT1361">
        <f t="shared" si="973"/>
        <v>406.47</v>
      </c>
      <c r="CU1361">
        <f t="shared" si="974"/>
        <v>0</v>
      </c>
      <c r="CV1361">
        <f t="shared" si="975"/>
        <v>0.81665999999999994</v>
      </c>
      <c r="CW1361">
        <f t="shared" si="976"/>
        <v>0</v>
      </c>
      <c r="CX1361">
        <f t="shared" si="977"/>
        <v>0</v>
      </c>
      <c r="CY1361">
        <f t="shared" si="978"/>
        <v>0</v>
      </c>
      <c r="CZ1361">
        <f t="shared" si="979"/>
        <v>0</v>
      </c>
      <c r="DC1361" t="s">
        <v>3</v>
      </c>
      <c r="DD1361" t="s">
        <v>3</v>
      </c>
      <c r="DE1361" t="s">
        <v>3</v>
      </c>
      <c r="DF1361" t="s">
        <v>3</v>
      </c>
      <c r="DG1361" t="s">
        <v>3</v>
      </c>
      <c r="DH1361" t="s">
        <v>3</v>
      </c>
      <c r="DI1361" t="s">
        <v>3</v>
      </c>
      <c r="DJ1361" t="s">
        <v>3</v>
      </c>
      <c r="DK1361" t="s">
        <v>3</v>
      </c>
      <c r="DL1361" t="s">
        <v>3</v>
      </c>
      <c r="DM1361" t="s">
        <v>3</v>
      </c>
      <c r="DN1361">
        <v>105</v>
      </c>
      <c r="DO1361">
        <v>77</v>
      </c>
      <c r="DP1361">
        <v>1.0469999999999999</v>
      </c>
      <c r="DQ1361">
        <v>1.0029999999999999</v>
      </c>
      <c r="DU1361">
        <v>1013</v>
      </c>
      <c r="DV1361" t="s">
        <v>655</v>
      </c>
      <c r="DW1361" t="s">
        <v>655</v>
      </c>
      <c r="DX1361">
        <v>1</v>
      </c>
      <c r="DZ1361" t="s">
        <v>3</v>
      </c>
      <c r="EA1361" t="s">
        <v>3</v>
      </c>
      <c r="EB1361" t="s">
        <v>3</v>
      </c>
      <c r="EC1361" t="s">
        <v>3</v>
      </c>
      <c r="EE1361">
        <v>40698396</v>
      </c>
      <c r="EF1361">
        <v>30</v>
      </c>
      <c r="EG1361" t="s">
        <v>17</v>
      </c>
      <c r="EH1361">
        <v>0</v>
      </c>
      <c r="EI1361" t="s">
        <v>3</v>
      </c>
      <c r="EJ1361">
        <v>1</v>
      </c>
      <c r="EK1361">
        <v>64</v>
      </c>
      <c r="EL1361" t="s">
        <v>657</v>
      </c>
      <c r="EM1361" t="s">
        <v>658</v>
      </c>
      <c r="EO1361" t="s">
        <v>3</v>
      </c>
      <c r="EQ1361">
        <v>1024</v>
      </c>
      <c r="ER1361">
        <v>26.26</v>
      </c>
      <c r="ES1361">
        <v>1.06</v>
      </c>
      <c r="ET1361">
        <v>17.079999999999998</v>
      </c>
      <c r="EU1361">
        <v>3.29</v>
      </c>
      <c r="EV1361">
        <v>8.1199999999999992</v>
      </c>
      <c r="EW1361">
        <v>0.78</v>
      </c>
      <c r="EX1361">
        <v>0</v>
      </c>
      <c r="EY1361">
        <v>0</v>
      </c>
      <c r="FQ1361">
        <v>0</v>
      </c>
      <c r="FR1361">
        <v>0</v>
      </c>
      <c r="FS1361">
        <v>0</v>
      </c>
      <c r="FX1361">
        <v>105</v>
      </c>
      <c r="FY1361">
        <v>77</v>
      </c>
      <c r="GA1361" t="s">
        <v>3</v>
      </c>
      <c r="GD1361">
        <v>0</v>
      </c>
      <c r="GF1361">
        <v>-1769909792</v>
      </c>
      <c r="GG1361">
        <v>2</v>
      </c>
      <c r="GH1361">
        <v>1</v>
      </c>
      <c r="GI1361">
        <v>2</v>
      </c>
      <c r="GJ1361">
        <v>0</v>
      </c>
      <c r="GK1361">
        <f>ROUND(R1361*(R12)/100,2)</f>
        <v>0</v>
      </c>
      <c r="GL1361">
        <f t="shared" si="980"/>
        <v>0</v>
      </c>
      <c r="GM1361">
        <f t="shared" si="981"/>
        <v>0</v>
      </c>
      <c r="GN1361">
        <f t="shared" si="982"/>
        <v>0</v>
      </c>
      <c r="GO1361">
        <f t="shared" si="983"/>
        <v>0</v>
      </c>
      <c r="GP1361">
        <f t="shared" si="984"/>
        <v>0</v>
      </c>
      <c r="GR1361">
        <v>0</v>
      </c>
      <c r="GS1361">
        <v>0</v>
      </c>
      <c r="GT1361">
        <v>0</v>
      </c>
      <c r="GU1361" t="s">
        <v>3</v>
      </c>
      <c r="GV1361">
        <f t="shared" si="985"/>
        <v>0</v>
      </c>
      <c r="GW1361">
        <v>1</v>
      </c>
      <c r="GX1361">
        <f t="shared" si="986"/>
        <v>0</v>
      </c>
      <c r="HA1361">
        <v>0</v>
      </c>
      <c r="HB1361">
        <v>0</v>
      </c>
      <c r="HC1361">
        <f t="shared" si="987"/>
        <v>0</v>
      </c>
      <c r="HE1361" t="s">
        <v>3</v>
      </c>
      <c r="HF1361" t="s">
        <v>3</v>
      </c>
      <c r="HM1361" t="s">
        <v>3</v>
      </c>
      <c r="HN1361" t="s">
        <v>3</v>
      </c>
      <c r="HO1361" t="s">
        <v>3</v>
      </c>
      <c r="HP1361" t="s">
        <v>3</v>
      </c>
      <c r="HQ1361" t="s">
        <v>3</v>
      </c>
      <c r="HS1361">
        <v>0</v>
      </c>
      <c r="IK1361">
        <v>0</v>
      </c>
    </row>
    <row r="1362" spans="1:245" x14ac:dyDescent="0.2">
      <c r="A1362">
        <v>17</v>
      </c>
      <c r="B1362">
        <v>1</v>
      </c>
      <c r="E1362" t="s">
        <v>36</v>
      </c>
      <c r="F1362" t="s">
        <v>136</v>
      </c>
      <c r="G1362" t="s">
        <v>182</v>
      </c>
      <c r="H1362" t="s">
        <v>61</v>
      </c>
      <c r="I1362">
        <v>0</v>
      </c>
      <c r="J1362">
        <v>0</v>
      </c>
      <c r="K1362">
        <v>0</v>
      </c>
      <c r="O1362">
        <f t="shared" si="956"/>
        <v>0</v>
      </c>
      <c r="P1362">
        <f t="shared" si="957"/>
        <v>0</v>
      </c>
      <c r="Q1362">
        <f>(ROUND((ROUND(((ET1362)*AV1362*I1362),2)*BB1362),2)+ROUND((ROUND(((AE1362-(EU1362))*AV1362*I1362),2)*BS1362),2))</f>
        <v>0</v>
      </c>
      <c r="R1362">
        <f t="shared" si="958"/>
        <v>0</v>
      </c>
      <c r="S1362">
        <f t="shared" si="959"/>
        <v>0</v>
      </c>
      <c r="T1362">
        <f t="shared" si="960"/>
        <v>0</v>
      </c>
      <c r="U1362">
        <f t="shared" si="961"/>
        <v>0</v>
      </c>
      <c r="V1362">
        <f t="shared" si="962"/>
        <v>0</v>
      </c>
      <c r="W1362">
        <f t="shared" si="963"/>
        <v>0</v>
      </c>
      <c r="X1362">
        <f t="shared" si="964"/>
        <v>0</v>
      </c>
      <c r="Y1362">
        <f t="shared" si="965"/>
        <v>0</v>
      </c>
      <c r="AA1362">
        <v>44842498</v>
      </c>
      <c r="AB1362">
        <f t="shared" si="966"/>
        <v>104.99</v>
      </c>
      <c r="AC1362">
        <f t="shared" si="967"/>
        <v>104.99</v>
      </c>
      <c r="AD1362">
        <f>ROUND((((ET1362)-(EU1362))+AE1362),6)</f>
        <v>0</v>
      </c>
      <c r="AE1362">
        <f t="shared" si="988"/>
        <v>0</v>
      </c>
      <c r="AF1362">
        <f t="shared" si="988"/>
        <v>0</v>
      </c>
      <c r="AG1362">
        <f t="shared" si="968"/>
        <v>0</v>
      </c>
      <c r="AH1362">
        <f t="shared" si="989"/>
        <v>0</v>
      </c>
      <c r="AI1362">
        <f t="shared" si="989"/>
        <v>0</v>
      </c>
      <c r="AJ1362">
        <f t="shared" si="969"/>
        <v>0</v>
      </c>
      <c r="AK1362">
        <v>104.99</v>
      </c>
      <c r="AL1362">
        <v>104.99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1</v>
      </c>
      <c r="AW1362">
        <v>1</v>
      </c>
      <c r="AZ1362">
        <v>1</v>
      </c>
      <c r="BA1362">
        <v>1</v>
      </c>
      <c r="BB1362">
        <v>1</v>
      </c>
      <c r="BC1362">
        <v>8.91</v>
      </c>
      <c r="BD1362" t="s">
        <v>3</v>
      </c>
      <c r="BE1362" t="s">
        <v>3</v>
      </c>
      <c r="BF1362" t="s">
        <v>3</v>
      </c>
      <c r="BG1362" t="s">
        <v>3</v>
      </c>
      <c r="BH1362">
        <v>3</v>
      </c>
      <c r="BI1362">
        <v>1</v>
      </c>
      <c r="BJ1362" t="s">
        <v>183</v>
      </c>
      <c r="BM1362">
        <v>1617</v>
      </c>
      <c r="BN1362">
        <v>0</v>
      </c>
      <c r="BO1362" t="s">
        <v>136</v>
      </c>
      <c r="BP1362">
        <v>1</v>
      </c>
      <c r="BQ1362">
        <v>200</v>
      </c>
      <c r="BR1362">
        <v>0</v>
      </c>
      <c r="BS1362">
        <v>1</v>
      </c>
      <c r="BT1362">
        <v>1</v>
      </c>
      <c r="BU1362">
        <v>1</v>
      </c>
      <c r="BV1362">
        <v>1</v>
      </c>
      <c r="BW1362">
        <v>1</v>
      </c>
      <c r="BX1362">
        <v>1</v>
      </c>
      <c r="BY1362" t="s">
        <v>3</v>
      </c>
      <c r="BZ1362">
        <v>0</v>
      </c>
      <c r="CA1362">
        <v>0</v>
      </c>
      <c r="CB1362" t="s">
        <v>3</v>
      </c>
      <c r="CE1362">
        <v>30</v>
      </c>
      <c r="CF1362">
        <v>0</v>
      </c>
      <c r="CG1362">
        <v>0</v>
      </c>
      <c r="CM1362">
        <v>0</v>
      </c>
      <c r="CN1362" t="s">
        <v>3</v>
      </c>
      <c r="CO1362">
        <v>0</v>
      </c>
      <c r="CP1362">
        <f t="shared" si="970"/>
        <v>0</v>
      </c>
      <c r="CQ1362">
        <f t="shared" si="971"/>
        <v>935.46</v>
      </c>
      <c r="CR1362">
        <f>(ROUND((ROUND(((ET1362)*AV1362*1),2)*BB1362),2)+ROUND((ROUND(((AE1362-(EU1362))*AV1362*1),2)*BS1362),2))</f>
        <v>0</v>
      </c>
      <c r="CS1362">
        <f t="shared" si="972"/>
        <v>0</v>
      </c>
      <c r="CT1362">
        <f t="shared" si="973"/>
        <v>0</v>
      </c>
      <c r="CU1362">
        <f t="shared" si="974"/>
        <v>0</v>
      </c>
      <c r="CV1362">
        <f t="shared" si="975"/>
        <v>0</v>
      </c>
      <c r="CW1362">
        <f t="shared" si="976"/>
        <v>0</v>
      </c>
      <c r="CX1362">
        <f t="shared" si="977"/>
        <v>0</v>
      </c>
      <c r="CY1362">
        <f t="shared" si="978"/>
        <v>0</v>
      </c>
      <c r="CZ1362">
        <f t="shared" si="979"/>
        <v>0</v>
      </c>
      <c r="DC1362" t="s">
        <v>3</v>
      </c>
      <c r="DD1362" t="s">
        <v>3</v>
      </c>
      <c r="DE1362" t="s">
        <v>3</v>
      </c>
      <c r="DF1362" t="s">
        <v>3</v>
      </c>
      <c r="DG1362" t="s">
        <v>3</v>
      </c>
      <c r="DH1362" t="s">
        <v>3</v>
      </c>
      <c r="DI1362" t="s">
        <v>3</v>
      </c>
      <c r="DJ1362" t="s">
        <v>3</v>
      </c>
      <c r="DK1362" t="s">
        <v>3</v>
      </c>
      <c r="DL1362" t="s">
        <v>3</v>
      </c>
      <c r="DM1362" t="s">
        <v>3</v>
      </c>
      <c r="DN1362">
        <v>0</v>
      </c>
      <c r="DO1362">
        <v>0</v>
      </c>
      <c r="DP1362">
        <v>1</v>
      </c>
      <c r="DQ1362">
        <v>1</v>
      </c>
      <c r="DU1362">
        <v>1007</v>
      </c>
      <c r="DV1362" t="s">
        <v>61</v>
      </c>
      <c r="DW1362" t="s">
        <v>61</v>
      </c>
      <c r="DX1362">
        <v>1</v>
      </c>
      <c r="DZ1362" t="s">
        <v>3</v>
      </c>
      <c r="EA1362" t="s">
        <v>3</v>
      </c>
      <c r="EB1362" t="s">
        <v>3</v>
      </c>
      <c r="EC1362" t="s">
        <v>3</v>
      </c>
      <c r="EE1362">
        <v>40700003</v>
      </c>
      <c r="EF1362">
        <v>200</v>
      </c>
      <c r="EG1362" t="s">
        <v>237</v>
      </c>
      <c r="EH1362">
        <v>0</v>
      </c>
      <c r="EI1362" t="s">
        <v>3</v>
      </c>
      <c r="EJ1362">
        <v>1</v>
      </c>
      <c r="EK1362">
        <v>1617</v>
      </c>
      <c r="EL1362" t="s">
        <v>238</v>
      </c>
      <c r="EM1362" t="s">
        <v>239</v>
      </c>
      <c r="EO1362" t="s">
        <v>3</v>
      </c>
      <c r="EQ1362">
        <v>0</v>
      </c>
      <c r="ER1362">
        <v>104.99</v>
      </c>
      <c r="ES1362">
        <v>104.99</v>
      </c>
      <c r="ET1362">
        <v>0</v>
      </c>
      <c r="EU1362">
        <v>0</v>
      </c>
      <c r="EV1362">
        <v>0</v>
      </c>
      <c r="EW1362">
        <v>0</v>
      </c>
      <c r="EX1362">
        <v>0</v>
      </c>
      <c r="EY1362">
        <v>0</v>
      </c>
      <c r="FQ1362">
        <v>0</v>
      </c>
      <c r="FR1362">
        <v>0</v>
      </c>
      <c r="FS1362">
        <v>0</v>
      </c>
      <c r="FX1362">
        <v>0</v>
      </c>
      <c r="FY1362">
        <v>0</v>
      </c>
      <c r="GA1362" t="s">
        <v>3</v>
      </c>
      <c r="GD1362">
        <v>0</v>
      </c>
      <c r="GF1362">
        <v>-322534814</v>
      </c>
      <c r="GG1362">
        <v>2</v>
      </c>
      <c r="GH1362">
        <v>1</v>
      </c>
      <c r="GI1362">
        <v>2</v>
      </c>
      <c r="GJ1362">
        <v>0</v>
      </c>
      <c r="GK1362">
        <f>ROUND(R1362*(R12)/100,2)</f>
        <v>0</v>
      </c>
      <c r="GL1362">
        <f t="shared" si="980"/>
        <v>0</v>
      </c>
      <c r="GM1362">
        <f t="shared" si="981"/>
        <v>0</v>
      </c>
      <c r="GN1362">
        <f t="shared" si="982"/>
        <v>0</v>
      </c>
      <c r="GO1362">
        <f t="shared" si="983"/>
        <v>0</v>
      </c>
      <c r="GP1362">
        <f t="shared" si="984"/>
        <v>0</v>
      </c>
      <c r="GR1362">
        <v>0</v>
      </c>
      <c r="GS1362">
        <v>0</v>
      </c>
      <c r="GT1362">
        <v>0</v>
      </c>
      <c r="GU1362" t="s">
        <v>3</v>
      </c>
      <c r="GV1362">
        <f t="shared" si="985"/>
        <v>0</v>
      </c>
      <c r="GW1362">
        <v>1</v>
      </c>
      <c r="GX1362">
        <f t="shared" si="986"/>
        <v>0</v>
      </c>
      <c r="HA1362">
        <v>0</v>
      </c>
      <c r="HB1362">
        <v>0</v>
      </c>
      <c r="HC1362">
        <f t="shared" si="987"/>
        <v>0</v>
      </c>
      <c r="HE1362" t="s">
        <v>3</v>
      </c>
      <c r="HF1362" t="s">
        <v>3</v>
      </c>
      <c r="HM1362" t="s">
        <v>3</v>
      </c>
      <c r="HN1362" t="s">
        <v>3</v>
      </c>
      <c r="HO1362" t="s">
        <v>3</v>
      </c>
      <c r="HP1362" t="s">
        <v>3</v>
      </c>
      <c r="HQ1362" t="s">
        <v>3</v>
      </c>
      <c r="HS1362">
        <v>0</v>
      </c>
      <c r="IK1362">
        <v>0</v>
      </c>
    </row>
    <row r="1363" spans="1:245" x14ac:dyDescent="0.2">
      <c r="A1363">
        <v>17</v>
      </c>
      <c r="B1363">
        <v>1</v>
      </c>
      <c r="D1363">
        <f>ROW(EtalonRes!A185)</f>
        <v>185</v>
      </c>
      <c r="E1363" t="s">
        <v>41</v>
      </c>
      <c r="F1363" t="s">
        <v>659</v>
      </c>
      <c r="G1363" t="s">
        <v>660</v>
      </c>
      <c r="H1363" t="s">
        <v>661</v>
      </c>
      <c r="I1363">
        <v>0</v>
      </c>
      <c r="J1363">
        <v>0</v>
      </c>
      <c r="K1363">
        <v>0</v>
      </c>
      <c r="O1363">
        <f t="shared" si="956"/>
        <v>0</v>
      </c>
      <c r="P1363">
        <f t="shared" si="957"/>
        <v>0</v>
      </c>
      <c r="Q1363">
        <f>(ROUND((ROUND(((ET1363)*AV1363*I1363),2)*BB1363),2)+ROUND((ROUND(((AE1363-(EU1363))*AV1363*I1363),2)*BS1363),2))</f>
        <v>0</v>
      </c>
      <c r="R1363">
        <f t="shared" si="958"/>
        <v>0</v>
      </c>
      <c r="S1363">
        <f t="shared" si="959"/>
        <v>0</v>
      </c>
      <c r="T1363">
        <f t="shared" si="960"/>
        <v>0</v>
      </c>
      <c r="U1363">
        <f t="shared" si="961"/>
        <v>0</v>
      </c>
      <c r="V1363">
        <f t="shared" si="962"/>
        <v>0</v>
      </c>
      <c r="W1363">
        <f t="shared" si="963"/>
        <v>0</v>
      </c>
      <c r="X1363">
        <f t="shared" si="964"/>
        <v>0</v>
      </c>
      <c r="Y1363">
        <f t="shared" si="965"/>
        <v>0</v>
      </c>
      <c r="AA1363">
        <v>44842498</v>
      </c>
      <c r="AB1363">
        <f t="shared" si="966"/>
        <v>269.42</v>
      </c>
      <c r="AC1363">
        <f t="shared" si="967"/>
        <v>24.75</v>
      </c>
      <c r="AD1363">
        <f>ROUND((((ET1363)-(EU1363))+AE1363),6)</f>
        <v>1.8</v>
      </c>
      <c r="AE1363">
        <f t="shared" si="988"/>
        <v>0</v>
      </c>
      <c r="AF1363">
        <f t="shared" si="988"/>
        <v>242.87</v>
      </c>
      <c r="AG1363">
        <f t="shared" si="968"/>
        <v>0</v>
      </c>
      <c r="AH1363">
        <f t="shared" si="989"/>
        <v>23.33</v>
      </c>
      <c r="AI1363">
        <f t="shared" si="989"/>
        <v>0</v>
      </c>
      <c r="AJ1363">
        <f t="shared" si="969"/>
        <v>0</v>
      </c>
      <c r="AK1363">
        <v>269.42</v>
      </c>
      <c r="AL1363">
        <v>24.75</v>
      </c>
      <c r="AM1363">
        <v>1.8</v>
      </c>
      <c r="AN1363">
        <v>0</v>
      </c>
      <c r="AO1363">
        <v>242.87</v>
      </c>
      <c r="AP1363">
        <v>0</v>
      </c>
      <c r="AQ1363">
        <v>23.33</v>
      </c>
      <c r="AR1363">
        <v>0</v>
      </c>
      <c r="AS1363">
        <v>0</v>
      </c>
      <c r="AT1363">
        <v>89</v>
      </c>
      <c r="AU1363">
        <v>41</v>
      </c>
      <c r="AV1363">
        <v>1.0469999999999999</v>
      </c>
      <c r="AW1363">
        <v>1</v>
      </c>
      <c r="AZ1363">
        <v>1</v>
      </c>
      <c r="BA1363">
        <v>47.82</v>
      </c>
      <c r="BB1363">
        <v>10.210000000000001</v>
      </c>
      <c r="BC1363">
        <v>7.33</v>
      </c>
      <c r="BD1363" t="s">
        <v>3</v>
      </c>
      <c r="BE1363" t="s">
        <v>3</v>
      </c>
      <c r="BF1363" t="s">
        <v>3</v>
      </c>
      <c r="BG1363" t="s">
        <v>3</v>
      </c>
      <c r="BH1363">
        <v>0</v>
      </c>
      <c r="BI1363">
        <v>1</v>
      </c>
      <c r="BJ1363" t="s">
        <v>662</v>
      </c>
      <c r="BM1363">
        <v>89</v>
      </c>
      <c r="BN1363">
        <v>0</v>
      </c>
      <c r="BO1363" t="s">
        <v>659</v>
      </c>
      <c r="BP1363">
        <v>1</v>
      </c>
      <c r="BQ1363">
        <v>30</v>
      </c>
      <c r="BR1363">
        <v>0</v>
      </c>
      <c r="BS1363">
        <v>47.82</v>
      </c>
      <c r="BT1363">
        <v>1</v>
      </c>
      <c r="BU1363">
        <v>1</v>
      </c>
      <c r="BV1363">
        <v>1</v>
      </c>
      <c r="BW1363">
        <v>1</v>
      </c>
      <c r="BX1363">
        <v>1</v>
      </c>
      <c r="BY1363" t="s">
        <v>3</v>
      </c>
      <c r="BZ1363">
        <v>89</v>
      </c>
      <c r="CA1363">
        <v>41</v>
      </c>
      <c r="CB1363" t="s">
        <v>3</v>
      </c>
      <c r="CE1363">
        <v>30</v>
      </c>
      <c r="CF1363">
        <v>0</v>
      </c>
      <c r="CG1363">
        <v>0</v>
      </c>
      <c r="CM1363">
        <v>0</v>
      </c>
      <c r="CN1363" t="s">
        <v>3</v>
      </c>
      <c r="CO1363">
        <v>0</v>
      </c>
      <c r="CP1363">
        <f t="shared" si="970"/>
        <v>0</v>
      </c>
      <c r="CQ1363">
        <f t="shared" si="971"/>
        <v>181.42</v>
      </c>
      <c r="CR1363">
        <f>(ROUND((ROUND(((ET1363)*AV1363*1),2)*BB1363),2)+ROUND((ROUND(((AE1363-(EU1363))*AV1363*1),2)*BS1363),2))</f>
        <v>19.190000000000001</v>
      </c>
      <c r="CS1363">
        <f t="shared" si="972"/>
        <v>0</v>
      </c>
      <c r="CT1363">
        <f t="shared" si="973"/>
        <v>12159.67</v>
      </c>
      <c r="CU1363">
        <f t="shared" si="974"/>
        <v>0</v>
      </c>
      <c r="CV1363">
        <f t="shared" si="975"/>
        <v>24.426509999999997</v>
      </c>
      <c r="CW1363">
        <f t="shared" si="976"/>
        <v>0</v>
      </c>
      <c r="CX1363">
        <f t="shared" si="977"/>
        <v>0</v>
      </c>
      <c r="CY1363">
        <f t="shared" si="978"/>
        <v>0</v>
      </c>
      <c r="CZ1363">
        <f t="shared" si="979"/>
        <v>0</v>
      </c>
      <c r="DC1363" t="s">
        <v>3</v>
      </c>
      <c r="DD1363" t="s">
        <v>3</v>
      </c>
      <c r="DE1363" t="s">
        <v>3</v>
      </c>
      <c r="DF1363" t="s">
        <v>3</v>
      </c>
      <c r="DG1363" t="s">
        <v>3</v>
      </c>
      <c r="DH1363" t="s">
        <v>3</v>
      </c>
      <c r="DI1363" t="s">
        <v>3</v>
      </c>
      <c r="DJ1363" t="s">
        <v>3</v>
      </c>
      <c r="DK1363" t="s">
        <v>3</v>
      </c>
      <c r="DL1363" t="s">
        <v>3</v>
      </c>
      <c r="DM1363" t="s">
        <v>3</v>
      </c>
      <c r="DN1363">
        <v>120</v>
      </c>
      <c r="DO1363">
        <v>84</v>
      </c>
      <c r="DP1363">
        <v>1.0469999999999999</v>
      </c>
      <c r="DQ1363">
        <v>1</v>
      </c>
      <c r="DU1363">
        <v>1013</v>
      </c>
      <c r="DV1363" t="s">
        <v>661</v>
      </c>
      <c r="DW1363" t="s">
        <v>661</v>
      </c>
      <c r="DX1363">
        <v>1</v>
      </c>
      <c r="DZ1363" t="s">
        <v>3</v>
      </c>
      <c r="EA1363" t="s">
        <v>3</v>
      </c>
      <c r="EB1363" t="s">
        <v>3</v>
      </c>
      <c r="EC1363" t="s">
        <v>3</v>
      </c>
      <c r="EE1363">
        <v>40698421</v>
      </c>
      <c r="EF1363">
        <v>30</v>
      </c>
      <c r="EG1363" t="s">
        <v>17</v>
      </c>
      <c r="EH1363">
        <v>0</v>
      </c>
      <c r="EI1363" t="s">
        <v>3</v>
      </c>
      <c r="EJ1363">
        <v>1</v>
      </c>
      <c r="EK1363">
        <v>89</v>
      </c>
      <c r="EL1363" t="s">
        <v>663</v>
      </c>
      <c r="EM1363" t="s">
        <v>664</v>
      </c>
      <c r="EO1363" t="s">
        <v>3</v>
      </c>
      <c r="EQ1363">
        <v>0</v>
      </c>
      <c r="ER1363">
        <v>269.42</v>
      </c>
      <c r="ES1363">
        <v>24.75</v>
      </c>
      <c r="ET1363">
        <v>1.8</v>
      </c>
      <c r="EU1363">
        <v>0</v>
      </c>
      <c r="EV1363">
        <v>242.87</v>
      </c>
      <c r="EW1363">
        <v>23.33</v>
      </c>
      <c r="EX1363">
        <v>0</v>
      </c>
      <c r="EY1363">
        <v>0</v>
      </c>
      <c r="FQ1363">
        <v>0</v>
      </c>
      <c r="FR1363">
        <v>0</v>
      </c>
      <c r="FS1363">
        <v>0</v>
      </c>
      <c r="FX1363">
        <v>120</v>
      </c>
      <c r="FY1363">
        <v>84</v>
      </c>
      <c r="GA1363" t="s">
        <v>3</v>
      </c>
      <c r="GD1363">
        <v>0</v>
      </c>
      <c r="GF1363">
        <v>-23247758</v>
      </c>
      <c r="GG1363">
        <v>2</v>
      </c>
      <c r="GH1363">
        <v>1</v>
      </c>
      <c r="GI1363">
        <v>2</v>
      </c>
      <c r="GJ1363">
        <v>0</v>
      </c>
      <c r="GK1363">
        <f>ROUND(R1363*(R12)/100,2)</f>
        <v>0</v>
      </c>
      <c r="GL1363">
        <f t="shared" si="980"/>
        <v>0</v>
      </c>
      <c r="GM1363">
        <f t="shared" si="981"/>
        <v>0</v>
      </c>
      <c r="GN1363">
        <f t="shared" si="982"/>
        <v>0</v>
      </c>
      <c r="GO1363">
        <f t="shared" si="983"/>
        <v>0</v>
      </c>
      <c r="GP1363">
        <f t="shared" si="984"/>
        <v>0</v>
      </c>
      <c r="GR1363">
        <v>0</v>
      </c>
      <c r="GS1363">
        <v>3</v>
      </c>
      <c r="GT1363">
        <v>0</v>
      </c>
      <c r="GU1363" t="s">
        <v>3</v>
      </c>
      <c r="GV1363">
        <f t="shared" si="985"/>
        <v>0</v>
      </c>
      <c r="GW1363">
        <v>1</v>
      </c>
      <c r="GX1363">
        <f t="shared" si="986"/>
        <v>0</v>
      </c>
      <c r="HA1363">
        <v>0</v>
      </c>
      <c r="HB1363">
        <v>0</v>
      </c>
      <c r="HC1363">
        <f t="shared" si="987"/>
        <v>0</v>
      </c>
      <c r="HE1363" t="s">
        <v>3</v>
      </c>
      <c r="HF1363" t="s">
        <v>3</v>
      </c>
      <c r="HM1363" t="s">
        <v>3</v>
      </c>
      <c r="HN1363" t="s">
        <v>3</v>
      </c>
      <c r="HO1363" t="s">
        <v>3</v>
      </c>
      <c r="HP1363" t="s">
        <v>3</v>
      </c>
      <c r="HQ1363" t="s">
        <v>3</v>
      </c>
      <c r="HS1363">
        <v>0</v>
      </c>
      <c r="IK1363">
        <v>0</v>
      </c>
    </row>
    <row r="1364" spans="1:245" x14ac:dyDescent="0.2">
      <c r="A1364">
        <v>17</v>
      </c>
      <c r="B1364">
        <v>1</v>
      </c>
      <c r="E1364" t="s">
        <v>3</v>
      </c>
      <c r="F1364" t="s">
        <v>665</v>
      </c>
      <c r="G1364" t="s">
        <v>666</v>
      </c>
      <c r="H1364" t="s">
        <v>661</v>
      </c>
      <c r="I1364">
        <v>0</v>
      </c>
      <c r="J1364">
        <v>0</v>
      </c>
      <c r="K1364">
        <v>0</v>
      </c>
      <c r="O1364">
        <f t="shared" si="956"/>
        <v>0</v>
      </c>
      <c r="P1364">
        <f t="shared" si="957"/>
        <v>0</v>
      </c>
      <c r="Q1364">
        <f>(ROUND((ROUND((((ET1364*16))*AV1364*I1364),2)*BB1364),2)+ROUND((ROUND(((AE1364-((EU1364*16)))*AV1364*I1364),2)*BS1364),2))</f>
        <v>0</v>
      </c>
      <c r="R1364">
        <f t="shared" si="958"/>
        <v>0</v>
      </c>
      <c r="S1364">
        <f t="shared" si="959"/>
        <v>0</v>
      </c>
      <c r="T1364">
        <f t="shared" si="960"/>
        <v>0</v>
      </c>
      <c r="U1364">
        <f t="shared" si="961"/>
        <v>0</v>
      </c>
      <c r="V1364">
        <f t="shared" si="962"/>
        <v>0</v>
      </c>
      <c r="W1364">
        <f t="shared" si="963"/>
        <v>0</v>
      </c>
      <c r="X1364">
        <f t="shared" si="964"/>
        <v>0</v>
      </c>
      <c r="Y1364">
        <f t="shared" si="965"/>
        <v>0</v>
      </c>
      <c r="AA1364">
        <v>-1</v>
      </c>
      <c r="AB1364">
        <f t="shared" si="966"/>
        <v>123.52</v>
      </c>
      <c r="AC1364">
        <f>ROUND(((ES1364*16)),6)</f>
        <v>0</v>
      </c>
      <c r="AD1364">
        <f>ROUND(((((ET1364*16))-((EU1364*16)))+AE1364),6)</f>
        <v>51.52</v>
      </c>
      <c r="AE1364">
        <f>ROUND(((EU1364*16)),6)</f>
        <v>1.28</v>
      </c>
      <c r="AF1364">
        <f>ROUND(((EV1364*16)),6)</f>
        <v>72</v>
      </c>
      <c r="AG1364">
        <f t="shared" si="968"/>
        <v>0</v>
      </c>
      <c r="AH1364">
        <f>((EW1364*16))</f>
        <v>7.04</v>
      </c>
      <c r="AI1364">
        <f>((EX1364*16))</f>
        <v>0</v>
      </c>
      <c r="AJ1364">
        <f t="shared" si="969"/>
        <v>0</v>
      </c>
      <c r="AK1364">
        <v>7.72</v>
      </c>
      <c r="AL1364">
        <v>0</v>
      </c>
      <c r="AM1364">
        <v>3.22</v>
      </c>
      <c r="AN1364">
        <v>0.08</v>
      </c>
      <c r="AO1364">
        <v>4.5</v>
      </c>
      <c r="AP1364">
        <v>0</v>
      </c>
      <c r="AQ1364">
        <v>0.44</v>
      </c>
      <c r="AR1364">
        <v>0</v>
      </c>
      <c r="AS1364">
        <v>0</v>
      </c>
      <c r="AT1364">
        <v>89</v>
      </c>
      <c r="AU1364">
        <v>41</v>
      </c>
      <c r="AV1364">
        <v>1.0469999999999999</v>
      </c>
      <c r="AW1364">
        <v>1</v>
      </c>
      <c r="AZ1364">
        <v>1</v>
      </c>
      <c r="BA1364">
        <v>47.82</v>
      </c>
      <c r="BB1364">
        <v>10.220000000000001</v>
      </c>
      <c r="BC1364">
        <v>1</v>
      </c>
      <c r="BD1364" t="s">
        <v>3</v>
      </c>
      <c r="BE1364" t="s">
        <v>3</v>
      </c>
      <c r="BF1364" t="s">
        <v>3</v>
      </c>
      <c r="BG1364" t="s">
        <v>3</v>
      </c>
      <c r="BH1364">
        <v>0</v>
      </c>
      <c r="BI1364">
        <v>1</v>
      </c>
      <c r="BJ1364" t="s">
        <v>667</v>
      </c>
      <c r="BM1364">
        <v>89</v>
      </c>
      <c r="BN1364">
        <v>0</v>
      </c>
      <c r="BO1364" t="s">
        <v>665</v>
      </c>
      <c r="BP1364">
        <v>1</v>
      </c>
      <c r="BQ1364">
        <v>30</v>
      </c>
      <c r="BR1364">
        <v>0</v>
      </c>
      <c r="BS1364">
        <v>47.82</v>
      </c>
      <c r="BT1364">
        <v>1</v>
      </c>
      <c r="BU1364">
        <v>1</v>
      </c>
      <c r="BV1364">
        <v>1</v>
      </c>
      <c r="BW1364">
        <v>1</v>
      </c>
      <c r="BX1364">
        <v>1</v>
      </c>
      <c r="BY1364" t="s">
        <v>3</v>
      </c>
      <c r="BZ1364">
        <v>89</v>
      </c>
      <c r="CA1364">
        <v>41</v>
      </c>
      <c r="CB1364" t="s">
        <v>3</v>
      </c>
      <c r="CE1364">
        <v>30</v>
      </c>
      <c r="CF1364">
        <v>0</v>
      </c>
      <c r="CG1364">
        <v>0</v>
      </c>
      <c r="CM1364">
        <v>0</v>
      </c>
      <c r="CN1364" t="s">
        <v>3</v>
      </c>
      <c r="CO1364">
        <v>0</v>
      </c>
      <c r="CP1364">
        <f t="shared" si="970"/>
        <v>0</v>
      </c>
      <c r="CQ1364">
        <f t="shared" si="971"/>
        <v>0</v>
      </c>
      <c r="CR1364">
        <f>(ROUND((ROUND((((ET1364*16))*AV1364*1),2)*BB1364),2)+ROUND((ROUND(((AE1364-((EU1364*16)))*AV1364*1),2)*BS1364),2))</f>
        <v>551.27</v>
      </c>
      <c r="CS1364">
        <f t="shared" si="972"/>
        <v>64.08</v>
      </c>
      <c r="CT1364">
        <f t="shared" si="973"/>
        <v>3604.67</v>
      </c>
      <c r="CU1364">
        <f t="shared" si="974"/>
        <v>0</v>
      </c>
      <c r="CV1364">
        <f t="shared" si="975"/>
        <v>7.3708799999999997</v>
      </c>
      <c r="CW1364">
        <f t="shared" si="976"/>
        <v>0</v>
      </c>
      <c r="CX1364">
        <f t="shared" si="977"/>
        <v>0</v>
      </c>
      <c r="CY1364">
        <f t="shared" si="978"/>
        <v>0</v>
      </c>
      <c r="CZ1364">
        <f t="shared" si="979"/>
        <v>0</v>
      </c>
      <c r="DC1364" t="s">
        <v>3</v>
      </c>
      <c r="DD1364" t="s">
        <v>668</v>
      </c>
      <c r="DE1364" t="s">
        <v>668</v>
      </c>
      <c r="DF1364" t="s">
        <v>668</v>
      </c>
      <c r="DG1364" t="s">
        <v>668</v>
      </c>
      <c r="DH1364" t="s">
        <v>3</v>
      </c>
      <c r="DI1364" t="s">
        <v>668</v>
      </c>
      <c r="DJ1364" t="s">
        <v>668</v>
      </c>
      <c r="DK1364" t="s">
        <v>3</v>
      </c>
      <c r="DL1364" t="s">
        <v>3</v>
      </c>
      <c r="DM1364" t="s">
        <v>3</v>
      </c>
      <c r="DN1364">
        <v>120</v>
      </c>
      <c r="DO1364">
        <v>84</v>
      </c>
      <c r="DP1364">
        <v>1.0469999999999999</v>
      </c>
      <c r="DQ1364">
        <v>1</v>
      </c>
      <c r="DU1364">
        <v>1013</v>
      </c>
      <c r="DV1364" t="s">
        <v>661</v>
      </c>
      <c r="DW1364" t="s">
        <v>661</v>
      </c>
      <c r="DX1364">
        <v>1</v>
      </c>
      <c r="DZ1364" t="s">
        <v>3</v>
      </c>
      <c r="EA1364" t="s">
        <v>3</v>
      </c>
      <c r="EB1364" t="s">
        <v>3</v>
      </c>
      <c r="EC1364" t="s">
        <v>3</v>
      </c>
      <c r="EE1364">
        <v>40698421</v>
      </c>
      <c r="EF1364">
        <v>30</v>
      </c>
      <c r="EG1364" t="s">
        <v>17</v>
      </c>
      <c r="EH1364">
        <v>0</v>
      </c>
      <c r="EI1364" t="s">
        <v>3</v>
      </c>
      <c r="EJ1364">
        <v>1</v>
      </c>
      <c r="EK1364">
        <v>89</v>
      </c>
      <c r="EL1364" t="s">
        <v>663</v>
      </c>
      <c r="EM1364" t="s">
        <v>664</v>
      </c>
      <c r="EO1364" t="s">
        <v>3</v>
      </c>
      <c r="EQ1364">
        <v>1024</v>
      </c>
      <c r="ER1364">
        <v>7.72</v>
      </c>
      <c r="ES1364">
        <v>0</v>
      </c>
      <c r="ET1364">
        <v>3.22</v>
      </c>
      <c r="EU1364">
        <v>0.08</v>
      </c>
      <c r="EV1364">
        <v>4.5</v>
      </c>
      <c r="EW1364">
        <v>0.44</v>
      </c>
      <c r="EX1364">
        <v>0</v>
      </c>
      <c r="EY1364">
        <v>0</v>
      </c>
      <c r="FQ1364">
        <v>0</v>
      </c>
      <c r="FR1364">
        <v>0</v>
      </c>
      <c r="FS1364">
        <v>0</v>
      </c>
      <c r="FX1364">
        <v>120</v>
      </c>
      <c r="FY1364">
        <v>84</v>
      </c>
      <c r="GA1364" t="s">
        <v>3</v>
      </c>
      <c r="GD1364">
        <v>0</v>
      </c>
      <c r="GF1364">
        <v>-2061358507</v>
      </c>
      <c r="GG1364">
        <v>2</v>
      </c>
      <c r="GH1364">
        <v>1</v>
      </c>
      <c r="GI1364">
        <v>2</v>
      </c>
      <c r="GJ1364">
        <v>0</v>
      </c>
      <c r="GK1364">
        <f>ROUND(R1364*(R12)/100,2)</f>
        <v>0</v>
      </c>
      <c r="GL1364">
        <f t="shared" si="980"/>
        <v>0</v>
      </c>
      <c r="GM1364">
        <f t="shared" si="981"/>
        <v>0</v>
      </c>
      <c r="GN1364">
        <f t="shared" si="982"/>
        <v>0</v>
      </c>
      <c r="GO1364">
        <f t="shared" si="983"/>
        <v>0</v>
      </c>
      <c r="GP1364">
        <f t="shared" si="984"/>
        <v>0</v>
      </c>
      <c r="GR1364">
        <v>0</v>
      </c>
      <c r="GS1364">
        <v>0</v>
      </c>
      <c r="GT1364">
        <v>0</v>
      </c>
      <c r="GU1364" t="s">
        <v>668</v>
      </c>
      <c r="GV1364">
        <f>ROUND(((GT1364*16)),6)</f>
        <v>0</v>
      </c>
      <c r="GW1364">
        <v>1</v>
      </c>
      <c r="GX1364">
        <f t="shared" si="986"/>
        <v>0</v>
      </c>
      <c r="HA1364">
        <v>0</v>
      </c>
      <c r="HB1364">
        <v>0</v>
      </c>
      <c r="HC1364">
        <f t="shared" si="987"/>
        <v>0</v>
      </c>
      <c r="HE1364" t="s">
        <v>3</v>
      </c>
      <c r="HF1364" t="s">
        <v>3</v>
      </c>
      <c r="HM1364" t="s">
        <v>3</v>
      </c>
      <c r="HN1364" t="s">
        <v>3</v>
      </c>
      <c r="HO1364" t="s">
        <v>3</v>
      </c>
      <c r="HP1364" t="s">
        <v>3</v>
      </c>
      <c r="HQ1364" t="s">
        <v>3</v>
      </c>
      <c r="HS1364">
        <v>0</v>
      </c>
      <c r="IK1364">
        <v>0</v>
      </c>
    </row>
    <row r="1365" spans="1:245" x14ac:dyDescent="0.2">
      <c r="A1365">
        <v>17</v>
      </c>
      <c r="B1365">
        <v>1</v>
      </c>
      <c r="E1365" t="s">
        <v>3</v>
      </c>
      <c r="F1365" t="s">
        <v>630</v>
      </c>
      <c r="G1365" t="s">
        <v>669</v>
      </c>
      <c r="H1365" t="s">
        <v>61</v>
      </c>
      <c r="I1365">
        <v>0</v>
      </c>
      <c r="J1365">
        <v>0</v>
      </c>
      <c r="K1365">
        <v>0</v>
      </c>
      <c r="O1365">
        <f t="shared" si="956"/>
        <v>0</v>
      </c>
      <c r="P1365">
        <f t="shared" si="957"/>
        <v>0</v>
      </c>
      <c r="Q1365">
        <f t="shared" ref="Q1365:Q1382" si="990">(ROUND((ROUND(((ET1365)*AV1365*I1365),2)*BB1365),2)+ROUND((ROUND(((AE1365-(EU1365))*AV1365*I1365),2)*BS1365),2))</f>
        <v>0</v>
      </c>
      <c r="R1365">
        <f t="shared" si="958"/>
        <v>0</v>
      </c>
      <c r="S1365">
        <f t="shared" si="959"/>
        <v>0</v>
      </c>
      <c r="T1365">
        <f t="shared" si="960"/>
        <v>0</v>
      </c>
      <c r="U1365">
        <f t="shared" si="961"/>
        <v>0</v>
      </c>
      <c r="V1365">
        <f t="shared" si="962"/>
        <v>0</v>
      </c>
      <c r="W1365">
        <f t="shared" si="963"/>
        <v>0</v>
      </c>
      <c r="X1365">
        <f t="shared" si="964"/>
        <v>0</v>
      </c>
      <c r="Y1365">
        <f t="shared" si="965"/>
        <v>0</v>
      </c>
      <c r="AA1365">
        <v>-1</v>
      </c>
      <c r="AB1365">
        <f t="shared" si="966"/>
        <v>735.27</v>
      </c>
      <c r="AC1365">
        <f t="shared" ref="AC1365:AC1391" si="991">ROUND((ES1365),6)</f>
        <v>735.27</v>
      </c>
      <c r="AD1365">
        <f t="shared" ref="AD1365:AD1382" si="992">ROUND((((ET1365)-(EU1365))+AE1365),6)</f>
        <v>0</v>
      </c>
      <c r="AE1365">
        <f t="shared" ref="AE1365:AE1382" si="993">ROUND((EU1365),6)</f>
        <v>0</v>
      </c>
      <c r="AF1365">
        <f t="shared" ref="AF1365:AF1382" si="994">ROUND((EV1365),6)</f>
        <v>0</v>
      </c>
      <c r="AG1365">
        <f t="shared" si="968"/>
        <v>0</v>
      </c>
      <c r="AH1365">
        <f t="shared" ref="AH1365:AH1382" si="995">(EW1365)</f>
        <v>0</v>
      </c>
      <c r="AI1365">
        <f t="shared" ref="AI1365:AI1382" si="996">(EX1365)</f>
        <v>0</v>
      </c>
      <c r="AJ1365">
        <f t="shared" si="969"/>
        <v>0</v>
      </c>
      <c r="AK1365">
        <v>735.27</v>
      </c>
      <c r="AL1365">
        <v>735.27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1</v>
      </c>
      <c r="AW1365">
        <v>1</v>
      </c>
      <c r="AZ1365">
        <v>1</v>
      </c>
      <c r="BA1365">
        <v>1</v>
      </c>
      <c r="BB1365">
        <v>1</v>
      </c>
      <c r="BC1365">
        <v>10.039999999999999</v>
      </c>
      <c r="BD1365" t="s">
        <v>3</v>
      </c>
      <c r="BE1365" t="s">
        <v>3</v>
      </c>
      <c r="BF1365" t="s">
        <v>3</v>
      </c>
      <c r="BG1365" t="s">
        <v>3</v>
      </c>
      <c r="BH1365">
        <v>3</v>
      </c>
      <c r="BI1365">
        <v>1</v>
      </c>
      <c r="BJ1365" t="s">
        <v>670</v>
      </c>
      <c r="BM1365">
        <v>1617</v>
      </c>
      <c r="BN1365">
        <v>0</v>
      </c>
      <c r="BO1365" t="s">
        <v>630</v>
      </c>
      <c r="BP1365">
        <v>1</v>
      </c>
      <c r="BQ1365">
        <v>200</v>
      </c>
      <c r="BR1365">
        <v>0</v>
      </c>
      <c r="BS1365">
        <v>1</v>
      </c>
      <c r="BT1365">
        <v>1</v>
      </c>
      <c r="BU1365">
        <v>1</v>
      </c>
      <c r="BV1365">
        <v>1</v>
      </c>
      <c r="BW1365">
        <v>1</v>
      </c>
      <c r="BX1365">
        <v>1</v>
      </c>
      <c r="BY1365" t="s">
        <v>3</v>
      </c>
      <c r="BZ1365">
        <v>0</v>
      </c>
      <c r="CA1365">
        <v>0</v>
      </c>
      <c r="CB1365" t="s">
        <v>3</v>
      </c>
      <c r="CE1365">
        <v>30</v>
      </c>
      <c r="CF1365">
        <v>0</v>
      </c>
      <c r="CG1365">
        <v>0</v>
      </c>
      <c r="CM1365">
        <v>0</v>
      </c>
      <c r="CN1365" t="s">
        <v>3</v>
      </c>
      <c r="CO1365">
        <v>0</v>
      </c>
      <c r="CP1365">
        <f t="shared" si="970"/>
        <v>0</v>
      </c>
      <c r="CQ1365">
        <f t="shared" si="971"/>
        <v>7382.11</v>
      </c>
      <c r="CR1365">
        <f t="shared" ref="CR1365:CR1382" si="997">(ROUND((ROUND(((ET1365)*AV1365*1),2)*BB1365),2)+ROUND((ROUND(((AE1365-(EU1365))*AV1365*1),2)*BS1365),2))</f>
        <v>0</v>
      </c>
      <c r="CS1365">
        <f t="shared" si="972"/>
        <v>0</v>
      </c>
      <c r="CT1365">
        <f t="shared" si="973"/>
        <v>0</v>
      </c>
      <c r="CU1365">
        <f t="shared" si="974"/>
        <v>0</v>
      </c>
      <c r="CV1365">
        <f t="shared" si="975"/>
        <v>0</v>
      </c>
      <c r="CW1365">
        <f t="shared" si="976"/>
        <v>0</v>
      </c>
      <c r="CX1365">
        <f t="shared" si="977"/>
        <v>0</v>
      </c>
      <c r="CY1365">
        <f t="shared" si="978"/>
        <v>0</v>
      </c>
      <c r="CZ1365">
        <f t="shared" si="979"/>
        <v>0</v>
      </c>
      <c r="DC1365" t="s">
        <v>3</v>
      </c>
      <c r="DD1365" t="s">
        <v>3</v>
      </c>
      <c r="DE1365" t="s">
        <v>3</v>
      </c>
      <c r="DF1365" t="s">
        <v>3</v>
      </c>
      <c r="DG1365" t="s">
        <v>3</v>
      </c>
      <c r="DH1365" t="s">
        <v>3</v>
      </c>
      <c r="DI1365" t="s">
        <v>3</v>
      </c>
      <c r="DJ1365" t="s">
        <v>3</v>
      </c>
      <c r="DK1365" t="s">
        <v>3</v>
      </c>
      <c r="DL1365" t="s">
        <v>3</v>
      </c>
      <c r="DM1365" t="s">
        <v>3</v>
      </c>
      <c r="DN1365">
        <v>0</v>
      </c>
      <c r="DO1365">
        <v>0</v>
      </c>
      <c r="DP1365">
        <v>1</v>
      </c>
      <c r="DQ1365">
        <v>1</v>
      </c>
      <c r="DU1365">
        <v>1007</v>
      </c>
      <c r="DV1365" t="s">
        <v>61</v>
      </c>
      <c r="DW1365" t="s">
        <v>61</v>
      </c>
      <c r="DX1365">
        <v>1</v>
      </c>
      <c r="DZ1365" t="s">
        <v>3</v>
      </c>
      <c r="EA1365" t="s">
        <v>3</v>
      </c>
      <c r="EB1365" t="s">
        <v>3</v>
      </c>
      <c r="EC1365" t="s">
        <v>3</v>
      </c>
      <c r="EE1365">
        <v>40700003</v>
      </c>
      <c r="EF1365">
        <v>200</v>
      </c>
      <c r="EG1365" t="s">
        <v>237</v>
      </c>
      <c r="EH1365">
        <v>0</v>
      </c>
      <c r="EI1365" t="s">
        <v>3</v>
      </c>
      <c r="EJ1365">
        <v>1</v>
      </c>
      <c r="EK1365">
        <v>1617</v>
      </c>
      <c r="EL1365" t="s">
        <v>238</v>
      </c>
      <c r="EM1365" t="s">
        <v>239</v>
      </c>
      <c r="EO1365" t="s">
        <v>3</v>
      </c>
      <c r="EQ1365">
        <v>1024</v>
      </c>
      <c r="ER1365">
        <v>735.27</v>
      </c>
      <c r="ES1365">
        <v>735.27</v>
      </c>
      <c r="ET1365">
        <v>0</v>
      </c>
      <c r="EU1365">
        <v>0</v>
      </c>
      <c r="EV1365">
        <v>0</v>
      </c>
      <c r="EW1365">
        <v>0</v>
      </c>
      <c r="EX1365">
        <v>0</v>
      </c>
      <c r="EY1365">
        <v>0</v>
      </c>
      <c r="FQ1365">
        <v>0</v>
      </c>
      <c r="FR1365">
        <v>0</v>
      </c>
      <c r="FS1365">
        <v>0</v>
      </c>
      <c r="FX1365">
        <v>0</v>
      </c>
      <c r="FY1365">
        <v>0</v>
      </c>
      <c r="GA1365" t="s">
        <v>3</v>
      </c>
      <c r="GD1365">
        <v>0</v>
      </c>
      <c r="GF1365">
        <v>2035194705</v>
      </c>
      <c r="GG1365">
        <v>2</v>
      </c>
      <c r="GH1365">
        <v>1</v>
      </c>
      <c r="GI1365">
        <v>2</v>
      </c>
      <c r="GJ1365">
        <v>0</v>
      </c>
      <c r="GK1365">
        <f>ROUND(R1365*(R12)/100,2)</f>
        <v>0</v>
      </c>
      <c r="GL1365">
        <f t="shared" si="980"/>
        <v>0</v>
      </c>
      <c r="GM1365">
        <f t="shared" si="981"/>
        <v>0</v>
      </c>
      <c r="GN1365">
        <f t="shared" si="982"/>
        <v>0</v>
      </c>
      <c r="GO1365">
        <f t="shared" si="983"/>
        <v>0</v>
      </c>
      <c r="GP1365">
        <f t="shared" si="984"/>
        <v>0</v>
      </c>
      <c r="GR1365">
        <v>0</v>
      </c>
      <c r="GS1365">
        <v>0</v>
      </c>
      <c r="GT1365">
        <v>0</v>
      </c>
      <c r="GU1365" t="s">
        <v>3</v>
      </c>
      <c r="GV1365">
        <f t="shared" ref="GV1365:GV1391" si="998">ROUND((GT1365),6)</f>
        <v>0</v>
      </c>
      <c r="GW1365">
        <v>1</v>
      </c>
      <c r="GX1365">
        <f t="shared" si="986"/>
        <v>0</v>
      </c>
      <c r="HA1365">
        <v>0</v>
      </c>
      <c r="HB1365">
        <v>0</v>
      </c>
      <c r="HC1365">
        <f t="shared" si="987"/>
        <v>0</v>
      </c>
      <c r="HE1365" t="s">
        <v>3</v>
      </c>
      <c r="HF1365" t="s">
        <v>3</v>
      </c>
      <c r="HM1365" t="s">
        <v>3</v>
      </c>
      <c r="HN1365" t="s">
        <v>3</v>
      </c>
      <c r="HO1365" t="s">
        <v>3</v>
      </c>
      <c r="HP1365" t="s">
        <v>3</v>
      </c>
      <c r="HQ1365" t="s">
        <v>3</v>
      </c>
      <c r="HS1365">
        <v>0</v>
      </c>
      <c r="IK1365">
        <v>0</v>
      </c>
    </row>
    <row r="1366" spans="1:245" x14ac:dyDescent="0.2">
      <c r="A1366">
        <v>17</v>
      </c>
      <c r="B1366">
        <v>1</v>
      </c>
      <c r="E1366" t="s">
        <v>3</v>
      </c>
      <c r="F1366" t="s">
        <v>671</v>
      </c>
      <c r="G1366" t="s">
        <v>672</v>
      </c>
      <c r="H1366" t="s">
        <v>431</v>
      </c>
      <c r="I1366">
        <v>0</v>
      </c>
      <c r="J1366">
        <v>0</v>
      </c>
      <c r="K1366">
        <v>0</v>
      </c>
      <c r="O1366">
        <f t="shared" si="956"/>
        <v>0</v>
      </c>
      <c r="P1366">
        <f t="shared" si="957"/>
        <v>0</v>
      </c>
      <c r="Q1366">
        <f t="shared" si="990"/>
        <v>0</v>
      </c>
      <c r="R1366">
        <f t="shared" si="958"/>
        <v>0</v>
      </c>
      <c r="S1366">
        <f t="shared" si="959"/>
        <v>0</v>
      </c>
      <c r="T1366">
        <f t="shared" si="960"/>
        <v>0</v>
      </c>
      <c r="U1366">
        <f t="shared" si="961"/>
        <v>0</v>
      </c>
      <c r="V1366">
        <f t="shared" si="962"/>
        <v>0</v>
      </c>
      <c r="W1366">
        <f t="shared" si="963"/>
        <v>0</v>
      </c>
      <c r="X1366">
        <f t="shared" si="964"/>
        <v>0</v>
      </c>
      <c r="Y1366">
        <f t="shared" si="965"/>
        <v>0</v>
      </c>
      <c r="AA1366">
        <v>-1</v>
      </c>
      <c r="AB1366">
        <f t="shared" si="966"/>
        <v>5.29</v>
      </c>
      <c r="AC1366">
        <f t="shared" si="991"/>
        <v>0.43</v>
      </c>
      <c r="AD1366">
        <f t="shared" si="992"/>
        <v>0.83</v>
      </c>
      <c r="AE1366">
        <f t="shared" si="993"/>
        <v>0.13</v>
      </c>
      <c r="AF1366">
        <f t="shared" si="994"/>
        <v>4.03</v>
      </c>
      <c r="AG1366">
        <f t="shared" si="968"/>
        <v>0</v>
      </c>
      <c r="AH1366">
        <f t="shared" si="995"/>
        <v>0.31</v>
      </c>
      <c r="AI1366">
        <f t="shared" si="996"/>
        <v>0</v>
      </c>
      <c r="AJ1366">
        <f t="shared" si="969"/>
        <v>0</v>
      </c>
      <c r="AK1366">
        <v>5.29</v>
      </c>
      <c r="AL1366">
        <v>0.43</v>
      </c>
      <c r="AM1366">
        <v>0.83</v>
      </c>
      <c r="AN1366">
        <v>0.13</v>
      </c>
      <c r="AO1366">
        <v>4.03</v>
      </c>
      <c r="AP1366">
        <v>0</v>
      </c>
      <c r="AQ1366">
        <v>0.31</v>
      </c>
      <c r="AR1366">
        <v>0</v>
      </c>
      <c r="AS1366">
        <v>0</v>
      </c>
      <c r="AT1366">
        <v>92</v>
      </c>
      <c r="AU1366">
        <v>43</v>
      </c>
      <c r="AV1366">
        <v>1.0469999999999999</v>
      </c>
      <c r="AW1366">
        <v>1</v>
      </c>
      <c r="AZ1366">
        <v>1</v>
      </c>
      <c r="BA1366">
        <v>47.82</v>
      </c>
      <c r="BB1366">
        <v>15.23</v>
      </c>
      <c r="BC1366">
        <v>7.26</v>
      </c>
      <c r="BD1366" t="s">
        <v>3</v>
      </c>
      <c r="BE1366" t="s">
        <v>3</v>
      </c>
      <c r="BF1366" t="s">
        <v>3</v>
      </c>
      <c r="BG1366" t="s">
        <v>3</v>
      </c>
      <c r="BH1366">
        <v>0</v>
      </c>
      <c r="BI1366">
        <v>2</v>
      </c>
      <c r="BJ1366" t="s">
        <v>673</v>
      </c>
      <c r="BM1366">
        <v>333</v>
      </c>
      <c r="BN1366">
        <v>0</v>
      </c>
      <c r="BO1366" t="s">
        <v>671</v>
      </c>
      <c r="BP1366">
        <v>1</v>
      </c>
      <c r="BQ1366">
        <v>40</v>
      </c>
      <c r="BR1366">
        <v>0</v>
      </c>
      <c r="BS1366">
        <v>47.82</v>
      </c>
      <c r="BT1366">
        <v>1</v>
      </c>
      <c r="BU1366">
        <v>1</v>
      </c>
      <c r="BV1366">
        <v>1</v>
      </c>
      <c r="BW1366">
        <v>1</v>
      </c>
      <c r="BX1366">
        <v>1</v>
      </c>
      <c r="BY1366" t="s">
        <v>3</v>
      </c>
      <c r="BZ1366">
        <v>92</v>
      </c>
      <c r="CA1366">
        <v>43</v>
      </c>
      <c r="CB1366" t="s">
        <v>3</v>
      </c>
      <c r="CE1366">
        <v>30</v>
      </c>
      <c r="CF1366">
        <v>0</v>
      </c>
      <c r="CG1366">
        <v>0</v>
      </c>
      <c r="CM1366">
        <v>0</v>
      </c>
      <c r="CN1366" t="s">
        <v>1018</v>
      </c>
      <c r="CO1366">
        <v>0</v>
      </c>
      <c r="CP1366">
        <f t="shared" si="970"/>
        <v>0</v>
      </c>
      <c r="CQ1366">
        <f t="shared" si="971"/>
        <v>3.12</v>
      </c>
      <c r="CR1366">
        <f t="shared" si="997"/>
        <v>13.25</v>
      </c>
      <c r="CS1366">
        <f t="shared" si="972"/>
        <v>6.69</v>
      </c>
      <c r="CT1366">
        <f t="shared" si="973"/>
        <v>201.8</v>
      </c>
      <c r="CU1366">
        <f t="shared" si="974"/>
        <v>0</v>
      </c>
      <c r="CV1366">
        <f t="shared" si="975"/>
        <v>0.32456999999999997</v>
      </c>
      <c r="CW1366">
        <f t="shared" si="976"/>
        <v>0</v>
      </c>
      <c r="CX1366">
        <f t="shared" si="977"/>
        <v>0</v>
      </c>
      <c r="CY1366">
        <f t="shared" si="978"/>
        <v>0</v>
      </c>
      <c r="CZ1366">
        <f t="shared" si="979"/>
        <v>0</v>
      </c>
      <c r="DC1366" t="s">
        <v>3</v>
      </c>
      <c r="DD1366" t="s">
        <v>3</v>
      </c>
      <c r="DE1366" t="s">
        <v>3</v>
      </c>
      <c r="DF1366" t="s">
        <v>3</v>
      </c>
      <c r="DG1366" t="s">
        <v>3</v>
      </c>
      <c r="DH1366" t="s">
        <v>3</v>
      </c>
      <c r="DI1366" t="s">
        <v>3</v>
      </c>
      <c r="DJ1366" t="s">
        <v>3</v>
      </c>
      <c r="DK1366" t="s">
        <v>3</v>
      </c>
      <c r="DL1366" t="s">
        <v>3</v>
      </c>
      <c r="DM1366" t="s">
        <v>3</v>
      </c>
      <c r="DN1366">
        <v>112</v>
      </c>
      <c r="DO1366">
        <v>70</v>
      </c>
      <c r="DP1366">
        <v>1.0469999999999999</v>
      </c>
      <c r="DQ1366">
        <v>1</v>
      </c>
      <c r="DU1366">
        <v>1013</v>
      </c>
      <c r="DV1366" t="s">
        <v>431</v>
      </c>
      <c r="DW1366" t="s">
        <v>431</v>
      </c>
      <c r="DX1366">
        <v>1</v>
      </c>
      <c r="DZ1366" t="s">
        <v>3</v>
      </c>
      <c r="EA1366" t="s">
        <v>3</v>
      </c>
      <c r="EB1366" t="s">
        <v>3</v>
      </c>
      <c r="EC1366" t="s">
        <v>3</v>
      </c>
      <c r="EE1366">
        <v>40698719</v>
      </c>
      <c r="EF1366">
        <v>40</v>
      </c>
      <c r="EG1366" t="s">
        <v>393</v>
      </c>
      <c r="EH1366">
        <v>0</v>
      </c>
      <c r="EI1366" t="s">
        <v>3</v>
      </c>
      <c r="EJ1366">
        <v>2</v>
      </c>
      <c r="EK1366">
        <v>333</v>
      </c>
      <c r="EL1366" t="s">
        <v>643</v>
      </c>
      <c r="EM1366" t="s">
        <v>644</v>
      </c>
      <c r="EO1366" t="s">
        <v>645</v>
      </c>
      <c r="EQ1366">
        <v>1024</v>
      </c>
      <c r="ER1366">
        <v>5.29</v>
      </c>
      <c r="ES1366">
        <v>0.43</v>
      </c>
      <c r="ET1366">
        <v>0.83</v>
      </c>
      <c r="EU1366">
        <v>0.13</v>
      </c>
      <c r="EV1366">
        <v>4.03</v>
      </c>
      <c r="EW1366">
        <v>0.31</v>
      </c>
      <c r="EX1366">
        <v>0</v>
      </c>
      <c r="EY1366">
        <v>0</v>
      </c>
      <c r="FQ1366">
        <v>0</v>
      </c>
      <c r="FR1366">
        <v>0</v>
      </c>
      <c r="FS1366">
        <v>0</v>
      </c>
      <c r="FX1366">
        <v>112</v>
      </c>
      <c r="FY1366">
        <v>70</v>
      </c>
      <c r="GA1366" t="s">
        <v>3</v>
      </c>
      <c r="GD1366">
        <v>0</v>
      </c>
      <c r="GF1366">
        <v>-31341560</v>
      </c>
      <c r="GG1366">
        <v>2</v>
      </c>
      <c r="GH1366">
        <v>1</v>
      </c>
      <c r="GI1366">
        <v>2</v>
      </c>
      <c r="GJ1366">
        <v>0</v>
      </c>
      <c r="GK1366">
        <f>ROUND(R1366*(R12)/100,2)</f>
        <v>0</v>
      </c>
      <c r="GL1366">
        <f t="shared" si="980"/>
        <v>0</v>
      </c>
      <c r="GM1366">
        <f t="shared" si="981"/>
        <v>0</v>
      </c>
      <c r="GN1366">
        <f t="shared" si="982"/>
        <v>0</v>
      </c>
      <c r="GO1366">
        <f t="shared" si="983"/>
        <v>0</v>
      </c>
      <c r="GP1366">
        <f t="shared" si="984"/>
        <v>0</v>
      </c>
      <c r="GR1366">
        <v>0</v>
      </c>
      <c r="GS1366">
        <v>0</v>
      </c>
      <c r="GT1366">
        <v>0</v>
      </c>
      <c r="GU1366" t="s">
        <v>3</v>
      </c>
      <c r="GV1366">
        <f t="shared" si="998"/>
        <v>0</v>
      </c>
      <c r="GW1366">
        <v>1</v>
      </c>
      <c r="GX1366">
        <f t="shared" si="986"/>
        <v>0</v>
      </c>
      <c r="HA1366">
        <v>0</v>
      </c>
      <c r="HB1366">
        <v>0</v>
      </c>
      <c r="HC1366">
        <f t="shared" si="987"/>
        <v>0</v>
      </c>
      <c r="HE1366" t="s">
        <v>3</v>
      </c>
      <c r="HF1366" t="s">
        <v>3</v>
      </c>
      <c r="HM1366" t="s">
        <v>3</v>
      </c>
      <c r="HN1366" t="s">
        <v>3</v>
      </c>
      <c r="HO1366" t="s">
        <v>3</v>
      </c>
      <c r="HP1366" t="s">
        <v>3</v>
      </c>
      <c r="HQ1366" t="s">
        <v>3</v>
      </c>
      <c r="HS1366">
        <v>0</v>
      </c>
      <c r="IK1366">
        <v>0</v>
      </c>
    </row>
    <row r="1367" spans="1:245" x14ac:dyDescent="0.2">
      <c r="A1367">
        <v>17</v>
      </c>
      <c r="B1367">
        <v>1</v>
      </c>
      <c r="E1367" t="s">
        <v>3</v>
      </c>
      <c r="F1367" t="s">
        <v>674</v>
      </c>
      <c r="G1367" t="s">
        <v>675</v>
      </c>
      <c r="H1367" t="s">
        <v>431</v>
      </c>
      <c r="I1367">
        <v>0</v>
      </c>
      <c r="J1367">
        <v>0</v>
      </c>
      <c r="K1367">
        <v>0</v>
      </c>
      <c r="O1367">
        <f t="shared" si="956"/>
        <v>0</v>
      </c>
      <c r="P1367">
        <f t="shared" si="957"/>
        <v>0</v>
      </c>
      <c r="Q1367">
        <f t="shared" si="990"/>
        <v>0</v>
      </c>
      <c r="R1367">
        <f t="shared" si="958"/>
        <v>0</v>
      </c>
      <c r="S1367">
        <f t="shared" si="959"/>
        <v>0</v>
      </c>
      <c r="T1367">
        <f t="shared" si="960"/>
        <v>0</v>
      </c>
      <c r="U1367">
        <f t="shared" si="961"/>
        <v>0</v>
      </c>
      <c r="V1367">
        <f t="shared" si="962"/>
        <v>0</v>
      </c>
      <c r="W1367">
        <f t="shared" si="963"/>
        <v>0</v>
      </c>
      <c r="X1367">
        <f t="shared" si="964"/>
        <v>0</v>
      </c>
      <c r="Y1367">
        <f t="shared" si="965"/>
        <v>0</v>
      </c>
      <c r="AA1367">
        <v>-1</v>
      </c>
      <c r="AB1367">
        <f t="shared" si="966"/>
        <v>13.76</v>
      </c>
      <c r="AC1367">
        <f t="shared" si="991"/>
        <v>0.76</v>
      </c>
      <c r="AD1367">
        <f t="shared" si="992"/>
        <v>0.52</v>
      </c>
      <c r="AE1367">
        <f t="shared" si="993"/>
        <v>0.12</v>
      </c>
      <c r="AF1367">
        <f t="shared" si="994"/>
        <v>12.48</v>
      </c>
      <c r="AG1367">
        <f t="shared" si="968"/>
        <v>0</v>
      </c>
      <c r="AH1367">
        <f t="shared" si="995"/>
        <v>0.96</v>
      </c>
      <c r="AI1367">
        <f t="shared" si="996"/>
        <v>0</v>
      </c>
      <c r="AJ1367">
        <f t="shared" si="969"/>
        <v>0</v>
      </c>
      <c r="AK1367">
        <v>13.76</v>
      </c>
      <c r="AL1367">
        <v>0.76</v>
      </c>
      <c r="AM1367">
        <v>0.52</v>
      </c>
      <c r="AN1367">
        <v>0.12</v>
      </c>
      <c r="AO1367">
        <v>12.48</v>
      </c>
      <c r="AP1367">
        <v>0</v>
      </c>
      <c r="AQ1367">
        <v>0.96</v>
      </c>
      <c r="AR1367">
        <v>0</v>
      </c>
      <c r="AS1367">
        <v>0</v>
      </c>
      <c r="AT1367">
        <v>92</v>
      </c>
      <c r="AU1367">
        <v>43</v>
      </c>
      <c r="AV1367">
        <v>1.087</v>
      </c>
      <c r="AW1367">
        <v>1</v>
      </c>
      <c r="AZ1367">
        <v>1</v>
      </c>
      <c r="BA1367">
        <v>47.82</v>
      </c>
      <c r="BB1367">
        <v>18.649999999999999</v>
      </c>
      <c r="BC1367">
        <v>9.8800000000000008</v>
      </c>
      <c r="BD1367" t="s">
        <v>3</v>
      </c>
      <c r="BE1367" t="s">
        <v>3</v>
      </c>
      <c r="BF1367" t="s">
        <v>3</v>
      </c>
      <c r="BG1367" t="s">
        <v>3</v>
      </c>
      <c r="BH1367">
        <v>0</v>
      </c>
      <c r="BI1367">
        <v>2</v>
      </c>
      <c r="BJ1367" t="s">
        <v>676</v>
      </c>
      <c r="BM1367">
        <v>329</v>
      </c>
      <c r="BN1367">
        <v>0</v>
      </c>
      <c r="BO1367" t="s">
        <v>674</v>
      </c>
      <c r="BP1367">
        <v>1</v>
      </c>
      <c r="BQ1367">
        <v>40</v>
      </c>
      <c r="BR1367">
        <v>0</v>
      </c>
      <c r="BS1367">
        <v>47.82</v>
      </c>
      <c r="BT1367">
        <v>1</v>
      </c>
      <c r="BU1367">
        <v>1</v>
      </c>
      <c r="BV1367">
        <v>1</v>
      </c>
      <c r="BW1367">
        <v>1</v>
      </c>
      <c r="BX1367">
        <v>1</v>
      </c>
      <c r="BY1367" t="s">
        <v>3</v>
      </c>
      <c r="BZ1367">
        <v>92</v>
      </c>
      <c r="CA1367">
        <v>43</v>
      </c>
      <c r="CB1367" t="s">
        <v>3</v>
      </c>
      <c r="CE1367">
        <v>30</v>
      </c>
      <c r="CF1367">
        <v>0</v>
      </c>
      <c r="CG1367">
        <v>0</v>
      </c>
      <c r="CM1367">
        <v>0</v>
      </c>
      <c r="CN1367" t="s">
        <v>1018</v>
      </c>
      <c r="CO1367">
        <v>0</v>
      </c>
      <c r="CP1367">
        <f t="shared" si="970"/>
        <v>0</v>
      </c>
      <c r="CQ1367">
        <f t="shared" si="971"/>
        <v>7.51</v>
      </c>
      <c r="CR1367">
        <f t="shared" si="997"/>
        <v>10.63</v>
      </c>
      <c r="CS1367">
        <f t="shared" si="972"/>
        <v>6.22</v>
      </c>
      <c r="CT1367">
        <f t="shared" si="973"/>
        <v>648.91999999999996</v>
      </c>
      <c r="CU1367">
        <f t="shared" si="974"/>
        <v>0</v>
      </c>
      <c r="CV1367">
        <f t="shared" si="975"/>
        <v>1.04352</v>
      </c>
      <c r="CW1367">
        <f t="shared" si="976"/>
        <v>0</v>
      </c>
      <c r="CX1367">
        <f t="shared" si="977"/>
        <v>0</v>
      </c>
      <c r="CY1367">
        <f t="shared" si="978"/>
        <v>0</v>
      </c>
      <c r="CZ1367">
        <f t="shared" si="979"/>
        <v>0</v>
      </c>
      <c r="DC1367" t="s">
        <v>3</v>
      </c>
      <c r="DD1367" t="s">
        <v>3</v>
      </c>
      <c r="DE1367" t="s">
        <v>3</v>
      </c>
      <c r="DF1367" t="s">
        <v>3</v>
      </c>
      <c r="DG1367" t="s">
        <v>3</v>
      </c>
      <c r="DH1367" t="s">
        <v>3</v>
      </c>
      <c r="DI1367" t="s">
        <v>3</v>
      </c>
      <c r="DJ1367" t="s">
        <v>3</v>
      </c>
      <c r="DK1367" t="s">
        <v>3</v>
      </c>
      <c r="DL1367" t="s">
        <v>3</v>
      </c>
      <c r="DM1367" t="s">
        <v>3</v>
      </c>
      <c r="DN1367">
        <v>112</v>
      </c>
      <c r="DO1367">
        <v>70</v>
      </c>
      <c r="DP1367">
        <v>1.087</v>
      </c>
      <c r="DQ1367">
        <v>1</v>
      </c>
      <c r="DU1367">
        <v>1013</v>
      </c>
      <c r="DV1367" t="s">
        <v>431</v>
      </c>
      <c r="DW1367" t="s">
        <v>431</v>
      </c>
      <c r="DX1367">
        <v>1</v>
      </c>
      <c r="DZ1367" t="s">
        <v>3</v>
      </c>
      <c r="EA1367" t="s">
        <v>3</v>
      </c>
      <c r="EB1367" t="s">
        <v>3</v>
      </c>
      <c r="EC1367" t="s">
        <v>3</v>
      </c>
      <c r="EE1367">
        <v>40698715</v>
      </c>
      <c r="EF1367">
        <v>40</v>
      </c>
      <c r="EG1367" t="s">
        <v>393</v>
      </c>
      <c r="EH1367">
        <v>0</v>
      </c>
      <c r="EI1367" t="s">
        <v>3</v>
      </c>
      <c r="EJ1367">
        <v>2</v>
      </c>
      <c r="EK1367">
        <v>329</v>
      </c>
      <c r="EL1367" t="s">
        <v>677</v>
      </c>
      <c r="EM1367" t="s">
        <v>678</v>
      </c>
      <c r="EO1367" t="s">
        <v>645</v>
      </c>
      <c r="EQ1367">
        <v>1024</v>
      </c>
      <c r="ER1367">
        <v>13.76</v>
      </c>
      <c r="ES1367">
        <v>0.76</v>
      </c>
      <c r="ET1367">
        <v>0.52</v>
      </c>
      <c r="EU1367">
        <v>0.12</v>
      </c>
      <c r="EV1367">
        <v>12.48</v>
      </c>
      <c r="EW1367">
        <v>0.96</v>
      </c>
      <c r="EX1367">
        <v>0</v>
      </c>
      <c r="EY1367">
        <v>0</v>
      </c>
      <c r="FQ1367">
        <v>0</v>
      </c>
      <c r="FR1367">
        <v>0</v>
      </c>
      <c r="FS1367">
        <v>0</v>
      </c>
      <c r="FX1367">
        <v>112</v>
      </c>
      <c r="FY1367">
        <v>70</v>
      </c>
      <c r="GA1367" t="s">
        <v>3</v>
      </c>
      <c r="GD1367">
        <v>0</v>
      </c>
      <c r="GF1367">
        <v>-302520766</v>
      </c>
      <c r="GG1367">
        <v>2</v>
      </c>
      <c r="GH1367">
        <v>1</v>
      </c>
      <c r="GI1367">
        <v>2</v>
      </c>
      <c r="GJ1367">
        <v>0</v>
      </c>
      <c r="GK1367">
        <f>ROUND(R1367*(R12)/100,2)</f>
        <v>0</v>
      </c>
      <c r="GL1367">
        <f t="shared" si="980"/>
        <v>0</v>
      </c>
      <c r="GM1367">
        <f t="shared" si="981"/>
        <v>0</v>
      </c>
      <c r="GN1367">
        <f t="shared" si="982"/>
        <v>0</v>
      </c>
      <c r="GO1367">
        <f t="shared" si="983"/>
        <v>0</v>
      </c>
      <c r="GP1367">
        <f t="shared" si="984"/>
        <v>0</v>
      </c>
      <c r="GR1367">
        <v>0</v>
      </c>
      <c r="GS1367">
        <v>0</v>
      </c>
      <c r="GT1367">
        <v>0</v>
      </c>
      <c r="GU1367" t="s">
        <v>3</v>
      </c>
      <c r="GV1367">
        <f t="shared" si="998"/>
        <v>0</v>
      </c>
      <c r="GW1367">
        <v>1</v>
      </c>
      <c r="GX1367">
        <f t="shared" si="986"/>
        <v>0</v>
      </c>
      <c r="HA1367">
        <v>0</v>
      </c>
      <c r="HB1367">
        <v>0</v>
      </c>
      <c r="HC1367">
        <f t="shared" si="987"/>
        <v>0</v>
      </c>
      <c r="HE1367" t="s">
        <v>3</v>
      </c>
      <c r="HF1367" t="s">
        <v>3</v>
      </c>
      <c r="HM1367" t="s">
        <v>3</v>
      </c>
      <c r="HN1367" t="s">
        <v>3</v>
      </c>
      <c r="HO1367" t="s">
        <v>3</v>
      </c>
      <c r="HP1367" t="s">
        <v>3</v>
      </c>
      <c r="HQ1367" t="s">
        <v>3</v>
      </c>
      <c r="HS1367">
        <v>0</v>
      </c>
      <c r="IK1367">
        <v>0</v>
      </c>
    </row>
    <row r="1368" spans="1:245" x14ac:dyDescent="0.2">
      <c r="A1368">
        <v>17</v>
      </c>
      <c r="B1368">
        <v>1</v>
      </c>
      <c r="E1368" t="s">
        <v>3</v>
      </c>
      <c r="F1368" t="s">
        <v>679</v>
      </c>
      <c r="G1368" t="s">
        <v>680</v>
      </c>
      <c r="H1368" t="s">
        <v>431</v>
      </c>
      <c r="I1368">
        <v>0</v>
      </c>
      <c r="J1368">
        <v>0</v>
      </c>
      <c r="K1368">
        <v>0</v>
      </c>
      <c r="O1368">
        <f t="shared" si="956"/>
        <v>0</v>
      </c>
      <c r="P1368">
        <f t="shared" si="957"/>
        <v>0</v>
      </c>
      <c r="Q1368">
        <f t="shared" si="990"/>
        <v>0</v>
      </c>
      <c r="R1368">
        <f t="shared" si="958"/>
        <v>0</v>
      </c>
      <c r="S1368">
        <f t="shared" si="959"/>
        <v>0</v>
      </c>
      <c r="T1368">
        <f t="shared" si="960"/>
        <v>0</v>
      </c>
      <c r="U1368">
        <f t="shared" si="961"/>
        <v>0</v>
      </c>
      <c r="V1368">
        <f t="shared" si="962"/>
        <v>0</v>
      </c>
      <c r="W1368">
        <f t="shared" si="963"/>
        <v>0</v>
      </c>
      <c r="X1368">
        <f t="shared" si="964"/>
        <v>0</v>
      </c>
      <c r="Y1368">
        <f t="shared" si="965"/>
        <v>0</v>
      </c>
      <c r="AA1368">
        <v>-1</v>
      </c>
      <c r="AB1368">
        <f t="shared" si="966"/>
        <v>29.17</v>
      </c>
      <c r="AC1368">
        <f t="shared" si="991"/>
        <v>15.92</v>
      </c>
      <c r="AD1368">
        <f t="shared" si="992"/>
        <v>4.16</v>
      </c>
      <c r="AE1368">
        <f t="shared" si="993"/>
        <v>0.63</v>
      </c>
      <c r="AF1368">
        <f t="shared" si="994"/>
        <v>9.09</v>
      </c>
      <c r="AG1368">
        <f t="shared" si="968"/>
        <v>0</v>
      </c>
      <c r="AH1368">
        <f t="shared" si="995"/>
        <v>0.72</v>
      </c>
      <c r="AI1368">
        <f t="shared" si="996"/>
        <v>0</v>
      </c>
      <c r="AJ1368">
        <f t="shared" si="969"/>
        <v>0</v>
      </c>
      <c r="AK1368">
        <v>29.17</v>
      </c>
      <c r="AL1368">
        <v>15.92</v>
      </c>
      <c r="AM1368">
        <v>4.16</v>
      </c>
      <c r="AN1368">
        <v>0.63</v>
      </c>
      <c r="AO1368">
        <v>9.09</v>
      </c>
      <c r="AP1368">
        <v>0</v>
      </c>
      <c r="AQ1368">
        <v>0.72</v>
      </c>
      <c r="AR1368">
        <v>0</v>
      </c>
      <c r="AS1368">
        <v>0</v>
      </c>
      <c r="AT1368">
        <v>92</v>
      </c>
      <c r="AU1368">
        <v>43</v>
      </c>
      <c r="AV1368">
        <v>1.0469999999999999</v>
      </c>
      <c r="AW1368">
        <v>1</v>
      </c>
      <c r="AZ1368">
        <v>1</v>
      </c>
      <c r="BA1368">
        <v>47.82</v>
      </c>
      <c r="BB1368">
        <v>15.19</v>
      </c>
      <c r="BC1368">
        <v>8.1999999999999993</v>
      </c>
      <c r="BD1368" t="s">
        <v>3</v>
      </c>
      <c r="BE1368" t="s">
        <v>3</v>
      </c>
      <c r="BF1368" t="s">
        <v>3</v>
      </c>
      <c r="BG1368" t="s">
        <v>3</v>
      </c>
      <c r="BH1368">
        <v>0</v>
      </c>
      <c r="BI1368">
        <v>2</v>
      </c>
      <c r="BJ1368" t="s">
        <v>681</v>
      </c>
      <c r="BM1368">
        <v>317</v>
      </c>
      <c r="BN1368">
        <v>0</v>
      </c>
      <c r="BO1368" t="s">
        <v>679</v>
      </c>
      <c r="BP1368">
        <v>1</v>
      </c>
      <c r="BQ1368">
        <v>40</v>
      </c>
      <c r="BR1368">
        <v>0</v>
      </c>
      <c r="BS1368">
        <v>47.82</v>
      </c>
      <c r="BT1368">
        <v>1</v>
      </c>
      <c r="BU1368">
        <v>1</v>
      </c>
      <c r="BV1368">
        <v>1</v>
      </c>
      <c r="BW1368">
        <v>1</v>
      </c>
      <c r="BX1368">
        <v>1</v>
      </c>
      <c r="BY1368" t="s">
        <v>3</v>
      </c>
      <c r="BZ1368">
        <v>92</v>
      </c>
      <c r="CA1368">
        <v>43</v>
      </c>
      <c r="CB1368" t="s">
        <v>3</v>
      </c>
      <c r="CE1368">
        <v>30</v>
      </c>
      <c r="CF1368">
        <v>0</v>
      </c>
      <c r="CG1368">
        <v>0</v>
      </c>
      <c r="CM1368">
        <v>0</v>
      </c>
      <c r="CN1368" t="s">
        <v>1018</v>
      </c>
      <c r="CO1368">
        <v>0</v>
      </c>
      <c r="CP1368">
        <f t="shared" si="970"/>
        <v>0</v>
      </c>
      <c r="CQ1368">
        <f t="shared" si="971"/>
        <v>130.54</v>
      </c>
      <c r="CR1368">
        <f t="shared" si="997"/>
        <v>66.23</v>
      </c>
      <c r="CS1368">
        <f t="shared" si="972"/>
        <v>31.56</v>
      </c>
      <c r="CT1368">
        <f t="shared" si="973"/>
        <v>455.25</v>
      </c>
      <c r="CU1368">
        <f t="shared" si="974"/>
        <v>0</v>
      </c>
      <c r="CV1368">
        <f t="shared" si="975"/>
        <v>0.75383999999999995</v>
      </c>
      <c r="CW1368">
        <f t="shared" si="976"/>
        <v>0</v>
      </c>
      <c r="CX1368">
        <f t="shared" si="977"/>
        <v>0</v>
      </c>
      <c r="CY1368">
        <f t="shared" si="978"/>
        <v>0</v>
      </c>
      <c r="CZ1368">
        <f t="shared" si="979"/>
        <v>0</v>
      </c>
      <c r="DC1368" t="s">
        <v>3</v>
      </c>
      <c r="DD1368" t="s">
        <v>3</v>
      </c>
      <c r="DE1368" t="s">
        <v>3</v>
      </c>
      <c r="DF1368" t="s">
        <v>3</v>
      </c>
      <c r="DG1368" t="s">
        <v>3</v>
      </c>
      <c r="DH1368" t="s">
        <v>3</v>
      </c>
      <c r="DI1368" t="s">
        <v>3</v>
      </c>
      <c r="DJ1368" t="s">
        <v>3</v>
      </c>
      <c r="DK1368" t="s">
        <v>3</v>
      </c>
      <c r="DL1368" t="s">
        <v>3</v>
      </c>
      <c r="DM1368" t="s">
        <v>3</v>
      </c>
      <c r="DN1368">
        <v>112</v>
      </c>
      <c r="DO1368">
        <v>70</v>
      </c>
      <c r="DP1368">
        <v>1.0469999999999999</v>
      </c>
      <c r="DQ1368">
        <v>1</v>
      </c>
      <c r="DU1368">
        <v>1013</v>
      </c>
      <c r="DV1368" t="s">
        <v>431</v>
      </c>
      <c r="DW1368" t="s">
        <v>431</v>
      </c>
      <c r="DX1368">
        <v>1</v>
      </c>
      <c r="DZ1368" t="s">
        <v>3</v>
      </c>
      <c r="EA1368" t="s">
        <v>3</v>
      </c>
      <c r="EB1368" t="s">
        <v>3</v>
      </c>
      <c r="EC1368" t="s">
        <v>3</v>
      </c>
      <c r="EE1368">
        <v>40698703</v>
      </c>
      <c r="EF1368">
        <v>40</v>
      </c>
      <c r="EG1368" t="s">
        <v>393</v>
      </c>
      <c r="EH1368">
        <v>0</v>
      </c>
      <c r="EI1368" t="s">
        <v>3</v>
      </c>
      <c r="EJ1368">
        <v>2</v>
      </c>
      <c r="EK1368">
        <v>317</v>
      </c>
      <c r="EL1368" t="s">
        <v>682</v>
      </c>
      <c r="EM1368" t="s">
        <v>683</v>
      </c>
      <c r="EO1368" t="s">
        <v>645</v>
      </c>
      <c r="EQ1368">
        <v>1024</v>
      </c>
      <c r="ER1368">
        <v>29.17</v>
      </c>
      <c r="ES1368">
        <v>15.92</v>
      </c>
      <c r="ET1368">
        <v>4.16</v>
      </c>
      <c r="EU1368">
        <v>0.63</v>
      </c>
      <c r="EV1368">
        <v>9.09</v>
      </c>
      <c r="EW1368">
        <v>0.72</v>
      </c>
      <c r="EX1368">
        <v>0</v>
      </c>
      <c r="EY1368">
        <v>0</v>
      </c>
      <c r="FQ1368">
        <v>0</v>
      </c>
      <c r="FR1368">
        <v>0</v>
      </c>
      <c r="FS1368">
        <v>0</v>
      </c>
      <c r="FX1368">
        <v>112</v>
      </c>
      <c r="FY1368">
        <v>70</v>
      </c>
      <c r="GA1368" t="s">
        <v>3</v>
      </c>
      <c r="GD1368">
        <v>0</v>
      </c>
      <c r="GF1368">
        <v>1322432554</v>
      </c>
      <c r="GG1368">
        <v>2</v>
      </c>
      <c r="GH1368">
        <v>1</v>
      </c>
      <c r="GI1368">
        <v>2</v>
      </c>
      <c r="GJ1368">
        <v>0</v>
      </c>
      <c r="GK1368">
        <f>ROUND(R1368*(R12)/100,2)</f>
        <v>0</v>
      </c>
      <c r="GL1368">
        <f t="shared" si="980"/>
        <v>0</v>
      </c>
      <c r="GM1368">
        <f t="shared" si="981"/>
        <v>0</v>
      </c>
      <c r="GN1368">
        <f t="shared" si="982"/>
        <v>0</v>
      </c>
      <c r="GO1368">
        <f t="shared" si="983"/>
        <v>0</v>
      </c>
      <c r="GP1368">
        <f t="shared" si="984"/>
        <v>0</v>
      </c>
      <c r="GR1368">
        <v>0</v>
      </c>
      <c r="GS1368">
        <v>0</v>
      </c>
      <c r="GT1368">
        <v>0</v>
      </c>
      <c r="GU1368" t="s">
        <v>3</v>
      </c>
      <c r="GV1368">
        <f t="shared" si="998"/>
        <v>0</v>
      </c>
      <c r="GW1368">
        <v>1</v>
      </c>
      <c r="GX1368">
        <f t="shared" si="986"/>
        <v>0</v>
      </c>
      <c r="HA1368">
        <v>0</v>
      </c>
      <c r="HB1368">
        <v>0</v>
      </c>
      <c r="HC1368">
        <f t="shared" si="987"/>
        <v>0</v>
      </c>
      <c r="HE1368" t="s">
        <v>3</v>
      </c>
      <c r="HF1368" t="s">
        <v>3</v>
      </c>
      <c r="HM1368" t="s">
        <v>3</v>
      </c>
      <c r="HN1368" t="s">
        <v>3</v>
      </c>
      <c r="HO1368" t="s">
        <v>3</v>
      </c>
      <c r="HP1368" t="s">
        <v>3</v>
      </c>
      <c r="HQ1368" t="s">
        <v>3</v>
      </c>
      <c r="HS1368">
        <v>0</v>
      </c>
      <c r="IK1368">
        <v>0</v>
      </c>
    </row>
    <row r="1369" spans="1:245" x14ac:dyDescent="0.2">
      <c r="A1369">
        <v>17</v>
      </c>
      <c r="B1369">
        <v>1</v>
      </c>
      <c r="E1369" t="s">
        <v>3</v>
      </c>
      <c r="F1369" t="s">
        <v>684</v>
      </c>
      <c r="G1369" t="s">
        <v>685</v>
      </c>
      <c r="H1369" t="s">
        <v>431</v>
      </c>
      <c r="I1369">
        <v>0</v>
      </c>
      <c r="J1369">
        <v>0</v>
      </c>
      <c r="K1369">
        <v>0</v>
      </c>
      <c r="O1369">
        <f t="shared" si="956"/>
        <v>0</v>
      </c>
      <c r="P1369">
        <f t="shared" si="957"/>
        <v>0</v>
      </c>
      <c r="Q1369">
        <f t="shared" si="990"/>
        <v>0</v>
      </c>
      <c r="R1369">
        <f t="shared" si="958"/>
        <v>0</v>
      </c>
      <c r="S1369">
        <f t="shared" si="959"/>
        <v>0</v>
      </c>
      <c r="T1369">
        <f t="shared" si="960"/>
        <v>0</v>
      </c>
      <c r="U1369">
        <f t="shared" si="961"/>
        <v>0</v>
      </c>
      <c r="V1369">
        <f t="shared" si="962"/>
        <v>0</v>
      </c>
      <c r="W1369">
        <f t="shared" si="963"/>
        <v>0</v>
      </c>
      <c r="X1369">
        <f t="shared" si="964"/>
        <v>0</v>
      </c>
      <c r="Y1369">
        <f t="shared" si="965"/>
        <v>0</v>
      </c>
      <c r="AA1369">
        <v>-1</v>
      </c>
      <c r="AB1369">
        <f t="shared" si="966"/>
        <v>42.76</v>
      </c>
      <c r="AC1369">
        <f t="shared" si="991"/>
        <v>25.27</v>
      </c>
      <c r="AD1369">
        <f t="shared" si="992"/>
        <v>0.79</v>
      </c>
      <c r="AE1369">
        <f t="shared" si="993"/>
        <v>0</v>
      </c>
      <c r="AF1369">
        <f t="shared" si="994"/>
        <v>16.7</v>
      </c>
      <c r="AG1369">
        <f t="shared" si="968"/>
        <v>0</v>
      </c>
      <c r="AH1369">
        <f t="shared" si="995"/>
        <v>1.34</v>
      </c>
      <c r="AI1369">
        <f t="shared" si="996"/>
        <v>0</v>
      </c>
      <c r="AJ1369">
        <f t="shared" si="969"/>
        <v>0</v>
      </c>
      <c r="AK1369">
        <v>42.76</v>
      </c>
      <c r="AL1369">
        <v>25.27</v>
      </c>
      <c r="AM1369">
        <v>0.79</v>
      </c>
      <c r="AN1369">
        <v>0</v>
      </c>
      <c r="AO1369">
        <v>16.7</v>
      </c>
      <c r="AP1369">
        <v>0</v>
      </c>
      <c r="AQ1369">
        <v>1.34</v>
      </c>
      <c r="AR1369">
        <v>0</v>
      </c>
      <c r="AS1369">
        <v>0</v>
      </c>
      <c r="AT1369">
        <v>92</v>
      </c>
      <c r="AU1369">
        <v>43</v>
      </c>
      <c r="AV1369">
        <v>1.0469999999999999</v>
      </c>
      <c r="AW1369">
        <v>1</v>
      </c>
      <c r="AZ1369">
        <v>1</v>
      </c>
      <c r="BA1369">
        <v>47.82</v>
      </c>
      <c r="BB1369">
        <v>11.53</v>
      </c>
      <c r="BC1369">
        <v>6.34</v>
      </c>
      <c r="BD1369" t="s">
        <v>3</v>
      </c>
      <c r="BE1369" t="s">
        <v>3</v>
      </c>
      <c r="BF1369" t="s">
        <v>3</v>
      </c>
      <c r="BG1369" t="s">
        <v>3</v>
      </c>
      <c r="BH1369">
        <v>0</v>
      </c>
      <c r="BI1369">
        <v>2</v>
      </c>
      <c r="BJ1369" t="s">
        <v>686</v>
      </c>
      <c r="BM1369">
        <v>333</v>
      </c>
      <c r="BN1369">
        <v>0</v>
      </c>
      <c r="BO1369" t="s">
        <v>684</v>
      </c>
      <c r="BP1369">
        <v>1</v>
      </c>
      <c r="BQ1369">
        <v>40</v>
      </c>
      <c r="BR1369">
        <v>0</v>
      </c>
      <c r="BS1369">
        <v>47.82</v>
      </c>
      <c r="BT1369">
        <v>1</v>
      </c>
      <c r="BU1369">
        <v>1</v>
      </c>
      <c r="BV1369">
        <v>1</v>
      </c>
      <c r="BW1369">
        <v>1</v>
      </c>
      <c r="BX1369">
        <v>1</v>
      </c>
      <c r="BY1369" t="s">
        <v>3</v>
      </c>
      <c r="BZ1369">
        <v>92</v>
      </c>
      <c r="CA1369">
        <v>43</v>
      </c>
      <c r="CB1369" t="s">
        <v>3</v>
      </c>
      <c r="CE1369">
        <v>30</v>
      </c>
      <c r="CF1369">
        <v>0</v>
      </c>
      <c r="CG1369">
        <v>0</v>
      </c>
      <c r="CM1369">
        <v>0</v>
      </c>
      <c r="CN1369" t="s">
        <v>1018</v>
      </c>
      <c r="CO1369">
        <v>0</v>
      </c>
      <c r="CP1369">
        <f t="shared" si="970"/>
        <v>0</v>
      </c>
      <c r="CQ1369">
        <f t="shared" si="971"/>
        <v>160.21</v>
      </c>
      <c r="CR1369">
        <f t="shared" si="997"/>
        <v>9.57</v>
      </c>
      <c r="CS1369">
        <f t="shared" si="972"/>
        <v>0</v>
      </c>
      <c r="CT1369">
        <f t="shared" si="973"/>
        <v>835.89</v>
      </c>
      <c r="CU1369">
        <f t="shared" si="974"/>
        <v>0</v>
      </c>
      <c r="CV1369">
        <f t="shared" si="975"/>
        <v>1.4029799999999999</v>
      </c>
      <c r="CW1369">
        <f t="shared" si="976"/>
        <v>0</v>
      </c>
      <c r="CX1369">
        <f t="shared" si="977"/>
        <v>0</v>
      </c>
      <c r="CY1369">
        <f t="shared" si="978"/>
        <v>0</v>
      </c>
      <c r="CZ1369">
        <f t="shared" si="979"/>
        <v>0</v>
      </c>
      <c r="DC1369" t="s">
        <v>3</v>
      </c>
      <c r="DD1369" t="s">
        <v>3</v>
      </c>
      <c r="DE1369" t="s">
        <v>3</v>
      </c>
      <c r="DF1369" t="s">
        <v>3</v>
      </c>
      <c r="DG1369" t="s">
        <v>3</v>
      </c>
      <c r="DH1369" t="s">
        <v>3</v>
      </c>
      <c r="DI1369" t="s">
        <v>3</v>
      </c>
      <c r="DJ1369" t="s">
        <v>3</v>
      </c>
      <c r="DK1369" t="s">
        <v>3</v>
      </c>
      <c r="DL1369" t="s">
        <v>3</v>
      </c>
      <c r="DM1369" t="s">
        <v>3</v>
      </c>
      <c r="DN1369">
        <v>112</v>
      </c>
      <c r="DO1369">
        <v>70</v>
      </c>
      <c r="DP1369">
        <v>1.0469999999999999</v>
      </c>
      <c r="DQ1369">
        <v>1</v>
      </c>
      <c r="DU1369">
        <v>1013</v>
      </c>
      <c r="DV1369" t="s">
        <v>431</v>
      </c>
      <c r="DW1369" t="s">
        <v>431</v>
      </c>
      <c r="DX1369">
        <v>1</v>
      </c>
      <c r="DZ1369" t="s">
        <v>3</v>
      </c>
      <c r="EA1369" t="s">
        <v>3</v>
      </c>
      <c r="EB1369" t="s">
        <v>3</v>
      </c>
      <c r="EC1369" t="s">
        <v>3</v>
      </c>
      <c r="EE1369">
        <v>40698719</v>
      </c>
      <c r="EF1369">
        <v>40</v>
      </c>
      <c r="EG1369" t="s">
        <v>393</v>
      </c>
      <c r="EH1369">
        <v>0</v>
      </c>
      <c r="EI1369" t="s">
        <v>3</v>
      </c>
      <c r="EJ1369">
        <v>2</v>
      </c>
      <c r="EK1369">
        <v>333</v>
      </c>
      <c r="EL1369" t="s">
        <v>643</v>
      </c>
      <c r="EM1369" t="s">
        <v>644</v>
      </c>
      <c r="EO1369" t="s">
        <v>645</v>
      </c>
      <c r="EQ1369">
        <v>1024</v>
      </c>
      <c r="ER1369">
        <v>42.76</v>
      </c>
      <c r="ES1369">
        <v>25.27</v>
      </c>
      <c r="ET1369">
        <v>0.79</v>
      </c>
      <c r="EU1369">
        <v>0</v>
      </c>
      <c r="EV1369">
        <v>16.7</v>
      </c>
      <c r="EW1369">
        <v>1.34</v>
      </c>
      <c r="EX1369">
        <v>0</v>
      </c>
      <c r="EY1369">
        <v>0</v>
      </c>
      <c r="FQ1369">
        <v>0</v>
      </c>
      <c r="FR1369">
        <v>0</v>
      </c>
      <c r="FS1369">
        <v>0</v>
      </c>
      <c r="FX1369">
        <v>112</v>
      </c>
      <c r="FY1369">
        <v>70</v>
      </c>
      <c r="GA1369" t="s">
        <v>3</v>
      </c>
      <c r="GD1369">
        <v>0</v>
      </c>
      <c r="GF1369">
        <v>1296312545</v>
      </c>
      <c r="GG1369">
        <v>2</v>
      </c>
      <c r="GH1369">
        <v>1</v>
      </c>
      <c r="GI1369">
        <v>2</v>
      </c>
      <c r="GJ1369">
        <v>0</v>
      </c>
      <c r="GK1369">
        <f>ROUND(R1369*(R12)/100,2)</f>
        <v>0</v>
      </c>
      <c r="GL1369">
        <f t="shared" si="980"/>
        <v>0</v>
      </c>
      <c r="GM1369">
        <f t="shared" si="981"/>
        <v>0</v>
      </c>
      <c r="GN1369">
        <f t="shared" si="982"/>
        <v>0</v>
      </c>
      <c r="GO1369">
        <f t="shared" si="983"/>
        <v>0</v>
      </c>
      <c r="GP1369">
        <f t="shared" si="984"/>
        <v>0</v>
      </c>
      <c r="GR1369">
        <v>0</v>
      </c>
      <c r="GS1369">
        <v>0</v>
      </c>
      <c r="GT1369">
        <v>0</v>
      </c>
      <c r="GU1369" t="s">
        <v>3</v>
      </c>
      <c r="GV1369">
        <f t="shared" si="998"/>
        <v>0</v>
      </c>
      <c r="GW1369">
        <v>1</v>
      </c>
      <c r="GX1369">
        <f t="shared" si="986"/>
        <v>0</v>
      </c>
      <c r="HA1369">
        <v>0</v>
      </c>
      <c r="HB1369">
        <v>0</v>
      </c>
      <c r="HC1369">
        <f t="shared" si="987"/>
        <v>0</v>
      </c>
      <c r="HE1369" t="s">
        <v>3</v>
      </c>
      <c r="HF1369" t="s">
        <v>3</v>
      </c>
      <c r="HM1369" t="s">
        <v>3</v>
      </c>
      <c r="HN1369" t="s">
        <v>3</v>
      </c>
      <c r="HO1369" t="s">
        <v>3</v>
      </c>
      <c r="HP1369" t="s">
        <v>3</v>
      </c>
      <c r="HQ1369" t="s">
        <v>3</v>
      </c>
      <c r="HS1369">
        <v>0</v>
      </c>
      <c r="IK1369">
        <v>0</v>
      </c>
    </row>
    <row r="1370" spans="1:245" x14ac:dyDescent="0.2">
      <c r="A1370">
        <v>17</v>
      </c>
      <c r="B1370">
        <v>1</v>
      </c>
      <c r="E1370" t="s">
        <v>3</v>
      </c>
      <c r="F1370" t="s">
        <v>687</v>
      </c>
      <c r="G1370" t="s">
        <v>688</v>
      </c>
      <c r="H1370" t="s">
        <v>332</v>
      </c>
      <c r="I1370">
        <v>0</v>
      </c>
      <c r="J1370">
        <v>0</v>
      </c>
      <c r="K1370">
        <v>0</v>
      </c>
      <c r="O1370">
        <f t="shared" si="956"/>
        <v>0</v>
      </c>
      <c r="P1370">
        <f t="shared" si="957"/>
        <v>0</v>
      </c>
      <c r="Q1370">
        <f t="shared" si="990"/>
        <v>0</v>
      </c>
      <c r="R1370">
        <f t="shared" si="958"/>
        <v>0</v>
      </c>
      <c r="S1370">
        <f t="shared" si="959"/>
        <v>0</v>
      </c>
      <c r="T1370">
        <f t="shared" si="960"/>
        <v>0</v>
      </c>
      <c r="U1370">
        <f t="shared" si="961"/>
        <v>0</v>
      </c>
      <c r="V1370">
        <f t="shared" si="962"/>
        <v>0</v>
      </c>
      <c r="W1370">
        <f t="shared" si="963"/>
        <v>0</v>
      </c>
      <c r="X1370">
        <f t="shared" si="964"/>
        <v>0</v>
      </c>
      <c r="Y1370">
        <f t="shared" si="965"/>
        <v>0</v>
      </c>
      <c r="AA1370">
        <v>-1</v>
      </c>
      <c r="AB1370">
        <f t="shared" si="966"/>
        <v>27.33</v>
      </c>
      <c r="AC1370">
        <f t="shared" si="991"/>
        <v>27.33</v>
      </c>
      <c r="AD1370">
        <f t="shared" si="992"/>
        <v>0</v>
      </c>
      <c r="AE1370">
        <f t="shared" si="993"/>
        <v>0</v>
      </c>
      <c r="AF1370">
        <f t="shared" si="994"/>
        <v>0</v>
      </c>
      <c r="AG1370">
        <f t="shared" si="968"/>
        <v>0</v>
      </c>
      <c r="AH1370">
        <f t="shared" si="995"/>
        <v>0</v>
      </c>
      <c r="AI1370">
        <f t="shared" si="996"/>
        <v>0</v>
      </c>
      <c r="AJ1370">
        <f t="shared" si="969"/>
        <v>0</v>
      </c>
      <c r="AK1370">
        <v>27.33</v>
      </c>
      <c r="AL1370">
        <v>27.33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1</v>
      </c>
      <c r="AW1370">
        <v>1</v>
      </c>
      <c r="AZ1370">
        <v>1</v>
      </c>
      <c r="BA1370">
        <v>1</v>
      </c>
      <c r="BB1370">
        <v>1</v>
      </c>
      <c r="BC1370">
        <v>4.12</v>
      </c>
      <c r="BD1370" t="s">
        <v>3</v>
      </c>
      <c r="BE1370" t="s">
        <v>3</v>
      </c>
      <c r="BF1370" t="s">
        <v>3</v>
      </c>
      <c r="BG1370" t="s">
        <v>3</v>
      </c>
      <c r="BH1370">
        <v>3</v>
      </c>
      <c r="BI1370">
        <v>2</v>
      </c>
      <c r="BJ1370" t="s">
        <v>689</v>
      </c>
      <c r="BM1370">
        <v>1618</v>
      </c>
      <c r="BN1370">
        <v>0</v>
      </c>
      <c r="BO1370" t="s">
        <v>687</v>
      </c>
      <c r="BP1370">
        <v>1</v>
      </c>
      <c r="BQ1370">
        <v>201</v>
      </c>
      <c r="BR1370">
        <v>0</v>
      </c>
      <c r="BS1370">
        <v>1</v>
      </c>
      <c r="BT1370">
        <v>1</v>
      </c>
      <c r="BU1370">
        <v>1</v>
      </c>
      <c r="BV1370">
        <v>1</v>
      </c>
      <c r="BW1370">
        <v>1</v>
      </c>
      <c r="BX1370">
        <v>1</v>
      </c>
      <c r="BY1370" t="s">
        <v>3</v>
      </c>
      <c r="BZ1370">
        <v>0</v>
      </c>
      <c r="CA1370">
        <v>0</v>
      </c>
      <c r="CB1370" t="s">
        <v>3</v>
      </c>
      <c r="CE1370">
        <v>30</v>
      </c>
      <c r="CF1370">
        <v>0</v>
      </c>
      <c r="CG1370">
        <v>0</v>
      </c>
      <c r="CM1370">
        <v>0</v>
      </c>
      <c r="CN1370" t="s">
        <v>3</v>
      </c>
      <c r="CO1370">
        <v>0</v>
      </c>
      <c r="CP1370">
        <f t="shared" si="970"/>
        <v>0</v>
      </c>
      <c r="CQ1370">
        <f t="shared" si="971"/>
        <v>112.6</v>
      </c>
      <c r="CR1370">
        <f t="shared" si="997"/>
        <v>0</v>
      </c>
      <c r="CS1370">
        <f t="shared" si="972"/>
        <v>0</v>
      </c>
      <c r="CT1370">
        <f t="shared" si="973"/>
        <v>0</v>
      </c>
      <c r="CU1370">
        <f t="shared" si="974"/>
        <v>0</v>
      </c>
      <c r="CV1370">
        <f t="shared" si="975"/>
        <v>0</v>
      </c>
      <c r="CW1370">
        <f t="shared" si="976"/>
        <v>0</v>
      </c>
      <c r="CX1370">
        <f t="shared" si="977"/>
        <v>0</v>
      </c>
      <c r="CY1370">
        <f t="shared" si="978"/>
        <v>0</v>
      </c>
      <c r="CZ1370">
        <f t="shared" si="979"/>
        <v>0</v>
      </c>
      <c r="DC1370" t="s">
        <v>3</v>
      </c>
      <c r="DD1370" t="s">
        <v>3</v>
      </c>
      <c r="DE1370" t="s">
        <v>3</v>
      </c>
      <c r="DF1370" t="s">
        <v>3</v>
      </c>
      <c r="DG1370" t="s">
        <v>3</v>
      </c>
      <c r="DH1370" t="s">
        <v>3</v>
      </c>
      <c r="DI1370" t="s">
        <v>3</v>
      </c>
      <c r="DJ1370" t="s">
        <v>3</v>
      </c>
      <c r="DK1370" t="s">
        <v>3</v>
      </c>
      <c r="DL1370" t="s">
        <v>3</v>
      </c>
      <c r="DM1370" t="s">
        <v>3</v>
      </c>
      <c r="DN1370">
        <v>0</v>
      </c>
      <c r="DO1370">
        <v>0</v>
      </c>
      <c r="DP1370">
        <v>1</v>
      </c>
      <c r="DQ1370">
        <v>1</v>
      </c>
      <c r="DU1370">
        <v>1003</v>
      </c>
      <c r="DV1370" t="s">
        <v>332</v>
      </c>
      <c r="DW1370" t="s">
        <v>332</v>
      </c>
      <c r="DX1370">
        <v>1</v>
      </c>
      <c r="DZ1370" t="s">
        <v>3</v>
      </c>
      <c r="EA1370" t="s">
        <v>3</v>
      </c>
      <c r="EB1370" t="s">
        <v>3</v>
      </c>
      <c r="EC1370" t="s">
        <v>3</v>
      </c>
      <c r="EE1370">
        <v>40700004</v>
      </c>
      <c r="EF1370">
        <v>201</v>
      </c>
      <c r="EG1370" t="s">
        <v>423</v>
      </c>
      <c r="EH1370">
        <v>0</v>
      </c>
      <c r="EI1370" t="s">
        <v>3</v>
      </c>
      <c r="EJ1370">
        <v>2</v>
      </c>
      <c r="EK1370">
        <v>1618</v>
      </c>
      <c r="EL1370" t="s">
        <v>424</v>
      </c>
      <c r="EM1370" t="s">
        <v>425</v>
      </c>
      <c r="EO1370" t="s">
        <v>3</v>
      </c>
      <c r="EQ1370">
        <v>1024</v>
      </c>
      <c r="ER1370">
        <v>27.33</v>
      </c>
      <c r="ES1370">
        <v>27.33</v>
      </c>
      <c r="ET1370">
        <v>0</v>
      </c>
      <c r="EU1370">
        <v>0</v>
      </c>
      <c r="EV1370">
        <v>0</v>
      </c>
      <c r="EW1370">
        <v>0</v>
      </c>
      <c r="EX1370">
        <v>0</v>
      </c>
      <c r="EY1370">
        <v>0</v>
      </c>
      <c r="FQ1370">
        <v>0</v>
      </c>
      <c r="FR1370">
        <v>0</v>
      </c>
      <c r="FS1370">
        <v>0</v>
      </c>
      <c r="FX1370">
        <v>0</v>
      </c>
      <c r="FY1370">
        <v>0</v>
      </c>
      <c r="GA1370" t="s">
        <v>3</v>
      </c>
      <c r="GD1370">
        <v>0</v>
      </c>
      <c r="GF1370">
        <v>-1842210909</v>
      </c>
      <c r="GG1370">
        <v>2</v>
      </c>
      <c r="GH1370">
        <v>1</v>
      </c>
      <c r="GI1370">
        <v>2</v>
      </c>
      <c r="GJ1370">
        <v>0</v>
      </c>
      <c r="GK1370">
        <f>ROUND(R1370*(R12)/100,2)</f>
        <v>0</v>
      </c>
      <c r="GL1370">
        <f t="shared" si="980"/>
        <v>0</v>
      </c>
      <c r="GM1370">
        <f t="shared" si="981"/>
        <v>0</v>
      </c>
      <c r="GN1370">
        <f t="shared" si="982"/>
        <v>0</v>
      </c>
      <c r="GO1370">
        <f t="shared" si="983"/>
        <v>0</v>
      </c>
      <c r="GP1370">
        <f t="shared" si="984"/>
        <v>0</v>
      </c>
      <c r="GR1370">
        <v>0</v>
      </c>
      <c r="GS1370">
        <v>0</v>
      </c>
      <c r="GT1370">
        <v>0</v>
      </c>
      <c r="GU1370" t="s">
        <v>3</v>
      </c>
      <c r="GV1370">
        <f t="shared" si="998"/>
        <v>0</v>
      </c>
      <c r="GW1370">
        <v>1</v>
      </c>
      <c r="GX1370">
        <f t="shared" si="986"/>
        <v>0</v>
      </c>
      <c r="HA1370">
        <v>0</v>
      </c>
      <c r="HB1370">
        <v>0</v>
      </c>
      <c r="HC1370">
        <f t="shared" si="987"/>
        <v>0</v>
      </c>
      <c r="HE1370" t="s">
        <v>3</v>
      </c>
      <c r="HF1370" t="s">
        <v>3</v>
      </c>
      <c r="HM1370" t="s">
        <v>3</v>
      </c>
      <c r="HN1370" t="s">
        <v>3</v>
      </c>
      <c r="HO1370" t="s">
        <v>3</v>
      </c>
      <c r="HP1370" t="s">
        <v>3</v>
      </c>
      <c r="HQ1370" t="s">
        <v>3</v>
      </c>
      <c r="HS1370">
        <v>0</v>
      </c>
      <c r="IK1370">
        <v>0</v>
      </c>
    </row>
    <row r="1371" spans="1:245" x14ac:dyDescent="0.2">
      <c r="A1371">
        <v>17</v>
      </c>
      <c r="B1371">
        <v>1</v>
      </c>
      <c r="E1371" t="s">
        <v>3</v>
      </c>
      <c r="F1371" t="s">
        <v>690</v>
      </c>
      <c r="G1371" t="s">
        <v>691</v>
      </c>
      <c r="H1371" t="s">
        <v>51</v>
      </c>
      <c r="I1371">
        <f>ROUND(12/100,9)</f>
        <v>0.12</v>
      </c>
      <c r="J1371">
        <v>0</v>
      </c>
      <c r="K1371">
        <f>ROUND(12/100,9)</f>
        <v>0.12</v>
      </c>
      <c r="O1371">
        <f t="shared" si="956"/>
        <v>2055.4899999999998</v>
      </c>
      <c r="P1371">
        <f t="shared" si="957"/>
        <v>245.32</v>
      </c>
      <c r="Q1371">
        <f t="shared" si="990"/>
        <v>167.07</v>
      </c>
      <c r="R1371">
        <f t="shared" si="958"/>
        <v>95.64</v>
      </c>
      <c r="S1371">
        <f t="shared" si="959"/>
        <v>1643.1</v>
      </c>
      <c r="T1371">
        <f t="shared" si="960"/>
        <v>0</v>
      </c>
      <c r="U1371">
        <f t="shared" si="961"/>
        <v>2.7376955999999999</v>
      </c>
      <c r="V1371">
        <f t="shared" si="962"/>
        <v>0</v>
      </c>
      <c r="W1371">
        <f t="shared" si="963"/>
        <v>0</v>
      </c>
      <c r="X1371">
        <f t="shared" si="964"/>
        <v>1511.65</v>
      </c>
      <c r="Y1371">
        <f t="shared" si="965"/>
        <v>706.53</v>
      </c>
      <c r="AA1371">
        <v>-1</v>
      </c>
      <c r="AB1371">
        <f t="shared" si="966"/>
        <v>553.63</v>
      </c>
      <c r="AC1371">
        <f t="shared" si="991"/>
        <v>206.95</v>
      </c>
      <c r="AD1371">
        <f t="shared" si="992"/>
        <v>73.239999999999995</v>
      </c>
      <c r="AE1371">
        <f t="shared" si="993"/>
        <v>15.93</v>
      </c>
      <c r="AF1371">
        <f t="shared" si="994"/>
        <v>273.44</v>
      </c>
      <c r="AG1371">
        <f t="shared" si="968"/>
        <v>0</v>
      </c>
      <c r="AH1371">
        <f t="shared" si="995"/>
        <v>21.79</v>
      </c>
      <c r="AI1371">
        <f t="shared" si="996"/>
        <v>0</v>
      </c>
      <c r="AJ1371">
        <f t="shared" si="969"/>
        <v>0</v>
      </c>
      <c r="AK1371">
        <v>553.63</v>
      </c>
      <c r="AL1371">
        <v>206.95</v>
      </c>
      <c r="AM1371">
        <v>73.239999999999995</v>
      </c>
      <c r="AN1371">
        <v>15.93</v>
      </c>
      <c r="AO1371">
        <v>273.44</v>
      </c>
      <c r="AP1371">
        <v>0</v>
      </c>
      <c r="AQ1371">
        <v>21.79</v>
      </c>
      <c r="AR1371">
        <v>0</v>
      </c>
      <c r="AS1371">
        <v>0</v>
      </c>
      <c r="AT1371">
        <v>92</v>
      </c>
      <c r="AU1371">
        <v>43</v>
      </c>
      <c r="AV1371">
        <v>1.0469999999999999</v>
      </c>
      <c r="AW1371">
        <v>1</v>
      </c>
      <c r="AZ1371">
        <v>1</v>
      </c>
      <c r="BA1371">
        <v>47.82</v>
      </c>
      <c r="BB1371">
        <v>18.16</v>
      </c>
      <c r="BC1371">
        <v>9.8800000000000008</v>
      </c>
      <c r="BD1371" t="s">
        <v>3</v>
      </c>
      <c r="BE1371" t="s">
        <v>3</v>
      </c>
      <c r="BF1371" t="s">
        <v>3</v>
      </c>
      <c r="BG1371" t="s">
        <v>3</v>
      </c>
      <c r="BH1371">
        <v>0</v>
      </c>
      <c r="BI1371">
        <v>2</v>
      </c>
      <c r="BJ1371" t="s">
        <v>692</v>
      </c>
      <c r="BM1371">
        <v>1518</v>
      </c>
      <c r="BN1371">
        <v>0</v>
      </c>
      <c r="BO1371" t="s">
        <v>690</v>
      </c>
      <c r="BP1371">
        <v>1</v>
      </c>
      <c r="BQ1371">
        <v>40</v>
      </c>
      <c r="BR1371">
        <v>0</v>
      </c>
      <c r="BS1371">
        <v>47.82</v>
      </c>
      <c r="BT1371">
        <v>1</v>
      </c>
      <c r="BU1371">
        <v>1</v>
      </c>
      <c r="BV1371">
        <v>1</v>
      </c>
      <c r="BW1371">
        <v>1</v>
      </c>
      <c r="BX1371">
        <v>1</v>
      </c>
      <c r="BY1371" t="s">
        <v>3</v>
      </c>
      <c r="BZ1371">
        <v>92</v>
      </c>
      <c r="CA1371">
        <v>43</v>
      </c>
      <c r="CB1371" t="s">
        <v>3</v>
      </c>
      <c r="CE1371">
        <v>30</v>
      </c>
      <c r="CF1371">
        <v>0</v>
      </c>
      <c r="CG1371">
        <v>0</v>
      </c>
      <c r="CM1371">
        <v>0</v>
      </c>
      <c r="CN1371" t="s">
        <v>3</v>
      </c>
      <c r="CO1371">
        <v>0</v>
      </c>
      <c r="CP1371">
        <f t="shared" si="970"/>
        <v>2055.4899999999998</v>
      </c>
      <c r="CQ1371">
        <f t="shared" si="971"/>
        <v>2044.67</v>
      </c>
      <c r="CR1371">
        <f t="shared" si="997"/>
        <v>1392.51</v>
      </c>
      <c r="CS1371">
        <f t="shared" si="972"/>
        <v>797.64</v>
      </c>
      <c r="CT1371">
        <f t="shared" si="973"/>
        <v>13690.39</v>
      </c>
      <c r="CU1371">
        <f t="shared" si="974"/>
        <v>0</v>
      </c>
      <c r="CV1371">
        <f t="shared" si="975"/>
        <v>22.814129999999999</v>
      </c>
      <c r="CW1371">
        <f t="shared" si="976"/>
        <v>0</v>
      </c>
      <c r="CX1371">
        <f t="shared" si="977"/>
        <v>0</v>
      </c>
      <c r="CY1371">
        <f t="shared" si="978"/>
        <v>1511.652</v>
      </c>
      <c r="CZ1371">
        <f t="shared" si="979"/>
        <v>706.5329999999999</v>
      </c>
      <c r="DC1371" t="s">
        <v>3</v>
      </c>
      <c r="DD1371" t="s">
        <v>3</v>
      </c>
      <c r="DE1371" t="s">
        <v>3</v>
      </c>
      <c r="DF1371" t="s">
        <v>3</v>
      </c>
      <c r="DG1371" t="s">
        <v>3</v>
      </c>
      <c r="DH1371" t="s">
        <v>3</v>
      </c>
      <c r="DI1371" t="s">
        <v>3</v>
      </c>
      <c r="DJ1371" t="s">
        <v>3</v>
      </c>
      <c r="DK1371" t="s">
        <v>3</v>
      </c>
      <c r="DL1371" t="s">
        <v>3</v>
      </c>
      <c r="DM1371" t="s">
        <v>3</v>
      </c>
      <c r="DN1371">
        <v>112</v>
      </c>
      <c r="DO1371">
        <v>70</v>
      </c>
      <c r="DP1371">
        <v>1.0469999999999999</v>
      </c>
      <c r="DQ1371">
        <v>1</v>
      </c>
      <c r="DU1371">
        <v>1003</v>
      </c>
      <c r="DV1371" t="s">
        <v>51</v>
      </c>
      <c r="DW1371" t="s">
        <v>51</v>
      </c>
      <c r="DX1371">
        <v>100</v>
      </c>
      <c r="DZ1371" t="s">
        <v>3</v>
      </c>
      <c r="EA1371" t="s">
        <v>3</v>
      </c>
      <c r="EB1371" t="s">
        <v>3</v>
      </c>
      <c r="EC1371" t="s">
        <v>3</v>
      </c>
      <c r="EE1371">
        <v>40699904</v>
      </c>
      <c r="EF1371">
        <v>40</v>
      </c>
      <c r="EG1371" t="s">
        <v>393</v>
      </c>
      <c r="EH1371">
        <v>0</v>
      </c>
      <c r="EI1371" t="s">
        <v>3</v>
      </c>
      <c r="EJ1371">
        <v>2</v>
      </c>
      <c r="EK1371">
        <v>1518</v>
      </c>
      <c r="EL1371" t="s">
        <v>693</v>
      </c>
      <c r="EM1371" t="s">
        <v>694</v>
      </c>
      <c r="EO1371" t="s">
        <v>3</v>
      </c>
      <c r="EQ1371">
        <v>1024</v>
      </c>
      <c r="ER1371">
        <v>553.63</v>
      </c>
      <c r="ES1371">
        <v>206.95</v>
      </c>
      <c r="ET1371">
        <v>73.239999999999995</v>
      </c>
      <c r="EU1371">
        <v>15.93</v>
      </c>
      <c r="EV1371">
        <v>273.44</v>
      </c>
      <c r="EW1371">
        <v>21.79</v>
      </c>
      <c r="EX1371">
        <v>0</v>
      </c>
      <c r="EY1371">
        <v>0</v>
      </c>
      <c r="FQ1371">
        <v>0</v>
      </c>
      <c r="FR1371">
        <v>0</v>
      </c>
      <c r="FS1371">
        <v>0</v>
      </c>
      <c r="FX1371">
        <v>112</v>
      </c>
      <c r="FY1371">
        <v>70</v>
      </c>
      <c r="GA1371" t="s">
        <v>3</v>
      </c>
      <c r="GD1371">
        <v>0</v>
      </c>
      <c r="GF1371">
        <v>-1767931425</v>
      </c>
      <c r="GG1371">
        <v>2</v>
      </c>
      <c r="GH1371">
        <v>1</v>
      </c>
      <c r="GI1371">
        <v>2</v>
      </c>
      <c r="GJ1371">
        <v>0</v>
      </c>
      <c r="GK1371">
        <f>ROUND(R1371*(R12)/100,2)</f>
        <v>153.02000000000001</v>
      </c>
      <c r="GL1371">
        <f t="shared" si="980"/>
        <v>0</v>
      </c>
      <c r="GM1371">
        <f t="shared" si="981"/>
        <v>4426.6899999999996</v>
      </c>
      <c r="GN1371">
        <f t="shared" si="982"/>
        <v>0</v>
      </c>
      <c r="GO1371">
        <f t="shared" si="983"/>
        <v>4426.6899999999996</v>
      </c>
      <c r="GP1371">
        <f t="shared" si="984"/>
        <v>0</v>
      </c>
      <c r="GR1371">
        <v>0</v>
      </c>
      <c r="GS1371">
        <v>0</v>
      </c>
      <c r="GT1371">
        <v>0</v>
      </c>
      <c r="GU1371" t="s">
        <v>3</v>
      </c>
      <c r="GV1371">
        <f t="shared" si="998"/>
        <v>0</v>
      </c>
      <c r="GW1371">
        <v>1</v>
      </c>
      <c r="GX1371">
        <f t="shared" si="986"/>
        <v>0</v>
      </c>
      <c r="HA1371">
        <v>0</v>
      </c>
      <c r="HB1371">
        <v>0</v>
      </c>
      <c r="HC1371">
        <f t="shared" si="987"/>
        <v>0</v>
      </c>
      <c r="HE1371" t="s">
        <v>3</v>
      </c>
      <c r="HF1371" t="s">
        <v>3</v>
      </c>
      <c r="HM1371" t="s">
        <v>3</v>
      </c>
      <c r="HN1371" t="s">
        <v>3</v>
      </c>
      <c r="HO1371" t="s">
        <v>3</v>
      </c>
      <c r="HP1371" t="s">
        <v>3</v>
      </c>
      <c r="HQ1371" t="s">
        <v>3</v>
      </c>
      <c r="HS1371">
        <v>0</v>
      </c>
      <c r="IK1371">
        <v>0</v>
      </c>
    </row>
    <row r="1372" spans="1:245" x14ac:dyDescent="0.2">
      <c r="A1372">
        <v>17</v>
      </c>
      <c r="B1372">
        <v>1</v>
      </c>
      <c r="E1372" t="s">
        <v>3</v>
      </c>
      <c r="F1372" t="s">
        <v>695</v>
      </c>
      <c r="G1372" t="s">
        <v>696</v>
      </c>
      <c r="H1372" t="s">
        <v>51</v>
      </c>
      <c r="I1372">
        <f>ROUND(5/100,9)</f>
        <v>0.05</v>
      </c>
      <c r="J1372">
        <v>0</v>
      </c>
      <c r="K1372">
        <f>ROUND(5/100,9)</f>
        <v>0.05</v>
      </c>
      <c r="O1372">
        <f t="shared" si="956"/>
        <v>453.61</v>
      </c>
      <c r="P1372">
        <f t="shared" si="957"/>
        <v>32.61</v>
      </c>
      <c r="Q1372">
        <f t="shared" si="990"/>
        <v>7.84</v>
      </c>
      <c r="R1372">
        <f t="shared" si="958"/>
        <v>4.3</v>
      </c>
      <c r="S1372">
        <f t="shared" si="959"/>
        <v>413.16</v>
      </c>
      <c r="T1372">
        <f t="shared" si="960"/>
        <v>0</v>
      </c>
      <c r="U1372">
        <f t="shared" si="961"/>
        <v>0.70149000000000006</v>
      </c>
      <c r="V1372">
        <f t="shared" si="962"/>
        <v>0</v>
      </c>
      <c r="W1372">
        <f t="shared" si="963"/>
        <v>0</v>
      </c>
      <c r="X1372">
        <f t="shared" si="964"/>
        <v>380.11</v>
      </c>
      <c r="Y1372">
        <f t="shared" si="965"/>
        <v>177.66</v>
      </c>
      <c r="AA1372">
        <v>-1</v>
      </c>
      <c r="AB1372">
        <f t="shared" si="966"/>
        <v>296.87</v>
      </c>
      <c r="AC1372">
        <f t="shared" si="991"/>
        <v>120.98</v>
      </c>
      <c r="AD1372">
        <f t="shared" si="992"/>
        <v>10.8</v>
      </c>
      <c r="AE1372">
        <f t="shared" si="993"/>
        <v>1.64</v>
      </c>
      <c r="AF1372">
        <f t="shared" si="994"/>
        <v>165.09</v>
      </c>
      <c r="AG1372">
        <f t="shared" si="968"/>
        <v>0</v>
      </c>
      <c r="AH1372">
        <f t="shared" si="995"/>
        <v>13.4</v>
      </c>
      <c r="AI1372">
        <f t="shared" si="996"/>
        <v>0</v>
      </c>
      <c r="AJ1372">
        <f t="shared" si="969"/>
        <v>0</v>
      </c>
      <c r="AK1372">
        <v>296.87</v>
      </c>
      <c r="AL1372">
        <v>120.98</v>
      </c>
      <c r="AM1372">
        <v>10.8</v>
      </c>
      <c r="AN1372">
        <v>1.64</v>
      </c>
      <c r="AO1372">
        <v>165.09</v>
      </c>
      <c r="AP1372">
        <v>0</v>
      </c>
      <c r="AQ1372">
        <v>13.4</v>
      </c>
      <c r="AR1372">
        <v>0</v>
      </c>
      <c r="AS1372">
        <v>0</v>
      </c>
      <c r="AT1372">
        <v>92</v>
      </c>
      <c r="AU1372">
        <v>43</v>
      </c>
      <c r="AV1372">
        <v>1.0469999999999999</v>
      </c>
      <c r="AW1372">
        <v>1</v>
      </c>
      <c r="AZ1372">
        <v>1</v>
      </c>
      <c r="BA1372">
        <v>47.82</v>
      </c>
      <c r="BB1372">
        <v>13.75</v>
      </c>
      <c r="BC1372">
        <v>5.39</v>
      </c>
      <c r="BD1372" t="s">
        <v>3</v>
      </c>
      <c r="BE1372" t="s">
        <v>3</v>
      </c>
      <c r="BF1372" t="s">
        <v>3</v>
      </c>
      <c r="BG1372" t="s">
        <v>3</v>
      </c>
      <c r="BH1372">
        <v>0</v>
      </c>
      <c r="BI1372">
        <v>2</v>
      </c>
      <c r="BJ1372" t="s">
        <v>697</v>
      </c>
      <c r="BM1372">
        <v>331</v>
      </c>
      <c r="BN1372">
        <v>0</v>
      </c>
      <c r="BO1372" t="s">
        <v>695</v>
      </c>
      <c r="BP1372">
        <v>1</v>
      </c>
      <c r="BQ1372">
        <v>40</v>
      </c>
      <c r="BR1372">
        <v>0</v>
      </c>
      <c r="BS1372">
        <v>47.82</v>
      </c>
      <c r="BT1372">
        <v>1</v>
      </c>
      <c r="BU1372">
        <v>1</v>
      </c>
      <c r="BV1372">
        <v>1</v>
      </c>
      <c r="BW1372">
        <v>1</v>
      </c>
      <c r="BX1372">
        <v>1</v>
      </c>
      <c r="BY1372" t="s">
        <v>3</v>
      </c>
      <c r="BZ1372">
        <v>92</v>
      </c>
      <c r="CA1372">
        <v>43</v>
      </c>
      <c r="CB1372" t="s">
        <v>3</v>
      </c>
      <c r="CE1372">
        <v>30</v>
      </c>
      <c r="CF1372">
        <v>0</v>
      </c>
      <c r="CG1372">
        <v>0</v>
      </c>
      <c r="CM1372">
        <v>0</v>
      </c>
      <c r="CN1372" t="s">
        <v>3</v>
      </c>
      <c r="CO1372">
        <v>0</v>
      </c>
      <c r="CP1372">
        <f t="shared" si="970"/>
        <v>453.61</v>
      </c>
      <c r="CQ1372">
        <f t="shared" si="971"/>
        <v>652.08000000000004</v>
      </c>
      <c r="CR1372">
        <f t="shared" si="997"/>
        <v>155.51</v>
      </c>
      <c r="CS1372">
        <f t="shared" si="972"/>
        <v>82.25</v>
      </c>
      <c r="CT1372">
        <f t="shared" si="973"/>
        <v>8265.69</v>
      </c>
      <c r="CU1372">
        <f t="shared" si="974"/>
        <v>0</v>
      </c>
      <c r="CV1372">
        <f t="shared" si="975"/>
        <v>14.0298</v>
      </c>
      <c r="CW1372">
        <f t="shared" si="976"/>
        <v>0</v>
      </c>
      <c r="CX1372">
        <f t="shared" si="977"/>
        <v>0</v>
      </c>
      <c r="CY1372">
        <f t="shared" si="978"/>
        <v>380.10720000000003</v>
      </c>
      <c r="CZ1372">
        <f t="shared" si="979"/>
        <v>177.65880000000001</v>
      </c>
      <c r="DC1372" t="s">
        <v>3</v>
      </c>
      <c r="DD1372" t="s">
        <v>3</v>
      </c>
      <c r="DE1372" t="s">
        <v>3</v>
      </c>
      <c r="DF1372" t="s">
        <v>3</v>
      </c>
      <c r="DG1372" t="s">
        <v>3</v>
      </c>
      <c r="DH1372" t="s">
        <v>3</v>
      </c>
      <c r="DI1372" t="s">
        <v>3</v>
      </c>
      <c r="DJ1372" t="s">
        <v>3</v>
      </c>
      <c r="DK1372" t="s">
        <v>3</v>
      </c>
      <c r="DL1372" t="s">
        <v>3</v>
      </c>
      <c r="DM1372" t="s">
        <v>3</v>
      </c>
      <c r="DN1372">
        <v>112</v>
      </c>
      <c r="DO1372">
        <v>70</v>
      </c>
      <c r="DP1372">
        <v>1.0469999999999999</v>
      </c>
      <c r="DQ1372">
        <v>1</v>
      </c>
      <c r="DU1372">
        <v>1003</v>
      </c>
      <c r="DV1372" t="s">
        <v>51</v>
      </c>
      <c r="DW1372" t="s">
        <v>51</v>
      </c>
      <c r="DX1372">
        <v>100</v>
      </c>
      <c r="DZ1372" t="s">
        <v>3</v>
      </c>
      <c r="EA1372" t="s">
        <v>3</v>
      </c>
      <c r="EB1372" t="s">
        <v>3</v>
      </c>
      <c r="EC1372" t="s">
        <v>3</v>
      </c>
      <c r="EE1372">
        <v>40698717</v>
      </c>
      <c r="EF1372">
        <v>40</v>
      </c>
      <c r="EG1372" t="s">
        <v>393</v>
      </c>
      <c r="EH1372">
        <v>0</v>
      </c>
      <c r="EI1372" t="s">
        <v>3</v>
      </c>
      <c r="EJ1372">
        <v>2</v>
      </c>
      <c r="EK1372">
        <v>331</v>
      </c>
      <c r="EL1372" t="s">
        <v>417</v>
      </c>
      <c r="EM1372" t="s">
        <v>418</v>
      </c>
      <c r="EO1372" t="s">
        <v>3</v>
      </c>
      <c r="EQ1372">
        <v>1024</v>
      </c>
      <c r="ER1372">
        <v>296.87</v>
      </c>
      <c r="ES1372">
        <v>120.98</v>
      </c>
      <c r="ET1372">
        <v>10.8</v>
      </c>
      <c r="EU1372">
        <v>1.64</v>
      </c>
      <c r="EV1372">
        <v>165.09</v>
      </c>
      <c r="EW1372">
        <v>13.4</v>
      </c>
      <c r="EX1372">
        <v>0</v>
      </c>
      <c r="EY1372">
        <v>0</v>
      </c>
      <c r="FQ1372">
        <v>0</v>
      </c>
      <c r="FR1372">
        <v>0</v>
      </c>
      <c r="FS1372">
        <v>0</v>
      </c>
      <c r="FX1372">
        <v>112</v>
      </c>
      <c r="FY1372">
        <v>70</v>
      </c>
      <c r="GA1372" t="s">
        <v>3</v>
      </c>
      <c r="GD1372">
        <v>0</v>
      </c>
      <c r="GF1372">
        <v>1714203446</v>
      </c>
      <c r="GG1372">
        <v>2</v>
      </c>
      <c r="GH1372">
        <v>1</v>
      </c>
      <c r="GI1372">
        <v>2</v>
      </c>
      <c r="GJ1372">
        <v>0</v>
      </c>
      <c r="GK1372">
        <f>ROUND(R1372*(R12)/100,2)</f>
        <v>6.88</v>
      </c>
      <c r="GL1372">
        <f t="shared" si="980"/>
        <v>0</v>
      </c>
      <c r="GM1372">
        <f t="shared" si="981"/>
        <v>1018.26</v>
      </c>
      <c r="GN1372">
        <f t="shared" si="982"/>
        <v>0</v>
      </c>
      <c r="GO1372">
        <f t="shared" si="983"/>
        <v>1018.26</v>
      </c>
      <c r="GP1372">
        <f t="shared" si="984"/>
        <v>0</v>
      </c>
      <c r="GR1372">
        <v>0</v>
      </c>
      <c r="GS1372">
        <v>0</v>
      </c>
      <c r="GT1372">
        <v>0</v>
      </c>
      <c r="GU1372" t="s">
        <v>3</v>
      </c>
      <c r="GV1372">
        <f t="shared" si="998"/>
        <v>0</v>
      </c>
      <c r="GW1372">
        <v>1</v>
      </c>
      <c r="GX1372">
        <f t="shared" si="986"/>
        <v>0</v>
      </c>
      <c r="HA1372">
        <v>0</v>
      </c>
      <c r="HB1372">
        <v>0</v>
      </c>
      <c r="HC1372">
        <f t="shared" si="987"/>
        <v>0</v>
      </c>
      <c r="HE1372" t="s">
        <v>3</v>
      </c>
      <c r="HF1372" t="s">
        <v>3</v>
      </c>
      <c r="HM1372" t="s">
        <v>3</v>
      </c>
      <c r="HN1372" t="s">
        <v>3</v>
      </c>
      <c r="HO1372" t="s">
        <v>3</v>
      </c>
      <c r="HP1372" t="s">
        <v>3</v>
      </c>
      <c r="HQ1372" t="s">
        <v>3</v>
      </c>
      <c r="HS1372">
        <v>0</v>
      </c>
      <c r="IK1372">
        <v>0</v>
      </c>
    </row>
    <row r="1373" spans="1:245" x14ac:dyDescent="0.2">
      <c r="A1373">
        <v>17</v>
      </c>
      <c r="B1373">
        <v>1</v>
      </c>
      <c r="E1373" t="s">
        <v>3</v>
      </c>
      <c r="F1373" t="s">
        <v>698</v>
      </c>
      <c r="G1373" t="s">
        <v>699</v>
      </c>
      <c r="H1373" t="s">
        <v>51</v>
      </c>
      <c r="I1373">
        <v>0</v>
      </c>
      <c r="J1373">
        <v>0</v>
      </c>
      <c r="K1373">
        <v>0</v>
      </c>
      <c r="O1373">
        <f t="shared" si="956"/>
        <v>0</v>
      </c>
      <c r="P1373">
        <f t="shared" si="957"/>
        <v>0</v>
      </c>
      <c r="Q1373">
        <f t="shared" si="990"/>
        <v>0</v>
      </c>
      <c r="R1373">
        <f t="shared" si="958"/>
        <v>0</v>
      </c>
      <c r="S1373">
        <f t="shared" si="959"/>
        <v>0</v>
      </c>
      <c r="T1373">
        <f t="shared" si="960"/>
        <v>0</v>
      </c>
      <c r="U1373">
        <f t="shared" si="961"/>
        <v>0</v>
      </c>
      <c r="V1373">
        <f t="shared" si="962"/>
        <v>0</v>
      </c>
      <c r="W1373">
        <f t="shared" si="963"/>
        <v>0</v>
      </c>
      <c r="X1373">
        <f t="shared" si="964"/>
        <v>0</v>
      </c>
      <c r="Y1373">
        <f t="shared" si="965"/>
        <v>0</v>
      </c>
      <c r="AA1373">
        <v>-1</v>
      </c>
      <c r="AB1373">
        <f t="shared" si="966"/>
        <v>539.41999999999996</v>
      </c>
      <c r="AC1373">
        <f t="shared" si="991"/>
        <v>314.29000000000002</v>
      </c>
      <c r="AD1373">
        <f t="shared" si="992"/>
        <v>32.869999999999997</v>
      </c>
      <c r="AE1373">
        <f t="shared" si="993"/>
        <v>5.71</v>
      </c>
      <c r="AF1373">
        <f t="shared" si="994"/>
        <v>192.26</v>
      </c>
      <c r="AG1373">
        <f t="shared" si="968"/>
        <v>0</v>
      </c>
      <c r="AH1373">
        <f t="shared" si="995"/>
        <v>15</v>
      </c>
      <c r="AI1373">
        <f t="shared" si="996"/>
        <v>0</v>
      </c>
      <c r="AJ1373">
        <f t="shared" si="969"/>
        <v>0</v>
      </c>
      <c r="AK1373">
        <v>539.41999999999996</v>
      </c>
      <c r="AL1373">
        <v>314.29000000000002</v>
      </c>
      <c r="AM1373">
        <v>32.869999999999997</v>
      </c>
      <c r="AN1373">
        <v>5.71</v>
      </c>
      <c r="AO1373">
        <v>192.26</v>
      </c>
      <c r="AP1373">
        <v>0</v>
      </c>
      <c r="AQ1373">
        <v>15</v>
      </c>
      <c r="AR1373">
        <v>0</v>
      </c>
      <c r="AS1373">
        <v>0</v>
      </c>
      <c r="AT1373">
        <v>92</v>
      </c>
      <c r="AU1373">
        <v>43</v>
      </c>
      <c r="AV1373">
        <v>1.0469999999999999</v>
      </c>
      <c r="AW1373">
        <v>1</v>
      </c>
      <c r="AZ1373">
        <v>1</v>
      </c>
      <c r="BA1373">
        <v>47.82</v>
      </c>
      <c r="BB1373">
        <v>16.5</v>
      </c>
      <c r="BC1373">
        <v>9.8800000000000008</v>
      </c>
      <c r="BD1373" t="s">
        <v>3</v>
      </c>
      <c r="BE1373" t="s">
        <v>3</v>
      </c>
      <c r="BF1373" t="s">
        <v>3</v>
      </c>
      <c r="BG1373" t="s">
        <v>3</v>
      </c>
      <c r="BH1373">
        <v>0</v>
      </c>
      <c r="BI1373">
        <v>2</v>
      </c>
      <c r="BJ1373" t="s">
        <v>700</v>
      </c>
      <c r="BM1373">
        <v>1518</v>
      </c>
      <c r="BN1373">
        <v>0</v>
      </c>
      <c r="BO1373" t="s">
        <v>698</v>
      </c>
      <c r="BP1373">
        <v>1</v>
      </c>
      <c r="BQ1373">
        <v>40</v>
      </c>
      <c r="BR1373">
        <v>0</v>
      </c>
      <c r="BS1373">
        <v>47.82</v>
      </c>
      <c r="BT1373">
        <v>1</v>
      </c>
      <c r="BU1373">
        <v>1</v>
      </c>
      <c r="BV1373">
        <v>1</v>
      </c>
      <c r="BW1373">
        <v>1</v>
      </c>
      <c r="BX1373">
        <v>1</v>
      </c>
      <c r="BY1373" t="s">
        <v>3</v>
      </c>
      <c r="BZ1373">
        <v>92</v>
      </c>
      <c r="CA1373">
        <v>43</v>
      </c>
      <c r="CB1373" t="s">
        <v>3</v>
      </c>
      <c r="CE1373">
        <v>30</v>
      </c>
      <c r="CF1373">
        <v>0</v>
      </c>
      <c r="CG1373">
        <v>0</v>
      </c>
      <c r="CM1373">
        <v>0</v>
      </c>
      <c r="CN1373" t="s">
        <v>1018</v>
      </c>
      <c r="CO1373">
        <v>0</v>
      </c>
      <c r="CP1373">
        <f t="shared" si="970"/>
        <v>0</v>
      </c>
      <c r="CQ1373">
        <f t="shared" si="971"/>
        <v>3105.19</v>
      </c>
      <c r="CR1373">
        <f t="shared" si="997"/>
        <v>567.77</v>
      </c>
      <c r="CS1373">
        <f t="shared" si="972"/>
        <v>285.95999999999998</v>
      </c>
      <c r="CT1373">
        <f t="shared" si="973"/>
        <v>9626.17</v>
      </c>
      <c r="CU1373">
        <f t="shared" si="974"/>
        <v>0</v>
      </c>
      <c r="CV1373">
        <f t="shared" si="975"/>
        <v>15.704999999999998</v>
      </c>
      <c r="CW1373">
        <f t="shared" si="976"/>
        <v>0</v>
      </c>
      <c r="CX1373">
        <f t="shared" si="977"/>
        <v>0</v>
      </c>
      <c r="CY1373">
        <f t="shared" si="978"/>
        <v>0</v>
      </c>
      <c r="CZ1373">
        <f t="shared" si="979"/>
        <v>0</v>
      </c>
      <c r="DC1373" t="s">
        <v>3</v>
      </c>
      <c r="DD1373" t="s">
        <v>3</v>
      </c>
      <c r="DE1373" t="s">
        <v>3</v>
      </c>
      <c r="DF1373" t="s">
        <v>3</v>
      </c>
      <c r="DG1373" t="s">
        <v>3</v>
      </c>
      <c r="DH1373" t="s">
        <v>3</v>
      </c>
      <c r="DI1373" t="s">
        <v>3</v>
      </c>
      <c r="DJ1373" t="s">
        <v>3</v>
      </c>
      <c r="DK1373" t="s">
        <v>3</v>
      </c>
      <c r="DL1373" t="s">
        <v>3</v>
      </c>
      <c r="DM1373" t="s">
        <v>3</v>
      </c>
      <c r="DN1373">
        <v>112</v>
      </c>
      <c r="DO1373">
        <v>70</v>
      </c>
      <c r="DP1373">
        <v>1.0469999999999999</v>
      </c>
      <c r="DQ1373">
        <v>1</v>
      </c>
      <c r="DU1373">
        <v>1003</v>
      </c>
      <c r="DV1373" t="s">
        <v>51</v>
      </c>
      <c r="DW1373" t="s">
        <v>51</v>
      </c>
      <c r="DX1373">
        <v>100</v>
      </c>
      <c r="DZ1373" t="s">
        <v>3</v>
      </c>
      <c r="EA1373" t="s">
        <v>3</v>
      </c>
      <c r="EB1373" t="s">
        <v>3</v>
      </c>
      <c r="EC1373" t="s">
        <v>3</v>
      </c>
      <c r="EE1373">
        <v>40699904</v>
      </c>
      <c r="EF1373">
        <v>40</v>
      </c>
      <c r="EG1373" t="s">
        <v>393</v>
      </c>
      <c r="EH1373">
        <v>0</v>
      </c>
      <c r="EI1373" t="s">
        <v>3</v>
      </c>
      <c r="EJ1373">
        <v>2</v>
      </c>
      <c r="EK1373">
        <v>1518</v>
      </c>
      <c r="EL1373" t="s">
        <v>693</v>
      </c>
      <c r="EM1373" t="s">
        <v>694</v>
      </c>
      <c r="EO1373" t="s">
        <v>645</v>
      </c>
      <c r="EQ1373">
        <v>1024</v>
      </c>
      <c r="ER1373">
        <v>539.41999999999996</v>
      </c>
      <c r="ES1373">
        <v>314.29000000000002</v>
      </c>
      <c r="ET1373">
        <v>32.869999999999997</v>
      </c>
      <c r="EU1373">
        <v>5.71</v>
      </c>
      <c r="EV1373">
        <v>192.26</v>
      </c>
      <c r="EW1373">
        <v>15</v>
      </c>
      <c r="EX1373">
        <v>0</v>
      </c>
      <c r="EY1373">
        <v>0</v>
      </c>
      <c r="FQ1373">
        <v>0</v>
      </c>
      <c r="FR1373">
        <v>0</v>
      </c>
      <c r="FS1373">
        <v>0</v>
      </c>
      <c r="FX1373">
        <v>112</v>
      </c>
      <c r="FY1373">
        <v>70</v>
      </c>
      <c r="GA1373" t="s">
        <v>3</v>
      </c>
      <c r="GD1373">
        <v>0</v>
      </c>
      <c r="GF1373">
        <v>-962109038</v>
      </c>
      <c r="GG1373">
        <v>2</v>
      </c>
      <c r="GH1373">
        <v>1</v>
      </c>
      <c r="GI1373">
        <v>2</v>
      </c>
      <c r="GJ1373">
        <v>0</v>
      </c>
      <c r="GK1373">
        <f>ROUND(R1373*(R12)/100,2)</f>
        <v>0</v>
      </c>
      <c r="GL1373">
        <f t="shared" si="980"/>
        <v>0</v>
      </c>
      <c r="GM1373">
        <f t="shared" si="981"/>
        <v>0</v>
      </c>
      <c r="GN1373">
        <f t="shared" si="982"/>
        <v>0</v>
      </c>
      <c r="GO1373">
        <f t="shared" si="983"/>
        <v>0</v>
      </c>
      <c r="GP1373">
        <f t="shared" si="984"/>
        <v>0</v>
      </c>
      <c r="GR1373">
        <v>0</v>
      </c>
      <c r="GS1373">
        <v>0</v>
      </c>
      <c r="GT1373">
        <v>0</v>
      </c>
      <c r="GU1373" t="s">
        <v>3</v>
      </c>
      <c r="GV1373">
        <f t="shared" si="998"/>
        <v>0</v>
      </c>
      <c r="GW1373">
        <v>1</v>
      </c>
      <c r="GX1373">
        <f t="shared" si="986"/>
        <v>0</v>
      </c>
      <c r="HA1373">
        <v>0</v>
      </c>
      <c r="HB1373">
        <v>0</v>
      </c>
      <c r="HC1373">
        <f t="shared" si="987"/>
        <v>0</v>
      </c>
      <c r="HE1373" t="s">
        <v>3</v>
      </c>
      <c r="HF1373" t="s">
        <v>3</v>
      </c>
      <c r="HM1373" t="s">
        <v>3</v>
      </c>
      <c r="HN1373" t="s">
        <v>3</v>
      </c>
      <c r="HO1373" t="s">
        <v>3</v>
      </c>
      <c r="HP1373" t="s">
        <v>3</v>
      </c>
      <c r="HQ1373" t="s">
        <v>3</v>
      </c>
      <c r="HS1373">
        <v>0</v>
      </c>
      <c r="IK1373">
        <v>0</v>
      </c>
    </row>
    <row r="1374" spans="1:245" x14ac:dyDescent="0.2">
      <c r="A1374">
        <v>17</v>
      </c>
      <c r="B1374">
        <v>1</v>
      </c>
      <c r="E1374" t="s">
        <v>3</v>
      </c>
      <c r="F1374" t="s">
        <v>364</v>
      </c>
      <c r="G1374" t="s">
        <v>365</v>
      </c>
      <c r="H1374" t="s">
        <v>332</v>
      </c>
      <c r="I1374">
        <v>0</v>
      </c>
      <c r="J1374">
        <v>0</v>
      </c>
      <c r="K1374">
        <v>0</v>
      </c>
      <c r="O1374">
        <f t="shared" si="956"/>
        <v>0</v>
      </c>
      <c r="P1374">
        <f t="shared" si="957"/>
        <v>0</v>
      </c>
      <c r="Q1374">
        <f t="shared" si="990"/>
        <v>0</v>
      </c>
      <c r="R1374">
        <f t="shared" si="958"/>
        <v>0</v>
      </c>
      <c r="S1374">
        <f t="shared" si="959"/>
        <v>0</v>
      </c>
      <c r="T1374">
        <f t="shared" si="960"/>
        <v>0</v>
      </c>
      <c r="U1374">
        <f t="shared" si="961"/>
        <v>0</v>
      </c>
      <c r="V1374">
        <f t="shared" si="962"/>
        <v>0</v>
      </c>
      <c r="W1374">
        <f t="shared" si="963"/>
        <v>0</v>
      </c>
      <c r="X1374">
        <f t="shared" si="964"/>
        <v>0</v>
      </c>
      <c r="Y1374">
        <f t="shared" si="965"/>
        <v>0</v>
      </c>
      <c r="AA1374">
        <v>-1</v>
      </c>
      <c r="AB1374">
        <f t="shared" si="966"/>
        <v>137.30000000000001</v>
      </c>
      <c r="AC1374">
        <f t="shared" si="991"/>
        <v>137.30000000000001</v>
      </c>
      <c r="AD1374">
        <f t="shared" si="992"/>
        <v>0</v>
      </c>
      <c r="AE1374">
        <f t="shared" si="993"/>
        <v>0</v>
      </c>
      <c r="AF1374">
        <f t="shared" si="994"/>
        <v>0</v>
      </c>
      <c r="AG1374">
        <f t="shared" si="968"/>
        <v>0</v>
      </c>
      <c r="AH1374">
        <f t="shared" si="995"/>
        <v>0</v>
      </c>
      <c r="AI1374">
        <f t="shared" si="996"/>
        <v>0</v>
      </c>
      <c r="AJ1374">
        <f t="shared" si="969"/>
        <v>0</v>
      </c>
      <c r="AK1374">
        <v>137.30000000000001</v>
      </c>
      <c r="AL1374">
        <v>137.30000000000001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1</v>
      </c>
      <c r="AW1374">
        <v>1</v>
      </c>
      <c r="AZ1374">
        <v>1</v>
      </c>
      <c r="BA1374">
        <v>1</v>
      </c>
      <c r="BB1374">
        <v>1</v>
      </c>
      <c r="BC1374">
        <v>2.2999999999999998</v>
      </c>
      <c r="BD1374" t="s">
        <v>3</v>
      </c>
      <c r="BE1374" t="s">
        <v>3</v>
      </c>
      <c r="BF1374" t="s">
        <v>3</v>
      </c>
      <c r="BG1374" t="s">
        <v>3</v>
      </c>
      <c r="BH1374">
        <v>3</v>
      </c>
      <c r="BI1374">
        <v>1</v>
      </c>
      <c r="BJ1374" t="s">
        <v>366</v>
      </c>
      <c r="BM1374">
        <v>1617</v>
      </c>
      <c r="BN1374">
        <v>0</v>
      </c>
      <c r="BO1374" t="s">
        <v>364</v>
      </c>
      <c r="BP1374">
        <v>1</v>
      </c>
      <c r="BQ1374">
        <v>200</v>
      </c>
      <c r="BR1374">
        <v>0</v>
      </c>
      <c r="BS1374">
        <v>1</v>
      </c>
      <c r="BT1374">
        <v>1</v>
      </c>
      <c r="BU1374">
        <v>1</v>
      </c>
      <c r="BV1374">
        <v>1</v>
      </c>
      <c r="BW1374">
        <v>1</v>
      </c>
      <c r="BX1374">
        <v>1</v>
      </c>
      <c r="BY1374" t="s">
        <v>3</v>
      </c>
      <c r="BZ1374">
        <v>0</v>
      </c>
      <c r="CA1374">
        <v>0</v>
      </c>
      <c r="CB1374" t="s">
        <v>3</v>
      </c>
      <c r="CE1374">
        <v>30</v>
      </c>
      <c r="CF1374">
        <v>0</v>
      </c>
      <c r="CG1374">
        <v>0</v>
      </c>
      <c r="CM1374">
        <v>0</v>
      </c>
      <c r="CN1374" t="s">
        <v>3</v>
      </c>
      <c r="CO1374">
        <v>0</v>
      </c>
      <c r="CP1374">
        <f t="shared" si="970"/>
        <v>0</v>
      </c>
      <c r="CQ1374">
        <f t="shared" si="971"/>
        <v>315.79000000000002</v>
      </c>
      <c r="CR1374">
        <f t="shared" si="997"/>
        <v>0</v>
      </c>
      <c r="CS1374">
        <f t="shared" si="972"/>
        <v>0</v>
      </c>
      <c r="CT1374">
        <f t="shared" si="973"/>
        <v>0</v>
      </c>
      <c r="CU1374">
        <f t="shared" si="974"/>
        <v>0</v>
      </c>
      <c r="CV1374">
        <f t="shared" si="975"/>
        <v>0</v>
      </c>
      <c r="CW1374">
        <f t="shared" si="976"/>
        <v>0</v>
      </c>
      <c r="CX1374">
        <f t="shared" si="977"/>
        <v>0</v>
      </c>
      <c r="CY1374">
        <f t="shared" si="978"/>
        <v>0</v>
      </c>
      <c r="CZ1374">
        <f t="shared" si="979"/>
        <v>0</v>
      </c>
      <c r="DC1374" t="s">
        <v>3</v>
      </c>
      <c r="DD1374" t="s">
        <v>3</v>
      </c>
      <c r="DE1374" t="s">
        <v>3</v>
      </c>
      <c r="DF1374" t="s">
        <v>3</v>
      </c>
      <c r="DG1374" t="s">
        <v>3</v>
      </c>
      <c r="DH1374" t="s">
        <v>3</v>
      </c>
      <c r="DI1374" t="s">
        <v>3</v>
      </c>
      <c r="DJ1374" t="s">
        <v>3</v>
      </c>
      <c r="DK1374" t="s">
        <v>3</v>
      </c>
      <c r="DL1374" t="s">
        <v>3</v>
      </c>
      <c r="DM1374" t="s">
        <v>3</v>
      </c>
      <c r="DN1374">
        <v>0</v>
      </c>
      <c r="DO1374">
        <v>0</v>
      </c>
      <c r="DP1374">
        <v>1</v>
      </c>
      <c r="DQ1374">
        <v>1</v>
      </c>
      <c r="DU1374">
        <v>1003</v>
      </c>
      <c r="DV1374" t="s">
        <v>332</v>
      </c>
      <c r="DW1374" t="s">
        <v>332</v>
      </c>
      <c r="DX1374">
        <v>1</v>
      </c>
      <c r="DZ1374" t="s">
        <v>3</v>
      </c>
      <c r="EA1374" t="s">
        <v>3</v>
      </c>
      <c r="EB1374" t="s">
        <v>3</v>
      </c>
      <c r="EC1374" t="s">
        <v>3</v>
      </c>
      <c r="EE1374">
        <v>40700003</v>
      </c>
      <c r="EF1374">
        <v>200</v>
      </c>
      <c r="EG1374" t="s">
        <v>237</v>
      </c>
      <c r="EH1374">
        <v>0</v>
      </c>
      <c r="EI1374" t="s">
        <v>3</v>
      </c>
      <c r="EJ1374">
        <v>1</v>
      </c>
      <c r="EK1374">
        <v>1617</v>
      </c>
      <c r="EL1374" t="s">
        <v>238</v>
      </c>
      <c r="EM1374" t="s">
        <v>239</v>
      </c>
      <c r="EO1374" t="s">
        <v>3</v>
      </c>
      <c r="EQ1374">
        <v>1024</v>
      </c>
      <c r="ER1374">
        <v>137.30000000000001</v>
      </c>
      <c r="ES1374">
        <v>137.30000000000001</v>
      </c>
      <c r="ET1374">
        <v>0</v>
      </c>
      <c r="EU1374">
        <v>0</v>
      </c>
      <c r="EV1374">
        <v>0</v>
      </c>
      <c r="EW1374">
        <v>0</v>
      </c>
      <c r="EX1374">
        <v>0</v>
      </c>
      <c r="EY1374">
        <v>0</v>
      </c>
      <c r="FQ1374">
        <v>0</v>
      </c>
      <c r="FR1374">
        <v>0</v>
      </c>
      <c r="FS1374">
        <v>0</v>
      </c>
      <c r="FX1374">
        <v>0</v>
      </c>
      <c r="FY1374">
        <v>0</v>
      </c>
      <c r="GA1374" t="s">
        <v>3</v>
      </c>
      <c r="GD1374">
        <v>0</v>
      </c>
      <c r="GF1374">
        <v>2087266575</v>
      </c>
      <c r="GG1374">
        <v>2</v>
      </c>
      <c r="GH1374">
        <v>1</v>
      </c>
      <c r="GI1374">
        <v>2</v>
      </c>
      <c r="GJ1374">
        <v>0</v>
      </c>
      <c r="GK1374">
        <f>ROUND(R1374*(R12)/100,2)</f>
        <v>0</v>
      </c>
      <c r="GL1374">
        <f t="shared" si="980"/>
        <v>0</v>
      </c>
      <c r="GM1374">
        <f t="shared" si="981"/>
        <v>0</v>
      </c>
      <c r="GN1374">
        <f t="shared" si="982"/>
        <v>0</v>
      </c>
      <c r="GO1374">
        <f t="shared" si="983"/>
        <v>0</v>
      </c>
      <c r="GP1374">
        <f t="shared" si="984"/>
        <v>0</v>
      </c>
      <c r="GR1374">
        <v>0</v>
      </c>
      <c r="GS1374">
        <v>0</v>
      </c>
      <c r="GT1374">
        <v>0</v>
      </c>
      <c r="GU1374" t="s">
        <v>3</v>
      </c>
      <c r="GV1374">
        <f t="shared" si="998"/>
        <v>0</v>
      </c>
      <c r="GW1374">
        <v>1</v>
      </c>
      <c r="GX1374">
        <f t="shared" si="986"/>
        <v>0</v>
      </c>
      <c r="HA1374">
        <v>0</v>
      </c>
      <c r="HB1374">
        <v>0</v>
      </c>
      <c r="HC1374">
        <f t="shared" si="987"/>
        <v>0</v>
      </c>
      <c r="HE1374" t="s">
        <v>3</v>
      </c>
      <c r="HF1374" t="s">
        <v>3</v>
      </c>
      <c r="HM1374" t="s">
        <v>3</v>
      </c>
      <c r="HN1374" t="s">
        <v>3</v>
      </c>
      <c r="HO1374" t="s">
        <v>3</v>
      </c>
      <c r="HP1374" t="s">
        <v>3</v>
      </c>
      <c r="HQ1374" t="s">
        <v>3</v>
      </c>
      <c r="HS1374">
        <v>0</v>
      </c>
      <c r="IK1374">
        <v>0</v>
      </c>
    </row>
    <row r="1375" spans="1:245" x14ac:dyDescent="0.2">
      <c r="A1375">
        <v>17</v>
      </c>
      <c r="B1375">
        <v>1</v>
      </c>
      <c r="E1375" t="s">
        <v>3</v>
      </c>
      <c r="F1375" t="s">
        <v>701</v>
      </c>
      <c r="G1375" t="s">
        <v>702</v>
      </c>
      <c r="H1375" t="s">
        <v>332</v>
      </c>
      <c r="I1375">
        <v>0</v>
      </c>
      <c r="J1375">
        <v>0</v>
      </c>
      <c r="K1375">
        <v>0</v>
      </c>
      <c r="O1375">
        <f t="shared" si="956"/>
        <v>0</v>
      </c>
      <c r="P1375">
        <f t="shared" si="957"/>
        <v>0</v>
      </c>
      <c r="Q1375">
        <f t="shared" si="990"/>
        <v>0</v>
      </c>
      <c r="R1375">
        <f t="shared" si="958"/>
        <v>0</v>
      </c>
      <c r="S1375">
        <f t="shared" si="959"/>
        <v>0</v>
      </c>
      <c r="T1375">
        <f t="shared" si="960"/>
        <v>0</v>
      </c>
      <c r="U1375">
        <f t="shared" si="961"/>
        <v>0</v>
      </c>
      <c r="V1375">
        <f t="shared" si="962"/>
        <v>0</v>
      </c>
      <c r="W1375">
        <f t="shared" si="963"/>
        <v>0</v>
      </c>
      <c r="X1375">
        <f t="shared" si="964"/>
        <v>0</v>
      </c>
      <c r="Y1375">
        <f t="shared" si="965"/>
        <v>0</v>
      </c>
      <c r="AA1375">
        <v>-1</v>
      </c>
      <c r="AB1375">
        <f t="shared" si="966"/>
        <v>3.45</v>
      </c>
      <c r="AC1375">
        <f t="shared" si="991"/>
        <v>3.45</v>
      </c>
      <c r="AD1375">
        <f t="shared" si="992"/>
        <v>0</v>
      </c>
      <c r="AE1375">
        <f t="shared" si="993"/>
        <v>0</v>
      </c>
      <c r="AF1375">
        <f t="shared" si="994"/>
        <v>0</v>
      </c>
      <c r="AG1375">
        <f t="shared" si="968"/>
        <v>0</v>
      </c>
      <c r="AH1375">
        <f t="shared" si="995"/>
        <v>0</v>
      </c>
      <c r="AI1375">
        <f t="shared" si="996"/>
        <v>0</v>
      </c>
      <c r="AJ1375">
        <f t="shared" si="969"/>
        <v>0</v>
      </c>
      <c r="AK1375">
        <v>3.45</v>
      </c>
      <c r="AL1375">
        <v>3.45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1</v>
      </c>
      <c r="AW1375">
        <v>1</v>
      </c>
      <c r="AZ1375">
        <v>1</v>
      </c>
      <c r="BA1375">
        <v>1</v>
      </c>
      <c r="BB1375">
        <v>1</v>
      </c>
      <c r="BC1375">
        <v>3.93</v>
      </c>
      <c r="BD1375" t="s">
        <v>3</v>
      </c>
      <c r="BE1375" t="s">
        <v>3</v>
      </c>
      <c r="BF1375" t="s">
        <v>3</v>
      </c>
      <c r="BG1375" t="s">
        <v>3</v>
      </c>
      <c r="BH1375">
        <v>3</v>
      </c>
      <c r="BI1375">
        <v>1</v>
      </c>
      <c r="BJ1375" t="s">
        <v>703</v>
      </c>
      <c r="BM1375">
        <v>1617</v>
      </c>
      <c r="BN1375">
        <v>0</v>
      </c>
      <c r="BO1375" t="s">
        <v>701</v>
      </c>
      <c r="BP1375">
        <v>1</v>
      </c>
      <c r="BQ1375">
        <v>200</v>
      </c>
      <c r="BR1375">
        <v>0</v>
      </c>
      <c r="BS1375">
        <v>1</v>
      </c>
      <c r="BT1375">
        <v>1</v>
      </c>
      <c r="BU1375">
        <v>1</v>
      </c>
      <c r="BV1375">
        <v>1</v>
      </c>
      <c r="BW1375">
        <v>1</v>
      </c>
      <c r="BX1375">
        <v>1</v>
      </c>
      <c r="BY1375" t="s">
        <v>3</v>
      </c>
      <c r="BZ1375">
        <v>0</v>
      </c>
      <c r="CA1375">
        <v>0</v>
      </c>
      <c r="CB1375" t="s">
        <v>3</v>
      </c>
      <c r="CE1375">
        <v>30</v>
      </c>
      <c r="CF1375">
        <v>0</v>
      </c>
      <c r="CG1375">
        <v>0</v>
      </c>
      <c r="CM1375">
        <v>0</v>
      </c>
      <c r="CN1375" t="s">
        <v>3</v>
      </c>
      <c r="CO1375">
        <v>0</v>
      </c>
      <c r="CP1375">
        <f t="shared" si="970"/>
        <v>0</v>
      </c>
      <c r="CQ1375">
        <f t="shared" si="971"/>
        <v>13.56</v>
      </c>
      <c r="CR1375">
        <f t="shared" si="997"/>
        <v>0</v>
      </c>
      <c r="CS1375">
        <f t="shared" si="972"/>
        <v>0</v>
      </c>
      <c r="CT1375">
        <f t="shared" si="973"/>
        <v>0</v>
      </c>
      <c r="CU1375">
        <f t="shared" si="974"/>
        <v>0</v>
      </c>
      <c r="CV1375">
        <f t="shared" si="975"/>
        <v>0</v>
      </c>
      <c r="CW1375">
        <f t="shared" si="976"/>
        <v>0</v>
      </c>
      <c r="CX1375">
        <f t="shared" si="977"/>
        <v>0</v>
      </c>
      <c r="CY1375">
        <f t="shared" si="978"/>
        <v>0</v>
      </c>
      <c r="CZ1375">
        <f t="shared" si="979"/>
        <v>0</v>
      </c>
      <c r="DC1375" t="s">
        <v>3</v>
      </c>
      <c r="DD1375" t="s">
        <v>3</v>
      </c>
      <c r="DE1375" t="s">
        <v>3</v>
      </c>
      <c r="DF1375" t="s">
        <v>3</v>
      </c>
      <c r="DG1375" t="s">
        <v>3</v>
      </c>
      <c r="DH1375" t="s">
        <v>3</v>
      </c>
      <c r="DI1375" t="s">
        <v>3</v>
      </c>
      <c r="DJ1375" t="s">
        <v>3</v>
      </c>
      <c r="DK1375" t="s">
        <v>3</v>
      </c>
      <c r="DL1375" t="s">
        <v>3</v>
      </c>
      <c r="DM1375" t="s">
        <v>3</v>
      </c>
      <c r="DN1375">
        <v>0</v>
      </c>
      <c r="DO1375">
        <v>0</v>
      </c>
      <c r="DP1375">
        <v>1</v>
      </c>
      <c r="DQ1375">
        <v>1</v>
      </c>
      <c r="DU1375">
        <v>1003</v>
      </c>
      <c r="DV1375" t="s">
        <v>332</v>
      </c>
      <c r="DW1375" t="s">
        <v>332</v>
      </c>
      <c r="DX1375">
        <v>1</v>
      </c>
      <c r="DZ1375" t="s">
        <v>3</v>
      </c>
      <c r="EA1375" t="s">
        <v>3</v>
      </c>
      <c r="EB1375" t="s">
        <v>3</v>
      </c>
      <c r="EC1375" t="s">
        <v>3</v>
      </c>
      <c r="EE1375">
        <v>40700003</v>
      </c>
      <c r="EF1375">
        <v>200</v>
      </c>
      <c r="EG1375" t="s">
        <v>237</v>
      </c>
      <c r="EH1375">
        <v>0</v>
      </c>
      <c r="EI1375" t="s">
        <v>3</v>
      </c>
      <c r="EJ1375">
        <v>1</v>
      </c>
      <c r="EK1375">
        <v>1617</v>
      </c>
      <c r="EL1375" t="s">
        <v>238</v>
      </c>
      <c r="EM1375" t="s">
        <v>239</v>
      </c>
      <c r="EO1375" t="s">
        <v>3</v>
      </c>
      <c r="EQ1375">
        <v>1024</v>
      </c>
      <c r="ER1375">
        <v>3.45</v>
      </c>
      <c r="ES1375">
        <v>3.45</v>
      </c>
      <c r="ET1375">
        <v>0</v>
      </c>
      <c r="EU1375">
        <v>0</v>
      </c>
      <c r="EV1375">
        <v>0</v>
      </c>
      <c r="EW1375">
        <v>0</v>
      </c>
      <c r="EX1375">
        <v>0</v>
      </c>
      <c r="EY1375">
        <v>0</v>
      </c>
      <c r="FQ1375">
        <v>0</v>
      </c>
      <c r="FR1375">
        <v>0</v>
      </c>
      <c r="FS1375">
        <v>0</v>
      </c>
      <c r="FX1375">
        <v>0</v>
      </c>
      <c r="FY1375">
        <v>0</v>
      </c>
      <c r="GA1375" t="s">
        <v>3</v>
      </c>
      <c r="GD1375">
        <v>0</v>
      </c>
      <c r="GF1375">
        <v>-1319589642</v>
      </c>
      <c r="GG1375">
        <v>2</v>
      </c>
      <c r="GH1375">
        <v>1</v>
      </c>
      <c r="GI1375">
        <v>2</v>
      </c>
      <c r="GJ1375">
        <v>0</v>
      </c>
      <c r="GK1375">
        <f>ROUND(R1375*(R12)/100,2)</f>
        <v>0</v>
      </c>
      <c r="GL1375">
        <f t="shared" si="980"/>
        <v>0</v>
      </c>
      <c r="GM1375">
        <f t="shared" si="981"/>
        <v>0</v>
      </c>
      <c r="GN1375">
        <f t="shared" si="982"/>
        <v>0</v>
      </c>
      <c r="GO1375">
        <f t="shared" si="983"/>
        <v>0</v>
      </c>
      <c r="GP1375">
        <f t="shared" si="984"/>
        <v>0</v>
      </c>
      <c r="GR1375">
        <v>0</v>
      </c>
      <c r="GS1375">
        <v>0</v>
      </c>
      <c r="GT1375">
        <v>0</v>
      </c>
      <c r="GU1375" t="s">
        <v>3</v>
      </c>
      <c r="GV1375">
        <f t="shared" si="998"/>
        <v>0</v>
      </c>
      <c r="GW1375">
        <v>1</v>
      </c>
      <c r="GX1375">
        <f t="shared" si="986"/>
        <v>0</v>
      </c>
      <c r="HA1375">
        <v>0</v>
      </c>
      <c r="HB1375">
        <v>0</v>
      </c>
      <c r="HC1375">
        <f t="shared" si="987"/>
        <v>0</v>
      </c>
      <c r="HE1375" t="s">
        <v>3</v>
      </c>
      <c r="HF1375" t="s">
        <v>3</v>
      </c>
      <c r="HM1375" t="s">
        <v>3</v>
      </c>
      <c r="HN1375" t="s">
        <v>3</v>
      </c>
      <c r="HO1375" t="s">
        <v>3</v>
      </c>
      <c r="HP1375" t="s">
        <v>3</v>
      </c>
      <c r="HQ1375" t="s">
        <v>3</v>
      </c>
      <c r="HS1375">
        <v>0</v>
      </c>
      <c r="IK1375">
        <v>0</v>
      </c>
    </row>
    <row r="1376" spans="1:245" x14ac:dyDescent="0.2">
      <c r="A1376">
        <v>17</v>
      </c>
      <c r="B1376">
        <v>1</v>
      </c>
      <c r="E1376" t="s">
        <v>3</v>
      </c>
      <c r="F1376" t="s">
        <v>704</v>
      </c>
      <c r="G1376" t="s">
        <v>705</v>
      </c>
      <c r="H1376" t="s">
        <v>332</v>
      </c>
      <c r="I1376">
        <v>12</v>
      </c>
      <c r="J1376">
        <v>0</v>
      </c>
      <c r="K1376">
        <v>12</v>
      </c>
      <c r="O1376">
        <f t="shared" si="956"/>
        <v>813.78</v>
      </c>
      <c r="P1376">
        <f t="shared" si="957"/>
        <v>813.78</v>
      </c>
      <c r="Q1376">
        <f t="shared" si="990"/>
        <v>0</v>
      </c>
      <c r="R1376">
        <f t="shared" si="958"/>
        <v>0</v>
      </c>
      <c r="S1376">
        <f t="shared" si="959"/>
        <v>0</v>
      </c>
      <c r="T1376">
        <f t="shared" si="960"/>
        <v>0</v>
      </c>
      <c r="U1376">
        <f t="shared" si="961"/>
        <v>0</v>
      </c>
      <c r="V1376">
        <f t="shared" si="962"/>
        <v>0</v>
      </c>
      <c r="W1376">
        <f t="shared" si="963"/>
        <v>0</v>
      </c>
      <c r="X1376">
        <f t="shared" si="964"/>
        <v>0</v>
      </c>
      <c r="Y1376">
        <f t="shared" si="965"/>
        <v>0</v>
      </c>
      <c r="AA1376">
        <v>-1</v>
      </c>
      <c r="AB1376">
        <f t="shared" si="966"/>
        <v>16.5</v>
      </c>
      <c r="AC1376">
        <f t="shared" si="991"/>
        <v>16.5</v>
      </c>
      <c r="AD1376">
        <f t="shared" si="992"/>
        <v>0</v>
      </c>
      <c r="AE1376">
        <f t="shared" si="993"/>
        <v>0</v>
      </c>
      <c r="AF1376">
        <f t="shared" si="994"/>
        <v>0</v>
      </c>
      <c r="AG1376">
        <f t="shared" si="968"/>
        <v>0</v>
      </c>
      <c r="AH1376">
        <f t="shared" si="995"/>
        <v>0</v>
      </c>
      <c r="AI1376">
        <f t="shared" si="996"/>
        <v>0</v>
      </c>
      <c r="AJ1376">
        <f t="shared" si="969"/>
        <v>0</v>
      </c>
      <c r="AK1376">
        <v>16.5</v>
      </c>
      <c r="AL1376">
        <v>16.5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1</v>
      </c>
      <c r="AW1376">
        <v>1</v>
      </c>
      <c r="AZ1376">
        <v>1</v>
      </c>
      <c r="BA1376">
        <v>1</v>
      </c>
      <c r="BB1376">
        <v>1</v>
      </c>
      <c r="BC1376">
        <v>4.1100000000000003</v>
      </c>
      <c r="BD1376" t="s">
        <v>3</v>
      </c>
      <c r="BE1376" t="s">
        <v>3</v>
      </c>
      <c r="BF1376" t="s">
        <v>3</v>
      </c>
      <c r="BG1376" t="s">
        <v>3</v>
      </c>
      <c r="BH1376">
        <v>3</v>
      </c>
      <c r="BI1376">
        <v>1</v>
      </c>
      <c r="BJ1376" t="s">
        <v>706</v>
      </c>
      <c r="BM1376">
        <v>1617</v>
      </c>
      <c r="BN1376">
        <v>0</v>
      </c>
      <c r="BO1376" t="s">
        <v>704</v>
      </c>
      <c r="BP1376">
        <v>1</v>
      </c>
      <c r="BQ1376">
        <v>200</v>
      </c>
      <c r="BR1376">
        <v>0</v>
      </c>
      <c r="BS1376">
        <v>1</v>
      </c>
      <c r="BT1376">
        <v>1</v>
      </c>
      <c r="BU1376">
        <v>1</v>
      </c>
      <c r="BV1376">
        <v>1</v>
      </c>
      <c r="BW1376">
        <v>1</v>
      </c>
      <c r="BX1376">
        <v>1</v>
      </c>
      <c r="BY1376" t="s">
        <v>3</v>
      </c>
      <c r="BZ1376">
        <v>0</v>
      </c>
      <c r="CA1376">
        <v>0</v>
      </c>
      <c r="CB1376" t="s">
        <v>3</v>
      </c>
      <c r="CE1376">
        <v>30</v>
      </c>
      <c r="CF1376">
        <v>0</v>
      </c>
      <c r="CG1376">
        <v>0</v>
      </c>
      <c r="CM1376">
        <v>0</v>
      </c>
      <c r="CN1376" t="s">
        <v>3</v>
      </c>
      <c r="CO1376">
        <v>0</v>
      </c>
      <c r="CP1376">
        <f t="shared" si="970"/>
        <v>813.78</v>
      </c>
      <c r="CQ1376">
        <f t="shared" si="971"/>
        <v>67.819999999999993</v>
      </c>
      <c r="CR1376">
        <f t="shared" si="997"/>
        <v>0</v>
      </c>
      <c r="CS1376">
        <f t="shared" si="972"/>
        <v>0</v>
      </c>
      <c r="CT1376">
        <f t="shared" si="973"/>
        <v>0</v>
      </c>
      <c r="CU1376">
        <f t="shared" si="974"/>
        <v>0</v>
      </c>
      <c r="CV1376">
        <f t="shared" si="975"/>
        <v>0</v>
      </c>
      <c r="CW1376">
        <f t="shared" si="976"/>
        <v>0</v>
      </c>
      <c r="CX1376">
        <f t="shared" si="977"/>
        <v>0</v>
      </c>
      <c r="CY1376">
        <f t="shared" si="978"/>
        <v>0</v>
      </c>
      <c r="CZ1376">
        <f t="shared" si="979"/>
        <v>0</v>
      </c>
      <c r="DC1376" t="s">
        <v>3</v>
      </c>
      <c r="DD1376" t="s">
        <v>3</v>
      </c>
      <c r="DE1376" t="s">
        <v>3</v>
      </c>
      <c r="DF1376" t="s">
        <v>3</v>
      </c>
      <c r="DG1376" t="s">
        <v>3</v>
      </c>
      <c r="DH1376" t="s">
        <v>3</v>
      </c>
      <c r="DI1376" t="s">
        <v>3</v>
      </c>
      <c r="DJ1376" t="s">
        <v>3</v>
      </c>
      <c r="DK1376" t="s">
        <v>3</v>
      </c>
      <c r="DL1376" t="s">
        <v>3</v>
      </c>
      <c r="DM1376" t="s">
        <v>3</v>
      </c>
      <c r="DN1376">
        <v>0</v>
      </c>
      <c r="DO1376">
        <v>0</v>
      </c>
      <c r="DP1376">
        <v>1</v>
      </c>
      <c r="DQ1376">
        <v>1</v>
      </c>
      <c r="DU1376">
        <v>1003</v>
      </c>
      <c r="DV1376" t="s">
        <v>332</v>
      </c>
      <c r="DW1376" t="s">
        <v>332</v>
      </c>
      <c r="DX1376">
        <v>1</v>
      </c>
      <c r="DZ1376" t="s">
        <v>3</v>
      </c>
      <c r="EA1376" t="s">
        <v>3</v>
      </c>
      <c r="EB1376" t="s">
        <v>3</v>
      </c>
      <c r="EC1376" t="s">
        <v>3</v>
      </c>
      <c r="EE1376">
        <v>40700003</v>
      </c>
      <c r="EF1376">
        <v>200</v>
      </c>
      <c r="EG1376" t="s">
        <v>237</v>
      </c>
      <c r="EH1376">
        <v>0</v>
      </c>
      <c r="EI1376" t="s">
        <v>3</v>
      </c>
      <c r="EJ1376">
        <v>1</v>
      </c>
      <c r="EK1376">
        <v>1617</v>
      </c>
      <c r="EL1376" t="s">
        <v>238</v>
      </c>
      <c r="EM1376" t="s">
        <v>239</v>
      </c>
      <c r="EO1376" t="s">
        <v>3</v>
      </c>
      <c r="EQ1376">
        <v>1024</v>
      </c>
      <c r="ER1376">
        <v>16.5</v>
      </c>
      <c r="ES1376">
        <v>16.5</v>
      </c>
      <c r="ET1376">
        <v>0</v>
      </c>
      <c r="EU1376">
        <v>0</v>
      </c>
      <c r="EV1376">
        <v>0</v>
      </c>
      <c r="EW1376">
        <v>0</v>
      </c>
      <c r="EX1376">
        <v>0</v>
      </c>
      <c r="EY1376">
        <v>0</v>
      </c>
      <c r="FQ1376">
        <v>0</v>
      </c>
      <c r="FR1376">
        <v>0</v>
      </c>
      <c r="FS1376">
        <v>0</v>
      </c>
      <c r="FX1376">
        <v>0</v>
      </c>
      <c r="FY1376">
        <v>0</v>
      </c>
      <c r="GA1376" t="s">
        <v>3</v>
      </c>
      <c r="GD1376">
        <v>0</v>
      </c>
      <c r="GF1376">
        <v>-1354494175</v>
      </c>
      <c r="GG1376">
        <v>2</v>
      </c>
      <c r="GH1376">
        <v>1</v>
      </c>
      <c r="GI1376">
        <v>2</v>
      </c>
      <c r="GJ1376">
        <v>0</v>
      </c>
      <c r="GK1376">
        <f>ROUND(R1376*(R12)/100,2)</f>
        <v>0</v>
      </c>
      <c r="GL1376">
        <f t="shared" si="980"/>
        <v>0</v>
      </c>
      <c r="GM1376">
        <f t="shared" si="981"/>
        <v>813.78</v>
      </c>
      <c r="GN1376">
        <f t="shared" si="982"/>
        <v>813.78</v>
      </c>
      <c r="GO1376">
        <f t="shared" si="983"/>
        <v>0</v>
      </c>
      <c r="GP1376">
        <f t="shared" si="984"/>
        <v>0</v>
      </c>
      <c r="GR1376">
        <v>0</v>
      </c>
      <c r="GS1376">
        <v>0</v>
      </c>
      <c r="GT1376">
        <v>0</v>
      </c>
      <c r="GU1376" t="s">
        <v>3</v>
      </c>
      <c r="GV1376">
        <f t="shared" si="998"/>
        <v>0</v>
      </c>
      <c r="GW1376">
        <v>1</v>
      </c>
      <c r="GX1376">
        <f t="shared" si="986"/>
        <v>0</v>
      </c>
      <c r="HA1376">
        <v>0</v>
      </c>
      <c r="HB1376">
        <v>0</v>
      </c>
      <c r="HC1376">
        <f t="shared" si="987"/>
        <v>0</v>
      </c>
      <c r="HE1376" t="s">
        <v>3</v>
      </c>
      <c r="HF1376" t="s">
        <v>3</v>
      </c>
      <c r="HM1376" t="s">
        <v>3</v>
      </c>
      <c r="HN1376" t="s">
        <v>3</v>
      </c>
      <c r="HO1376" t="s">
        <v>3</v>
      </c>
      <c r="HP1376" t="s">
        <v>3</v>
      </c>
      <c r="HQ1376" t="s">
        <v>3</v>
      </c>
      <c r="HS1376">
        <v>0</v>
      </c>
      <c r="IK1376">
        <v>0</v>
      </c>
    </row>
    <row r="1377" spans="1:245" x14ac:dyDescent="0.2">
      <c r="A1377">
        <v>17</v>
      </c>
      <c r="B1377">
        <v>1</v>
      </c>
      <c r="E1377" t="s">
        <v>3</v>
      </c>
      <c r="F1377" t="s">
        <v>707</v>
      </c>
      <c r="G1377" t="s">
        <v>708</v>
      </c>
      <c r="H1377" t="s">
        <v>51</v>
      </c>
      <c r="I1377">
        <v>0</v>
      </c>
      <c r="J1377">
        <v>0</v>
      </c>
      <c r="K1377">
        <v>0</v>
      </c>
      <c r="O1377">
        <f t="shared" si="956"/>
        <v>0</v>
      </c>
      <c r="P1377">
        <f t="shared" si="957"/>
        <v>0</v>
      </c>
      <c r="Q1377">
        <f t="shared" si="990"/>
        <v>0</v>
      </c>
      <c r="R1377">
        <f t="shared" si="958"/>
        <v>0</v>
      </c>
      <c r="S1377">
        <f t="shared" si="959"/>
        <v>0</v>
      </c>
      <c r="T1377">
        <f t="shared" si="960"/>
        <v>0</v>
      </c>
      <c r="U1377">
        <f t="shared" si="961"/>
        <v>0</v>
      </c>
      <c r="V1377">
        <f t="shared" si="962"/>
        <v>0</v>
      </c>
      <c r="W1377">
        <f t="shared" si="963"/>
        <v>0</v>
      </c>
      <c r="X1377">
        <f t="shared" si="964"/>
        <v>0</v>
      </c>
      <c r="Y1377">
        <f t="shared" si="965"/>
        <v>0</v>
      </c>
      <c r="AA1377">
        <v>-1</v>
      </c>
      <c r="AB1377">
        <f t="shared" si="966"/>
        <v>182.75</v>
      </c>
      <c r="AC1377">
        <f t="shared" si="991"/>
        <v>90.6</v>
      </c>
      <c r="AD1377">
        <f t="shared" si="992"/>
        <v>3.32</v>
      </c>
      <c r="AE1377">
        <f t="shared" si="993"/>
        <v>0.5</v>
      </c>
      <c r="AF1377">
        <f t="shared" si="994"/>
        <v>88.83</v>
      </c>
      <c r="AG1377">
        <f t="shared" si="968"/>
        <v>0</v>
      </c>
      <c r="AH1377">
        <f t="shared" si="995"/>
        <v>7.21</v>
      </c>
      <c r="AI1377">
        <f t="shared" si="996"/>
        <v>0</v>
      </c>
      <c r="AJ1377">
        <f t="shared" si="969"/>
        <v>0</v>
      </c>
      <c r="AK1377">
        <v>182.75</v>
      </c>
      <c r="AL1377">
        <v>90.6</v>
      </c>
      <c r="AM1377">
        <v>3.32</v>
      </c>
      <c r="AN1377">
        <v>0.5</v>
      </c>
      <c r="AO1377">
        <v>88.83</v>
      </c>
      <c r="AP1377">
        <v>0</v>
      </c>
      <c r="AQ1377">
        <v>7.21</v>
      </c>
      <c r="AR1377">
        <v>0</v>
      </c>
      <c r="AS1377">
        <v>0</v>
      </c>
      <c r="AT1377">
        <v>92</v>
      </c>
      <c r="AU1377">
        <v>43</v>
      </c>
      <c r="AV1377">
        <v>1.0469999999999999</v>
      </c>
      <c r="AW1377">
        <v>1</v>
      </c>
      <c r="AZ1377">
        <v>1</v>
      </c>
      <c r="BA1377">
        <v>47.82</v>
      </c>
      <c r="BB1377">
        <v>13.74</v>
      </c>
      <c r="BC1377">
        <v>4.21</v>
      </c>
      <c r="BD1377" t="s">
        <v>3</v>
      </c>
      <c r="BE1377" t="s">
        <v>3</v>
      </c>
      <c r="BF1377" t="s">
        <v>3</v>
      </c>
      <c r="BG1377" t="s">
        <v>3</v>
      </c>
      <c r="BH1377">
        <v>0</v>
      </c>
      <c r="BI1377">
        <v>2</v>
      </c>
      <c r="BJ1377" t="s">
        <v>709</v>
      </c>
      <c r="BM1377">
        <v>331</v>
      </c>
      <c r="BN1377">
        <v>0</v>
      </c>
      <c r="BO1377" t="s">
        <v>707</v>
      </c>
      <c r="BP1377">
        <v>1</v>
      </c>
      <c r="BQ1377">
        <v>40</v>
      </c>
      <c r="BR1377">
        <v>0</v>
      </c>
      <c r="BS1377">
        <v>47.82</v>
      </c>
      <c r="BT1377">
        <v>1</v>
      </c>
      <c r="BU1377">
        <v>1</v>
      </c>
      <c r="BV1377">
        <v>1</v>
      </c>
      <c r="BW1377">
        <v>1</v>
      </c>
      <c r="BX1377">
        <v>1</v>
      </c>
      <c r="BY1377" t="s">
        <v>3</v>
      </c>
      <c r="BZ1377">
        <v>92</v>
      </c>
      <c r="CA1377">
        <v>43</v>
      </c>
      <c r="CB1377" t="s">
        <v>3</v>
      </c>
      <c r="CE1377">
        <v>30</v>
      </c>
      <c r="CF1377">
        <v>0</v>
      </c>
      <c r="CG1377">
        <v>0</v>
      </c>
      <c r="CM1377">
        <v>0</v>
      </c>
      <c r="CN1377" t="s">
        <v>1018</v>
      </c>
      <c r="CO1377">
        <v>0</v>
      </c>
      <c r="CP1377">
        <f t="shared" si="970"/>
        <v>0</v>
      </c>
      <c r="CQ1377">
        <f t="shared" si="971"/>
        <v>381.43</v>
      </c>
      <c r="CR1377">
        <f t="shared" si="997"/>
        <v>47.82</v>
      </c>
      <c r="CS1377">
        <f t="shared" si="972"/>
        <v>24.87</v>
      </c>
      <c r="CT1377">
        <f t="shared" si="973"/>
        <v>4447.74</v>
      </c>
      <c r="CU1377">
        <f t="shared" si="974"/>
        <v>0</v>
      </c>
      <c r="CV1377">
        <f t="shared" si="975"/>
        <v>7.5488699999999991</v>
      </c>
      <c r="CW1377">
        <f t="shared" si="976"/>
        <v>0</v>
      </c>
      <c r="CX1377">
        <f t="shared" si="977"/>
        <v>0</v>
      </c>
      <c r="CY1377">
        <f t="shared" si="978"/>
        <v>0</v>
      </c>
      <c r="CZ1377">
        <f t="shared" si="979"/>
        <v>0</v>
      </c>
      <c r="DC1377" t="s">
        <v>3</v>
      </c>
      <c r="DD1377" t="s">
        <v>3</v>
      </c>
      <c r="DE1377" t="s">
        <v>3</v>
      </c>
      <c r="DF1377" t="s">
        <v>3</v>
      </c>
      <c r="DG1377" t="s">
        <v>3</v>
      </c>
      <c r="DH1377" t="s">
        <v>3</v>
      </c>
      <c r="DI1377" t="s">
        <v>3</v>
      </c>
      <c r="DJ1377" t="s">
        <v>3</v>
      </c>
      <c r="DK1377" t="s">
        <v>3</v>
      </c>
      <c r="DL1377" t="s">
        <v>3</v>
      </c>
      <c r="DM1377" t="s">
        <v>3</v>
      </c>
      <c r="DN1377">
        <v>112</v>
      </c>
      <c r="DO1377">
        <v>70</v>
      </c>
      <c r="DP1377">
        <v>1.0469999999999999</v>
      </c>
      <c r="DQ1377">
        <v>1</v>
      </c>
      <c r="DU1377">
        <v>1003</v>
      </c>
      <c r="DV1377" t="s">
        <v>51</v>
      </c>
      <c r="DW1377" t="s">
        <v>51</v>
      </c>
      <c r="DX1377">
        <v>100</v>
      </c>
      <c r="DZ1377" t="s">
        <v>3</v>
      </c>
      <c r="EA1377" t="s">
        <v>3</v>
      </c>
      <c r="EB1377" t="s">
        <v>3</v>
      </c>
      <c r="EC1377" t="s">
        <v>3</v>
      </c>
      <c r="EE1377">
        <v>40698717</v>
      </c>
      <c r="EF1377">
        <v>40</v>
      </c>
      <c r="EG1377" t="s">
        <v>393</v>
      </c>
      <c r="EH1377">
        <v>0</v>
      </c>
      <c r="EI1377" t="s">
        <v>3</v>
      </c>
      <c r="EJ1377">
        <v>2</v>
      </c>
      <c r="EK1377">
        <v>331</v>
      </c>
      <c r="EL1377" t="s">
        <v>417</v>
      </c>
      <c r="EM1377" t="s">
        <v>418</v>
      </c>
      <c r="EO1377" t="s">
        <v>645</v>
      </c>
      <c r="EQ1377">
        <v>1024</v>
      </c>
      <c r="ER1377">
        <v>182.75</v>
      </c>
      <c r="ES1377">
        <v>90.6</v>
      </c>
      <c r="ET1377">
        <v>3.32</v>
      </c>
      <c r="EU1377">
        <v>0.5</v>
      </c>
      <c r="EV1377">
        <v>88.83</v>
      </c>
      <c r="EW1377">
        <v>7.21</v>
      </c>
      <c r="EX1377">
        <v>0</v>
      </c>
      <c r="EY1377">
        <v>0</v>
      </c>
      <c r="FQ1377">
        <v>0</v>
      </c>
      <c r="FR1377">
        <v>0</v>
      </c>
      <c r="FS1377">
        <v>0</v>
      </c>
      <c r="FX1377">
        <v>112</v>
      </c>
      <c r="FY1377">
        <v>70</v>
      </c>
      <c r="GA1377" t="s">
        <v>3</v>
      </c>
      <c r="GD1377">
        <v>0</v>
      </c>
      <c r="GF1377">
        <v>2050499607</v>
      </c>
      <c r="GG1377">
        <v>2</v>
      </c>
      <c r="GH1377">
        <v>1</v>
      </c>
      <c r="GI1377">
        <v>2</v>
      </c>
      <c r="GJ1377">
        <v>0</v>
      </c>
      <c r="GK1377">
        <f>ROUND(R1377*(R12)/100,2)</f>
        <v>0</v>
      </c>
      <c r="GL1377">
        <f t="shared" si="980"/>
        <v>0</v>
      </c>
      <c r="GM1377">
        <f t="shared" si="981"/>
        <v>0</v>
      </c>
      <c r="GN1377">
        <f t="shared" si="982"/>
        <v>0</v>
      </c>
      <c r="GO1377">
        <f t="shared" si="983"/>
        <v>0</v>
      </c>
      <c r="GP1377">
        <f t="shared" si="984"/>
        <v>0</v>
      </c>
      <c r="GR1377">
        <v>0</v>
      </c>
      <c r="GS1377">
        <v>0</v>
      </c>
      <c r="GT1377">
        <v>0</v>
      </c>
      <c r="GU1377" t="s">
        <v>3</v>
      </c>
      <c r="GV1377">
        <f t="shared" si="998"/>
        <v>0</v>
      </c>
      <c r="GW1377">
        <v>1</v>
      </c>
      <c r="GX1377">
        <f t="shared" si="986"/>
        <v>0</v>
      </c>
      <c r="HA1377">
        <v>0</v>
      </c>
      <c r="HB1377">
        <v>0</v>
      </c>
      <c r="HC1377">
        <f t="shared" si="987"/>
        <v>0</v>
      </c>
      <c r="HE1377" t="s">
        <v>3</v>
      </c>
      <c r="HF1377" t="s">
        <v>3</v>
      </c>
      <c r="HM1377" t="s">
        <v>3</v>
      </c>
      <c r="HN1377" t="s">
        <v>3</v>
      </c>
      <c r="HO1377" t="s">
        <v>3</v>
      </c>
      <c r="HP1377" t="s">
        <v>3</v>
      </c>
      <c r="HQ1377" t="s">
        <v>3</v>
      </c>
      <c r="HS1377">
        <v>0</v>
      </c>
      <c r="IK1377">
        <v>0</v>
      </c>
    </row>
    <row r="1378" spans="1:245" x14ac:dyDescent="0.2">
      <c r="A1378">
        <v>17</v>
      </c>
      <c r="B1378">
        <v>1</v>
      </c>
      <c r="E1378" t="s">
        <v>3</v>
      </c>
      <c r="F1378" t="s">
        <v>710</v>
      </c>
      <c r="G1378" t="s">
        <v>711</v>
      </c>
      <c r="H1378" t="s">
        <v>51</v>
      </c>
      <c r="I1378">
        <v>0</v>
      </c>
      <c r="J1378">
        <v>0</v>
      </c>
      <c r="K1378">
        <v>0</v>
      </c>
      <c r="O1378">
        <f t="shared" si="956"/>
        <v>0</v>
      </c>
      <c r="P1378">
        <f t="shared" si="957"/>
        <v>0</v>
      </c>
      <c r="Q1378">
        <f t="shared" si="990"/>
        <v>0</v>
      </c>
      <c r="R1378">
        <f t="shared" si="958"/>
        <v>0</v>
      </c>
      <c r="S1378">
        <f t="shared" si="959"/>
        <v>0</v>
      </c>
      <c r="T1378">
        <f t="shared" si="960"/>
        <v>0</v>
      </c>
      <c r="U1378">
        <f t="shared" si="961"/>
        <v>0</v>
      </c>
      <c r="V1378">
        <f t="shared" si="962"/>
        <v>0</v>
      </c>
      <c r="W1378">
        <f t="shared" si="963"/>
        <v>0</v>
      </c>
      <c r="X1378">
        <f t="shared" si="964"/>
        <v>0</v>
      </c>
      <c r="Y1378">
        <f t="shared" si="965"/>
        <v>0</v>
      </c>
      <c r="AA1378">
        <v>-1</v>
      </c>
      <c r="AB1378">
        <f t="shared" si="966"/>
        <v>2365.41</v>
      </c>
      <c r="AC1378">
        <f t="shared" si="991"/>
        <v>1844.59</v>
      </c>
      <c r="AD1378">
        <f t="shared" si="992"/>
        <v>29.47</v>
      </c>
      <c r="AE1378">
        <f t="shared" si="993"/>
        <v>3.94</v>
      </c>
      <c r="AF1378">
        <f t="shared" si="994"/>
        <v>491.35</v>
      </c>
      <c r="AG1378">
        <f t="shared" si="968"/>
        <v>0</v>
      </c>
      <c r="AH1378">
        <f t="shared" si="995"/>
        <v>40.67</v>
      </c>
      <c r="AI1378">
        <f t="shared" si="996"/>
        <v>0</v>
      </c>
      <c r="AJ1378">
        <f t="shared" si="969"/>
        <v>0</v>
      </c>
      <c r="AK1378">
        <v>2365.41</v>
      </c>
      <c r="AL1378">
        <v>1844.59</v>
      </c>
      <c r="AM1378">
        <v>29.47</v>
      </c>
      <c r="AN1378">
        <v>3.94</v>
      </c>
      <c r="AO1378">
        <v>491.35</v>
      </c>
      <c r="AP1378">
        <v>0</v>
      </c>
      <c r="AQ1378">
        <v>40.67</v>
      </c>
      <c r="AR1378">
        <v>0</v>
      </c>
      <c r="AS1378">
        <v>0</v>
      </c>
      <c r="AT1378">
        <v>92</v>
      </c>
      <c r="AU1378">
        <v>43</v>
      </c>
      <c r="AV1378">
        <v>1.0469999999999999</v>
      </c>
      <c r="AW1378">
        <v>1</v>
      </c>
      <c r="AZ1378">
        <v>1</v>
      </c>
      <c r="BA1378">
        <v>47.82</v>
      </c>
      <c r="BB1378">
        <v>14.98</v>
      </c>
      <c r="BC1378">
        <v>9.8800000000000008</v>
      </c>
      <c r="BD1378" t="s">
        <v>3</v>
      </c>
      <c r="BE1378" t="s">
        <v>3</v>
      </c>
      <c r="BF1378" t="s">
        <v>3</v>
      </c>
      <c r="BG1378" t="s">
        <v>3</v>
      </c>
      <c r="BH1378">
        <v>0</v>
      </c>
      <c r="BI1378">
        <v>2</v>
      </c>
      <c r="BJ1378" t="s">
        <v>712</v>
      </c>
      <c r="BM1378">
        <v>335</v>
      </c>
      <c r="BN1378">
        <v>0</v>
      </c>
      <c r="BO1378" t="s">
        <v>710</v>
      </c>
      <c r="BP1378">
        <v>1</v>
      </c>
      <c r="BQ1378">
        <v>40</v>
      </c>
      <c r="BR1378">
        <v>0</v>
      </c>
      <c r="BS1378">
        <v>47.82</v>
      </c>
      <c r="BT1378">
        <v>1</v>
      </c>
      <c r="BU1378">
        <v>1</v>
      </c>
      <c r="BV1378">
        <v>1</v>
      </c>
      <c r="BW1378">
        <v>1</v>
      </c>
      <c r="BX1378">
        <v>1</v>
      </c>
      <c r="BY1378" t="s">
        <v>3</v>
      </c>
      <c r="BZ1378">
        <v>92</v>
      </c>
      <c r="CA1378">
        <v>43</v>
      </c>
      <c r="CB1378" t="s">
        <v>3</v>
      </c>
      <c r="CE1378">
        <v>30</v>
      </c>
      <c r="CF1378">
        <v>0</v>
      </c>
      <c r="CG1378">
        <v>0</v>
      </c>
      <c r="CM1378">
        <v>0</v>
      </c>
      <c r="CN1378" t="s">
        <v>1018</v>
      </c>
      <c r="CO1378">
        <v>0</v>
      </c>
      <c r="CP1378">
        <f t="shared" si="970"/>
        <v>0</v>
      </c>
      <c r="CQ1378">
        <f t="shared" si="971"/>
        <v>18224.55</v>
      </c>
      <c r="CR1378">
        <f t="shared" si="997"/>
        <v>462.28</v>
      </c>
      <c r="CS1378">
        <f t="shared" si="972"/>
        <v>197.5</v>
      </c>
      <c r="CT1378">
        <f t="shared" si="973"/>
        <v>24600.52</v>
      </c>
      <c r="CU1378">
        <f t="shared" si="974"/>
        <v>0</v>
      </c>
      <c r="CV1378">
        <f t="shared" si="975"/>
        <v>42.581490000000002</v>
      </c>
      <c r="CW1378">
        <f t="shared" si="976"/>
        <v>0</v>
      </c>
      <c r="CX1378">
        <f t="shared" si="977"/>
        <v>0</v>
      </c>
      <c r="CY1378">
        <f t="shared" si="978"/>
        <v>0</v>
      </c>
      <c r="CZ1378">
        <f t="shared" si="979"/>
        <v>0</v>
      </c>
      <c r="DC1378" t="s">
        <v>3</v>
      </c>
      <c r="DD1378" t="s">
        <v>3</v>
      </c>
      <c r="DE1378" t="s">
        <v>3</v>
      </c>
      <c r="DF1378" t="s">
        <v>3</v>
      </c>
      <c r="DG1378" t="s">
        <v>3</v>
      </c>
      <c r="DH1378" t="s">
        <v>3</v>
      </c>
      <c r="DI1378" t="s">
        <v>3</v>
      </c>
      <c r="DJ1378" t="s">
        <v>3</v>
      </c>
      <c r="DK1378" t="s">
        <v>3</v>
      </c>
      <c r="DL1378" t="s">
        <v>3</v>
      </c>
      <c r="DM1378" t="s">
        <v>3</v>
      </c>
      <c r="DN1378">
        <v>112</v>
      </c>
      <c r="DO1378">
        <v>70</v>
      </c>
      <c r="DP1378">
        <v>1.0469999999999999</v>
      </c>
      <c r="DQ1378">
        <v>1</v>
      </c>
      <c r="DU1378">
        <v>1003</v>
      </c>
      <c r="DV1378" t="s">
        <v>51</v>
      </c>
      <c r="DW1378" t="s">
        <v>51</v>
      </c>
      <c r="DX1378">
        <v>100</v>
      </c>
      <c r="DZ1378" t="s">
        <v>3</v>
      </c>
      <c r="EA1378" t="s">
        <v>3</v>
      </c>
      <c r="EB1378" t="s">
        <v>3</v>
      </c>
      <c r="EC1378" t="s">
        <v>3</v>
      </c>
      <c r="EE1378">
        <v>40698721</v>
      </c>
      <c r="EF1378">
        <v>40</v>
      </c>
      <c r="EG1378" t="s">
        <v>393</v>
      </c>
      <c r="EH1378">
        <v>0</v>
      </c>
      <c r="EI1378" t="s">
        <v>3</v>
      </c>
      <c r="EJ1378">
        <v>2</v>
      </c>
      <c r="EK1378">
        <v>335</v>
      </c>
      <c r="EL1378" t="s">
        <v>713</v>
      </c>
      <c r="EM1378" t="s">
        <v>714</v>
      </c>
      <c r="EO1378" t="s">
        <v>645</v>
      </c>
      <c r="EQ1378">
        <v>1024</v>
      </c>
      <c r="ER1378">
        <v>2365.41</v>
      </c>
      <c r="ES1378">
        <v>1844.59</v>
      </c>
      <c r="ET1378">
        <v>29.47</v>
      </c>
      <c r="EU1378">
        <v>3.94</v>
      </c>
      <c r="EV1378">
        <v>491.35</v>
      </c>
      <c r="EW1378">
        <v>40.67</v>
      </c>
      <c r="EX1378">
        <v>0</v>
      </c>
      <c r="EY1378">
        <v>0</v>
      </c>
      <c r="FQ1378">
        <v>0</v>
      </c>
      <c r="FR1378">
        <v>0</v>
      </c>
      <c r="FS1378">
        <v>0</v>
      </c>
      <c r="FX1378">
        <v>112</v>
      </c>
      <c r="FY1378">
        <v>70</v>
      </c>
      <c r="GA1378" t="s">
        <v>3</v>
      </c>
      <c r="GD1378">
        <v>0</v>
      </c>
      <c r="GF1378">
        <v>634789835</v>
      </c>
      <c r="GG1378">
        <v>2</v>
      </c>
      <c r="GH1378">
        <v>1</v>
      </c>
      <c r="GI1378">
        <v>2</v>
      </c>
      <c r="GJ1378">
        <v>0</v>
      </c>
      <c r="GK1378">
        <f>ROUND(R1378*(R12)/100,2)</f>
        <v>0</v>
      </c>
      <c r="GL1378">
        <f t="shared" si="980"/>
        <v>0</v>
      </c>
      <c r="GM1378">
        <f t="shared" si="981"/>
        <v>0</v>
      </c>
      <c r="GN1378">
        <f t="shared" si="982"/>
        <v>0</v>
      </c>
      <c r="GO1378">
        <f t="shared" si="983"/>
        <v>0</v>
      </c>
      <c r="GP1378">
        <f t="shared" si="984"/>
        <v>0</v>
      </c>
      <c r="GR1378">
        <v>0</v>
      </c>
      <c r="GS1378">
        <v>0</v>
      </c>
      <c r="GT1378">
        <v>0</v>
      </c>
      <c r="GU1378" t="s">
        <v>3</v>
      </c>
      <c r="GV1378">
        <f t="shared" si="998"/>
        <v>0</v>
      </c>
      <c r="GW1378">
        <v>1</v>
      </c>
      <c r="GX1378">
        <f t="shared" si="986"/>
        <v>0</v>
      </c>
      <c r="HA1378">
        <v>0</v>
      </c>
      <c r="HB1378">
        <v>0</v>
      </c>
      <c r="HC1378">
        <f t="shared" si="987"/>
        <v>0</v>
      </c>
      <c r="HE1378" t="s">
        <v>3</v>
      </c>
      <c r="HF1378" t="s">
        <v>3</v>
      </c>
      <c r="HM1378" t="s">
        <v>3</v>
      </c>
      <c r="HN1378" t="s">
        <v>3</v>
      </c>
      <c r="HO1378" t="s">
        <v>3</v>
      </c>
      <c r="HP1378" t="s">
        <v>3</v>
      </c>
      <c r="HQ1378" t="s">
        <v>3</v>
      </c>
      <c r="HS1378">
        <v>0</v>
      </c>
      <c r="IK1378">
        <v>0</v>
      </c>
    </row>
    <row r="1379" spans="1:245" x14ac:dyDescent="0.2">
      <c r="A1379">
        <v>17</v>
      </c>
      <c r="B1379">
        <v>1</v>
      </c>
      <c r="E1379" t="s">
        <v>3</v>
      </c>
      <c r="F1379" t="s">
        <v>715</v>
      </c>
      <c r="G1379" t="s">
        <v>716</v>
      </c>
      <c r="H1379" t="s">
        <v>51</v>
      </c>
      <c r="I1379">
        <v>0</v>
      </c>
      <c r="J1379">
        <v>0</v>
      </c>
      <c r="K1379">
        <v>0</v>
      </c>
      <c r="O1379">
        <f t="shared" si="956"/>
        <v>0</v>
      </c>
      <c r="P1379">
        <f t="shared" si="957"/>
        <v>0</v>
      </c>
      <c r="Q1379">
        <f t="shared" si="990"/>
        <v>0</v>
      </c>
      <c r="R1379">
        <f t="shared" si="958"/>
        <v>0</v>
      </c>
      <c r="S1379">
        <f t="shared" si="959"/>
        <v>0</v>
      </c>
      <c r="T1379">
        <f t="shared" si="960"/>
        <v>0</v>
      </c>
      <c r="U1379">
        <f t="shared" si="961"/>
        <v>0</v>
      </c>
      <c r="V1379">
        <f t="shared" si="962"/>
        <v>0</v>
      </c>
      <c r="W1379">
        <f t="shared" si="963"/>
        <v>0</v>
      </c>
      <c r="X1379">
        <f t="shared" si="964"/>
        <v>0</v>
      </c>
      <c r="Y1379">
        <f t="shared" si="965"/>
        <v>0</v>
      </c>
      <c r="AA1379">
        <v>-1</v>
      </c>
      <c r="AB1379">
        <f t="shared" si="966"/>
        <v>139.19999999999999</v>
      </c>
      <c r="AC1379">
        <f t="shared" si="991"/>
        <v>4.41</v>
      </c>
      <c r="AD1379">
        <f t="shared" si="992"/>
        <v>0</v>
      </c>
      <c r="AE1379">
        <f t="shared" si="993"/>
        <v>0</v>
      </c>
      <c r="AF1379">
        <f t="shared" si="994"/>
        <v>134.79</v>
      </c>
      <c r="AG1379">
        <f t="shared" si="968"/>
        <v>0</v>
      </c>
      <c r="AH1379">
        <f t="shared" si="995"/>
        <v>9.27</v>
      </c>
      <c r="AI1379">
        <f t="shared" si="996"/>
        <v>0</v>
      </c>
      <c r="AJ1379">
        <f t="shared" si="969"/>
        <v>0</v>
      </c>
      <c r="AK1379">
        <v>139.19999999999999</v>
      </c>
      <c r="AL1379">
        <v>4.41</v>
      </c>
      <c r="AM1379">
        <v>0</v>
      </c>
      <c r="AN1379">
        <v>0</v>
      </c>
      <c r="AO1379">
        <v>134.79</v>
      </c>
      <c r="AP1379">
        <v>0</v>
      </c>
      <c r="AQ1379">
        <v>9.27</v>
      </c>
      <c r="AR1379">
        <v>0</v>
      </c>
      <c r="AS1379">
        <v>0</v>
      </c>
      <c r="AT1379">
        <v>92</v>
      </c>
      <c r="AU1379">
        <v>41</v>
      </c>
      <c r="AV1379">
        <v>1.0469999999999999</v>
      </c>
      <c r="AW1379">
        <v>1</v>
      </c>
      <c r="AZ1379">
        <v>1</v>
      </c>
      <c r="BA1379">
        <v>47.82</v>
      </c>
      <c r="BB1379">
        <v>1</v>
      </c>
      <c r="BC1379">
        <v>8.18</v>
      </c>
      <c r="BD1379" t="s">
        <v>3</v>
      </c>
      <c r="BE1379" t="s">
        <v>3</v>
      </c>
      <c r="BF1379" t="s">
        <v>3</v>
      </c>
      <c r="BG1379" t="s">
        <v>3</v>
      </c>
      <c r="BH1379">
        <v>0</v>
      </c>
      <c r="BI1379">
        <v>2</v>
      </c>
      <c r="BJ1379" t="s">
        <v>717</v>
      </c>
      <c r="BM1379">
        <v>355</v>
      </c>
      <c r="BN1379">
        <v>0</v>
      </c>
      <c r="BO1379" t="s">
        <v>715</v>
      </c>
      <c r="BP1379">
        <v>1</v>
      </c>
      <c r="BQ1379">
        <v>40</v>
      </c>
      <c r="BR1379">
        <v>0</v>
      </c>
      <c r="BS1379">
        <v>47.82</v>
      </c>
      <c r="BT1379">
        <v>1</v>
      </c>
      <c r="BU1379">
        <v>1</v>
      </c>
      <c r="BV1379">
        <v>1</v>
      </c>
      <c r="BW1379">
        <v>1</v>
      </c>
      <c r="BX1379">
        <v>1</v>
      </c>
      <c r="BY1379" t="s">
        <v>3</v>
      </c>
      <c r="BZ1379">
        <v>92</v>
      </c>
      <c r="CA1379">
        <v>41</v>
      </c>
      <c r="CB1379" t="s">
        <v>3</v>
      </c>
      <c r="CE1379">
        <v>30</v>
      </c>
      <c r="CF1379">
        <v>0</v>
      </c>
      <c r="CG1379">
        <v>0</v>
      </c>
      <c r="CM1379">
        <v>0</v>
      </c>
      <c r="CN1379" t="s">
        <v>1018</v>
      </c>
      <c r="CO1379">
        <v>0</v>
      </c>
      <c r="CP1379">
        <f t="shared" si="970"/>
        <v>0</v>
      </c>
      <c r="CQ1379">
        <f t="shared" si="971"/>
        <v>36.07</v>
      </c>
      <c r="CR1379">
        <f t="shared" si="997"/>
        <v>0</v>
      </c>
      <c r="CS1379">
        <f t="shared" si="972"/>
        <v>0</v>
      </c>
      <c r="CT1379">
        <f t="shared" si="973"/>
        <v>6748.84</v>
      </c>
      <c r="CU1379">
        <f t="shared" si="974"/>
        <v>0</v>
      </c>
      <c r="CV1379">
        <f t="shared" si="975"/>
        <v>9.7056899999999988</v>
      </c>
      <c r="CW1379">
        <f t="shared" si="976"/>
        <v>0</v>
      </c>
      <c r="CX1379">
        <f t="shared" si="977"/>
        <v>0</v>
      </c>
      <c r="CY1379">
        <f t="shared" si="978"/>
        <v>0</v>
      </c>
      <c r="CZ1379">
        <f t="shared" si="979"/>
        <v>0</v>
      </c>
      <c r="DC1379" t="s">
        <v>3</v>
      </c>
      <c r="DD1379" t="s">
        <v>3</v>
      </c>
      <c r="DE1379" t="s">
        <v>3</v>
      </c>
      <c r="DF1379" t="s">
        <v>3</v>
      </c>
      <c r="DG1379" t="s">
        <v>3</v>
      </c>
      <c r="DH1379" t="s">
        <v>3</v>
      </c>
      <c r="DI1379" t="s">
        <v>3</v>
      </c>
      <c r="DJ1379" t="s">
        <v>3</v>
      </c>
      <c r="DK1379" t="s">
        <v>3</v>
      </c>
      <c r="DL1379" t="s">
        <v>3</v>
      </c>
      <c r="DM1379" t="s">
        <v>3</v>
      </c>
      <c r="DN1379">
        <v>112</v>
      </c>
      <c r="DO1379">
        <v>70</v>
      </c>
      <c r="DP1379">
        <v>1.0469999999999999</v>
      </c>
      <c r="DQ1379">
        <v>1</v>
      </c>
      <c r="DU1379">
        <v>1003</v>
      </c>
      <c r="DV1379" t="s">
        <v>51</v>
      </c>
      <c r="DW1379" t="s">
        <v>51</v>
      </c>
      <c r="DX1379">
        <v>100</v>
      </c>
      <c r="DZ1379" t="s">
        <v>3</v>
      </c>
      <c r="EA1379" t="s">
        <v>3</v>
      </c>
      <c r="EB1379" t="s">
        <v>3</v>
      </c>
      <c r="EC1379" t="s">
        <v>3</v>
      </c>
      <c r="EE1379">
        <v>40698741</v>
      </c>
      <c r="EF1379">
        <v>40</v>
      </c>
      <c r="EG1379" t="s">
        <v>393</v>
      </c>
      <c r="EH1379">
        <v>0</v>
      </c>
      <c r="EI1379" t="s">
        <v>3</v>
      </c>
      <c r="EJ1379">
        <v>2</v>
      </c>
      <c r="EK1379">
        <v>355</v>
      </c>
      <c r="EL1379" t="s">
        <v>718</v>
      </c>
      <c r="EM1379" t="s">
        <v>719</v>
      </c>
      <c r="EO1379" t="s">
        <v>645</v>
      </c>
      <c r="EQ1379">
        <v>1024</v>
      </c>
      <c r="ER1379">
        <v>139.19999999999999</v>
      </c>
      <c r="ES1379">
        <v>4.41</v>
      </c>
      <c r="ET1379">
        <v>0</v>
      </c>
      <c r="EU1379">
        <v>0</v>
      </c>
      <c r="EV1379">
        <v>134.79</v>
      </c>
      <c r="EW1379">
        <v>9.27</v>
      </c>
      <c r="EX1379">
        <v>0</v>
      </c>
      <c r="EY1379">
        <v>0</v>
      </c>
      <c r="FQ1379">
        <v>0</v>
      </c>
      <c r="FR1379">
        <v>0</v>
      </c>
      <c r="FS1379">
        <v>0</v>
      </c>
      <c r="FX1379">
        <v>112</v>
      </c>
      <c r="FY1379">
        <v>70</v>
      </c>
      <c r="GA1379" t="s">
        <v>3</v>
      </c>
      <c r="GD1379">
        <v>0</v>
      </c>
      <c r="GF1379">
        <v>1128020768</v>
      </c>
      <c r="GG1379">
        <v>2</v>
      </c>
      <c r="GH1379">
        <v>1</v>
      </c>
      <c r="GI1379">
        <v>2</v>
      </c>
      <c r="GJ1379">
        <v>0</v>
      </c>
      <c r="GK1379">
        <f>ROUND(R1379*(R12)/100,2)</f>
        <v>0</v>
      </c>
      <c r="GL1379">
        <f t="shared" si="980"/>
        <v>0</v>
      </c>
      <c r="GM1379">
        <f t="shared" si="981"/>
        <v>0</v>
      </c>
      <c r="GN1379">
        <f t="shared" si="982"/>
        <v>0</v>
      </c>
      <c r="GO1379">
        <f t="shared" si="983"/>
        <v>0</v>
      </c>
      <c r="GP1379">
        <f t="shared" si="984"/>
        <v>0</v>
      </c>
      <c r="GR1379">
        <v>0</v>
      </c>
      <c r="GS1379">
        <v>0</v>
      </c>
      <c r="GT1379">
        <v>0</v>
      </c>
      <c r="GU1379" t="s">
        <v>3</v>
      </c>
      <c r="GV1379">
        <f t="shared" si="998"/>
        <v>0</v>
      </c>
      <c r="GW1379">
        <v>1</v>
      </c>
      <c r="GX1379">
        <f t="shared" si="986"/>
        <v>0</v>
      </c>
      <c r="HA1379">
        <v>0</v>
      </c>
      <c r="HB1379">
        <v>0</v>
      </c>
      <c r="HC1379">
        <f t="shared" si="987"/>
        <v>0</v>
      </c>
      <c r="HE1379" t="s">
        <v>3</v>
      </c>
      <c r="HF1379" t="s">
        <v>3</v>
      </c>
      <c r="HM1379" t="s">
        <v>3</v>
      </c>
      <c r="HN1379" t="s">
        <v>3</v>
      </c>
      <c r="HO1379" t="s">
        <v>3</v>
      </c>
      <c r="HP1379" t="s">
        <v>3</v>
      </c>
      <c r="HQ1379" t="s">
        <v>3</v>
      </c>
      <c r="HS1379">
        <v>0</v>
      </c>
      <c r="IK1379">
        <v>0</v>
      </c>
    </row>
    <row r="1380" spans="1:245" x14ac:dyDescent="0.2">
      <c r="A1380">
        <v>17</v>
      </c>
      <c r="B1380">
        <v>1</v>
      </c>
      <c r="E1380" t="s">
        <v>3</v>
      </c>
      <c r="F1380" t="s">
        <v>720</v>
      </c>
      <c r="G1380" t="s">
        <v>721</v>
      </c>
      <c r="H1380" t="s">
        <v>451</v>
      </c>
      <c r="I1380">
        <v>0</v>
      </c>
      <c r="J1380">
        <v>0</v>
      </c>
      <c r="K1380">
        <v>0</v>
      </c>
      <c r="O1380">
        <f t="shared" si="956"/>
        <v>0</v>
      </c>
      <c r="P1380">
        <f t="shared" si="957"/>
        <v>0</v>
      </c>
      <c r="Q1380">
        <f t="shared" si="990"/>
        <v>0</v>
      </c>
      <c r="R1380">
        <f t="shared" si="958"/>
        <v>0</v>
      </c>
      <c r="S1380">
        <f t="shared" si="959"/>
        <v>0</v>
      </c>
      <c r="T1380">
        <f t="shared" si="960"/>
        <v>0</v>
      </c>
      <c r="U1380">
        <f t="shared" si="961"/>
        <v>0</v>
      </c>
      <c r="V1380">
        <f t="shared" si="962"/>
        <v>0</v>
      </c>
      <c r="W1380">
        <f t="shared" si="963"/>
        <v>0</v>
      </c>
      <c r="X1380">
        <f t="shared" si="964"/>
        <v>0</v>
      </c>
      <c r="Y1380">
        <f t="shared" si="965"/>
        <v>0</v>
      </c>
      <c r="AA1380">
        <v>-1</v>
      </c>
      <c r="AB1380">
        <f t="shared" si="966"/>
        <v>146.61000000000001</v>
      </c>
      <c r="AC1380">
        <f t="shared" si="991"/>
        <v>0</v>
      </c>
      <c r="AD1380">
        <f t="shared" si="992"/>
        <v>0</v>
      </c>
      <c r="AE1380">
        <f t="shared" si="993"/>
        <v>0</v>
      </c>
      <c r="AF1380">
        <f t="shared" si="994"/>
        <v>146.61000000000001</v>
      </c>
      <c r="AG1380">
        <f t="shared" si="968"/>
        <v>0</v>
      </c>
      <c r="AH1380">
        <f t="shared" si="995"/>
        <v>11.9</v>
      </c>
      <c r="AI1380">
        <f t="shared" si="996"/>
        <v>0</v>
      </c>
      <c r="AJ1380">
        <f t="shared" si="969"/>
        <v>0</v>
      </c>
      <c r="AK1380">
        <v>146.61000000000001</v>
      </c>
      <c r="AL1380">
        <v>0</v>
      </c>
      <c r="AM1380">
        <v>0</v>
      </c>
      <c r="AN1380">
        <v>0</v>
      </c>
      <c r="AO1380">
        <v>146.61000000000001</v>
      </c>
      <c r="AP1380">
        <v>0</v>
      </c>
      <c r="AQ1380">
        <v>11.9</v>
      </c>
      <c r="AR1380">
        <v>0</v>
      </c>
      <c r="AS1380">
        <v>0</v>
      </c>
      <c r="AT1380">
        <v>92</v>
      </c>
      <c r="AU1380">
        <v>43</v>
      </c>
      <c r="AV1380">
        <v>1.0669999999999999</v>
      </c>
      <c r="AW1380">
        <v>1.081</v>
      </c>
      <c r="AZ1380">
        <v>1</v>
      </c>
      <c r="BA1380">
        <v>47.82</v>
      </c>
      <c r="BB1380">
        <v>1</v>
      </c>
      <c r="BC1380">
        <v>1</v>
      </c>
      <c r="BD1380" t="s">
        <v>3</v>
      </c>
      <c r="BE1380" t="s">
        <v>3</v>
      </c>
      <c r="BF1380" t="s">
        <v>3</v>
      </c>
      <c r="BG1380" t="s">
        <v>3</v>
      </c>
      <c r="BH1380">
        <v>0</v>
      </c>
      <c r="BI1380">
        <v>2</v>
      </c>
      <c r="BJ1380" t="s">
        <v>722</v>
      </c>
      <c r="BM1380">
        <v>318</v>
      </c>
      <c r="BN1380">
        <v>0</v>
      </c>
      <c r="BO1380" t="s">
        <v>720</v>
      </c>
      <c r="BP1380">
        <v>1</v>
      </c>
      <c r="BQ1380">
        <v>40</v>
      </c>
      <c r="BR1380">
        <v>0</v>
      </c>
      <c r="BS1380">
        <v>47.82</v>
      </c>
      <c r="BT1380">
        <v>1</v>
      </c>
      <c r="BU1380">
        <v>1</v>
      </c>
      <c r="BV1380">
        <v>1</v>
      </c>
      <c r="BW1380">
        <v>1</v>
      </c>
      <c r="BX1380">
        <v>1</v>
      </c>
      <c r="BY1380" t="s">
        <v>3</v>
      </c>
      <c r="BZ1380">
        <v>92</v>
      </c>
      <c r="CA1380">
        <v>43</v>
      </c>
      <c r="CB1380" t="s">
        <v>3</v>
      </c>
      <c r="CE1380">
        <v>30</v>
      </c>
      <c r="CF1380">
        <v>0</v>
      </c>
      <c r="CG1380">
        <v>0</v>
      </c>
      <c r="CM1380">
        <v>0</v>
      </c>
      <c r="CN1380" t="s">
        <v>1018</v>
      </c>
      <c r="CO1380">
        <v>0</v>
      </c>
      <c r="CP1380">
        <f t="shared" si="970"/>
        <v>0</v>
      </c>
      <c r="CQ1380">
        <f t="shared" si="971"/>
        <v>0</v>
      </c>
      <c r="CR1380">
        <f t="shared" si="997"/>
        <v>0</v>
      </c>
      <c r="CS1380">
        <f t="shared" si="972"/>
        <v>0</v>
      </c>
      <c r="CT1380">
        <f t="shared" si="973"/>
        <v>7480.48</v>
      </c>
      <c r="CU1380">
        <f t="shared" si="974"/>
        <v>0</v>
      </c>
      <c r="CV1380">
        <f t="shared" si="975"/>
        <v>12.6973</v>
      </c>
      <c r="CW1380">
        <f t="shared" si="976"/>
        <v>0</v>
      </c>
      <c r="CX1380">
        <f t="shared" si="977"/>
        <v>0</v>
      </c>
      <c r="CY1380">
        <f t="shared" si="978"/>
        <v>0</v>
      </c>
      <c r="CZ1380">
        <f t="shared" si="979"/>
        <v>0</v>
      </c>
      <c r="DC1380" t="s">
        <v>3</v>
      </c>
      <c r="DD1380" t="s">
        <v>3</v>
      </c>
      <c r="DE1380" t="s">
        <v>3</v>
      </c>
      <c r="DF1380" t="s">
        <v>3</v>
      </c>
      <c r="DG1380" t="s">
        <v>3</v>
      </c>
      <c r="DH1380" t="s">
        <v>3</v>
      </c>
      <c r="DI1380" t="s">
        <v>3</v>
      </c>
      <c r="DJ1380" t="s">
        <v>3</v>
      </c>
      <c r="DK1380" t="s">
        <v>3</v>
      </c>
      <c r="DL1380" t="s">
        <v>3</v>
      </c>
      <c r="DM1380" t="s">
        <v>3</v>
      </c>
      <c r="DN1380">
        <v>112</v>
      </c>
      <c r="DO1380">
        <v>70</v>
      </c>
      <c r="DP1380">
        <v>1.0669999999999999</v>
      </c>
      <c r="DQ1380">
        <v>1.081</v>
      </c>
      <c r="DU1380">
        <v>1010</v>
      </c>
      <c r="DV1380" t="s">
        <v>451</v>
      </c>
      <c r="DW1380" t="s">
        <v>451</v>
      </c>
      <c r="DX1380">
        <v>100</v>
      </c>
      <c r="DZ1380" t="s">
        <v>3</v>
      </c>
      <c r="EA1380" t="s">
        <v>3</v>
      </c>
      <c r="EB1380" t="s">
        <v>3</v>
      </c>
      <c r="EC1380" t="s">
        <v>3</v>
      </c>
      <c r="EE1380">
        <v>40698704</v>
      </c>
      <c r="EF1380">
        <v>40</v>
      </c>
      <c r="EG1380" t="s">
        <v>393</v>
      </c>
      <c r="EH1380">
        <v>0</v>
      </c>
      <c r="EI1380" t="s">
        <v>3</v>
      </c>
      <c r="EJ1380">
        <v>2</v>
      </c>
      <c r="EK1380">
        <v>318</v>
      </c>
      <c r="EL1380" t="s">
        <v>394</v>
      </c>
      <c r="EM1380" t="s">
        <v>395</v>
      </c>
      <c r="EO1380" t="s">
        <v>645</v>
      </c>
      <c r="EQ1380">
        <v>1024</v>
      </c>
      <c r="ER1380">
        <v>146.61000000000001</v>
      </c>
      <c r="ES1380">
        <v>0</v>
      </c>
      <c r="ET1380">
        <v>0</v>
      </c>
      <c r="EU1380">
        <v>0</v>
      </c>
      <c r="EV1380">
        <v>146.61000000000001</v>
      </c>
      <c r="EW1380">
        <v>11.9</v>
      </c>
      <c r="EX1380">
        <v>0</v>
      </c>
      <c r="EY1380">
        <v>0</v>
      </c>
      <c r="FQ1380">
        <v>0</v>
      </c>
      <c r="FR1380">
        <v>0</v>
      </c>
      <c r="FS1380">
        <v>0</v>
      </c>
      <c r="FX1380">
        <v>112</v>
      </c>
      <c r="FY1380">
        <v>70</v>
      </c>
      <c r="GA1380" t="s">
        <v>3</v>
      </c>
      <c r="GD1380">
        <v>0</v>
      </c>
      <c r="GF1380">
        <v>-671419085</v>
      </c>
      <c r="GG1380">
        <v>2</v>
      </c>
      <c r="GH1380">
        <v>1</v>
      </c>
      <c r="GI1380">
        <v>2</v>
      </c>
      <c r="GJ1380">
        <v>0</v>
      </c>
      <c r="GK1380">
        <f>ROUND(R1380*(R12)/100,2)</f>
        <v>0</v>
      </c>
      <c r="GL1380">
        <f t="shared" si="980"/>
        <v>0</v>
      </c>
      <c r="GM1380">
        <f t="shared" si="981"/>
        <v>0</v>
      </c>
      <c r="GN1380">
        <f t="shared" si="982"/>
        <v>0</v>
      </c>
      <c r="GO1380">
        <f t="shared" si="983"/>
        <v>0</v>
      </c>
      <c r="GP1380">
        <f t="shared" si="984"/>
        <v>0</v>
      </c>
      <c r="GR1380">
        <v>0</v>
      </c>
      <c r="GS1380">
        <v>0</v>
      </c>
      <c r="GT1380">
        <v>0</v>
      </c>
      <c r="GU1380" t="s">
        <v>3</v>
      </c>
      <c r="GV1380">
        <f t="shared" si="998"/>
        <v>0</v>
      </c>
      <c r="GW1380">
        <v>1</v>
      </c>
      <c r="GX1380">
        <f t="shared" si="986"/>
        <v>0</v>
      </c>
      <c r="HA1380">
        <v>0</v>
      </c>
      <c r="HB1380">
        <v>0</v>
      </c>
      <c r="HC1380">
        <f t="shared" si="987"/>
        <v>0</v>
      </c>
      <c r="HE1380" t="s">
        <v>3</v>
      </c>
      <c r="HF1380" t="s">
        <v>3</v>
      </c>
      <c r="HM1380" t="s">
        <v>3</v>
      </c>
      <c r="HN1380" t="s">
        <v>3</v>
      </c>
      <c r="HO1380" t="s">
        <v>3</v>
      </c>
      <c r="HP1380" t="s">
        <v>3</v>
      </c>
      <c r="HQ1380" t="s">
        <v>3</v>
      </c>
      <c r="HS1380">
        <v>0</v>
      </c>
      <c r="IK1380">
        <v>0</v>
      </c>
    </row>
    <row r="1381" spans="1:245" x14ac:dyDescent="0.2">
      <c r="A1381">
        <v>17</v>
      </c>
      <c r="B1381">
        <v>1</v>
      </c>
      <c r="C1381">
        <f>ROW(SmtRes!A33)</f>
        <v>33</v>
      </c>
      <c r="E1381" t="s">
        <v>221</v>
      </c>
      <c r="F1381" t="s">
        <v>723</v>
      </c>
      <c r="G1381" t="s">
        <v>724</v>
      </c>
      <c r="H1381" t="s">
        <v>51</v>
      </c>
      <c r="I1381">
        <v>0</v>
      </c>
      <c r="J1381">
        <v>0</v>
      </c>
      <c r="K1381">
        <v>0</v>
      </c>
      <c r="O1381">
        <f t="shared" si="956"/>
        <v>0</v>
      </c>
      <c r="P1381">
        <f t="shared" si="957"/>
        <v>0</v>
      </c>
      <c r="Q1381">
        <f t="shared" si="990"/>
        <v>0</v>
      </c>
      <c r="R1381">
        <f t="shared" si="958"/>
        <v>0</v>
      </c>
      <c r="S1381">
        <f t="shared" si="959"/>
        <v>0</v>
      </c>
      <c r="T1381">
        <f t="shared" si="960"/>
        <v>0</v>
      </c>
      <c r="U1381">
        <f t="shared" si="961"/>
        <v>0</v>
      </c>
      <c r="V1381">
        <f t="shared" si="962"/>
        <v>0</v>
      </c>
      <c r="W1381">
        <f t="shared" si="963"/>
        <v>0</v>
      </c>
      <c r="X1381">
        <f t="shared" si="964"/>
        <v>0</v>
      </c>
      <c r="Y1381">
        <f t="shared" si="965"/>
        <v>0</v>
      </c>
      <c r="AA1381">
        <v>44842498</v>
      </c>
      <c r="AB1381">
        <f t="shared" si="966"/>
        <v>1684.25</v>
      </c>
      <c r="AC1381">
        <f t="shared" si="991"/>
        <v>1177.7</v>
      </c>
      <c r="AD1381">
        <f t="shared" si="992"/>
        <v>11.29</v>
      </c>
      <c r="AE1381">
        <f t="shared" si="993"/>
        <v>0.38</v>
      </c>
      <c r="AF1381">
        <f t="shared" si="994"/>
        <v>495.26</v>
      </c>
      <c r="AG1381">
        <f t="shared" si="968"/>
        <v>0</v>
      </c>
      <c r="AH1381">
        <f t="shared" si="995"/>
        <v>40.200000000000003</v>
      </c>
      <c r="AI1381">
        <f t="shared" si="996"/>
        <v>0</v>
      </c>
      <c r="AJ1381">
        <f t="shared" si="969"/>
        <v>0</v>
      </c>
      <c r="AK1381">
        <v>1684.25</v>
      </c>
      <c r="AL1381">
        <v>1177.7</v>
      </c>
      <c r="AM1381">
        <v>11.29</v>
      </c>
      <c r="AN1381">
        <v>0.38</v>
      </c>
      <c r="AO1381">
        <v>495.26</v>
      </c>
      <c r="AP1381">
        <v>0</v>
      </c>
      <c r="AQ1381">
        <v>40.200000000000003</v>
      </c>
      <c r="AR1381">
        <v>0</v>
      </c>
      <c r="AS1381">
        <v>0</v>
      </c>
      <c r="AT1381">
        <v>92</v>
      </c>
      <c r="AU1381">
        <v>43</v>
      </c>
      <c r="AV1381">
        <v>1.0669999999999999</v>
      </c>
      <c r="AW1381">
        <v>1.081</v>
      </c>
      <c r="AZ1381">
        <v>1</v>
      </c>
      <c r="BA1381">
        <v>47.82</v>
      </c>
      <c r="BB1381">
        <v>10.050000000000001</v>
      </c>
      <c r="BC1381">
        <v>5.66</v>
      </c>
      <c r="BD1381" t="s">
        <v>3</v>
      </c>
      <c r="BE1381" t="s">
        <v>3</v>
      </c>
      <c r="BF1381" t="s">
        <v>3</v>
      </c>
      <c r="BG1381" t="s">
        <v>3</v>
      </c>
      <c r="BH1381">
        <v>0</v>
      </c>
      <c r="BI1381">
        <v>2</v>
      </c>
      <c r="BJ1381" t="s">
        <v>725</v>
      </c>
      <c r="BM1381">
        <v>332</v>
      </c>
      <c r="BN1381">
        <v>0</v>
      </c>
      <c r="BO1381" t="s">
        <v>723</v>
      </c>
      <c r="BP1381">
        <v>1</v>
      </c>
      <c r="BQ1381">
        <v>40</v>
      </c>
      <c r="BR1381">
        <v>0</v>
      </c>
      <c r="BS1381">
        <v>47.82</v>
      </c>
      <c r="BT1381">
        <v>1</v>
      </c>
      <c r="BU1381">
        <v>1</v>
      </c>
      <c r="BV1381">
        <v>1</v>
      </c>
      <c r="BW1381">
        <v>1</v>
      </c>
      <c r="BX1381">
        <v>1</v>
      </c>
      <c r="BY1381" t="s">
        <v>3</v>
      </c>
      <c r="BZ1381">
        <v>92</v>
      </c>
      <c r="CA1381">
        <v>43</v>
      </c>
      <c r="CB1381" t="s">
        <v>3</v>
      </c>
      <c r="CE1381">
        <v>30</v>
      </c>
      <c r="CF1381">
        <v>0</v>
      </c>
      <c r="CG1381">
        <v>0</v>
      </c>
      <c r="CM1381">
        <v>0</v>
      </c>
      <c r="CN1381" t="s">
        <v>3</v>
      </c>
      <c r="CO1381">
        <v>0</v>
      </c>
      <c r="CP1381">
        <f t="shared" si="970"/>
        <v>0</v>
      </c>
      <c r="CQ1381">
        <f t="shared" si="971"/>
        <v>7205.69</v>
      </c>
      <c r="CR1381">
        <f t="shared" si="997"/>
        <v>121.1</v>
      </c>
      <c r="CS1381">
        <f t="shared" si="972"/>
        <v>19.61</v>
      </c>
      <c r="CT1381">
        <f t="shared" si="973"/>
        <v>25270</v>
      </c>
      <c r="CU1381">
        <f t="shared" si="974"/>
        <v>0</v>
      </c>
      <c r="CV1381">
        <f t="shared" si="975"/>
        <v>42.8934</v>
      </c>
      <c r="CW1381">
        <f t="shared" si="976"/>
        <v>0</v>
      </c>
      <c r="CX1381">
        <f t="shared" si="977"/>
        <v>0</v>
      </c>
      <c r="CY1381">
        <f t="shared" si="978"/>
        <v>0</v>
      </c>
      <c r="CZ1381">
        <f t="shared" si="979"/>
        <v>0</v>
      </c>
      <c r="DC1381" t="s">
        <v>3</v>
      </c>
      <c r="DD1381" t="s">
        <v>3</v>
      </c>
      <c r="DE1381" t="s">
        <v>3</v>
      </c>
      <c r="DF1381" t="s">
        <v>3</v>
      </c>
      <c r="DG1381" t="s">
        <v>3</v>
      </c>
      <c r="DH1381" t="s">
        <v>3</v>
      </c>
      <c r="DI1381" t="s">
        <v>3</v>
      </c>
      <c r="DJ1381" t="s">
        <v>3</v>
      </c>
      <c r="DK1381" t="s">
        <v>3</v>
      </c>
      <c r="DL1381" t="s">
        <v>3</v>
      </c>
      <c r="DM1381" t="s">
        <v>3</v>
      </c>
      <c r="DN1381">
        <v>112</v>
      </c>
      <c r="DO1381">
        <v>70</v>
      </c>
      <c r="DP1381">
        <v>1.0669999999999999</v>
      </c>
      <c r="DQ1381">
        <v>1.081</v>
      </c>
      <c r="DU1381">
        <v>1003</v>
      </c>
      <c r="DV1381" t="s">
        <v>51</v>
      </c>
      <c r="DW1381" t="s">
        <v>51</v>
      </c>
      <c r="DX1381">
        <v>100</v>
      </c>
      <c r="DZ1381" t="s">
        <v>3</v>
      </c>
      <c r="EA1381" t="s">
        <v>3</v>
      </c>
      <c r="EB1381" t="s">
        <v>3</v>
      </c>
      <c r="EC1381" t="s">
        <v>3</v>
      </c>
      <c r="EE1381">
        <v>40698718</v>
      </c>
      <c r="EF1381">
        <v>40</v>
      </c>
      <c r="EG1381" t="s">
        <v>393</v>
      </c>
      <c r="EH1381">
        <v>0</v>
      </c>
      <c r="EI1381" t="s">
        <v>3</v>
      </c>
      <c r="EJ1381">
        <v>2</v>
      </c>
      <c r="EK1381">
        <v>332</v>
      </c>
      <c r="EL1381" t="s">
        <v>726</v>
      </c>
      <c r="EM1381" t="s">
        <v>727</v>
      </c>
      <c r="EO1381" t="s">
        <v>3</v>
      </c>
      <c r="EQ1381">
        <v>0</v>
      </c>
      <c r="ER1381">
        <v>1684.25</v>
      </c>
      <c r="ES1381">
        <v>1177.7</v>
      </c>
      <c r="ET1381">
        <v>11.29</v>
      </c>
      <c r="EU1381">
        <v>0.38</v>
      </c>
      <c r="EV1381">
        <v>495.26</v>
      </c>
      <c r="EW1381">
        <v>40.200000000000003</v>
      </c>
      <c r="EX1381">
        <v>0</v>
      </c>
      <c r="EY1381">
        <v>0</v>
      </c>
      <c r="FQ1381">
        <v>0</v>
      </c>
      <c r="FR1381">
        <v>0</v>
      </c>
      <c r="FS1381">
        <v>0</v>
      </c>
      <c r="FX1381">
        <v>112</v>
      </c>
      <c r="FY1381">
        <v>70</v>
      </c>
      <c r="GA1381" t="s">
        <v>3</v>
      </c>
      <c r="GD1381">
        <v>0</v>
      </c>
      <c r="GF1381">
        <v>-446343264</v>
      </c>
      <c r="GG1381">
        <v>2</v>
      </c>
      <c r="GH1381">
        <v>1</v>
      </c>
      <c r="GI1381">
        <v>2</v>
      </c>
      <c r="GJ1381">
        <v>0</v>
      </c>
      <c r="GK1381">
        <f>ROUND(R1381*(R12)/100,2)</f>
        <v>0</v>
      </c>
      <c r="GL1381">
        <f t="shared" si="980"/>
        <v>0</v>
      </c>
      <c r="GM1381">
        <f t="shared" si="981"/>
        <v>0</v>
      </c>
      <c r="GN1381">
        <f t="shared" si="982"/>
        <v>0</v>
      </c>
      <c r="GO1381">
        <f t="shared" si="983"/>
        <v>0</v>
      </c>
      <c r="GP1381">
        <f t="shared" si="984"/>
        <v>0</v>
      </c>
      <c r="GR1381">
        <v>0</v>
      </c>
      <c r="GS1381">
        <v>3</v>
      </c>
      <c r="GT1381">
        <v>0</v>
      </c>
      <c r="GU1381" t="s">
        <v>3</v>
      </c>
      <c r="GV1381">
        <f t="shared" si="998"/>
        <v>0</v>
      </c>
      <c r="GW1381">
        <v>1</v>
      </c>
      <c r="GX1381">
        <f t="shared" si="986"/>
        <v>0</v>
      </c>
      <c r="HA1381">
        <v>0</v>
      </c>
      <c r="HB1381">
        <v>0</v>
      </c>
      <c r="HC1381">
        <f t="shared" si="987"/>
        <v>0</v>
      </c>
      <c r="HE1381" t="s">
        <v>3</v>
      </c>
      <c r="HF1381" t="s">
        <v>3</v>
      </c>
      <c r="HM1381" t="s">
        <v>3</v>
      </c>
      <c r="HN1381" t="s">
        <v>3</v>
      </c>
      <c r="HO1381" t="s">
        <v>3</v>
      </c>
      <c r="HP1381" t="s">
        <v>3</v>
      </c>
      <c r="HQ1381" t="s">
        <v>3</v>
      </c>
      <c r="HS1381">
        <v>0</v>
      </c>
      <c r="IK1381">
        <v>0</v>
      </c>
    </row>
    <row r="1382" spans="1:245" x14ac:dyDescent="0.2">
      <c r="A1382">
        <v>18</v>
      </c>
      <c r="B1382">
        <v>1</v>
      </c>
      <c r="C1382">
        <v>33</v>
      </c>
      <c r="E1382" t="s">
        <v>222</v>
      </c>
      <c r="F1382" t="s">
        <v>728</v>
      </c>
      <c r="G1382" t="s">
        <v>729</v>
      </c>
      <c r="H1382" t="s">
        <v>730</v>
      </c>
      <c r="I1382">
        <f>I1381*J1382</f>
        <v>0</v>
      </c>
      <c r="J1382">
        <v>0.1</v>
      </c>
      <c r="K1382">
        <v>0.1</v>
      </c>
      <c r="O1382">
        <f t="shared" si="956"/>
        <v>0</v>
      </c>
      <c r="P1382">
        <f t="shared" si="957"/>
        <v>0</v>
      </c>
      <c r="Q1382">
        <f t="shared" si="990"/>
        <v>0</v>
      </c>
      <c r="R1382">
        <f t="shared" si="958"/>
        <v>0</v>
      </c>
      <c r="S1382">
        <f t="shared" si="959"/>
        <v>0</v>
      </c>
      <c r="T1382">
        <f t="shared" si="960"/>
        <v>0</v>
      </c>
      <c r="U1382">
        <f t="shared" si="961"/>
        <v>0</v>
      </c>
      <c r="V1382">
        <f t="shared" si="962"/>
        <v>0</v>
      </c>
      <c r="W1382">
        <f t="shared" si="963"/>
        <v>0</v>
      </c>
      <c r="X1382">
        <f t="shared" si="964"/>
        <v>0</v>
      </c>
      <c r="Y1382">
        <f t="shared" si="965"/>
        <v>0</v>
      </c>
      <c r="AA1382">
        <v>44842498</v>
      </c>
      <c r="AB1382">
        <f t="shared" si="966"/>
        <v>19694.259999999998</v>
      </c>
      <c r="AC1382">
        <f t="shared" si="991"/>
        <v>19694.259999999998</v>
      </c>
      <c r="AD1382">
        <f t="shared" si="992"/>
        <v>0</v>
      </c>
      <c r="AE1382">
        <f t="shared" si="993"/>
        <v>0</v>
      </c>
      <c r="AF1382">
        <f t="shared" si="994"/>
        <v>0</v>
      </c>
      <c r="AG1382">
        <f t="shared" si="968"/>
        <v>0</v>
      </c>
      <c r="AH1382">
        <f t="shared" si="995"/>
        <v>0</v>
      </c>
      <c r="AI1382">
        <f t="shared" si="996"/>
        <v>0</v>
      </c>
      <c r="AJ1382">
        <f t="shared" si="969"/>
        <v>0</v>
      </c>
      <c r="AK1382">
        <v>19694.259999999998</v>
      </c>
      <c r="AL1382">
        <v>19694.259999999998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1</v>
      </c>
      <c r="AW1382">
        <v>1.081</v>
      </c>
      <c r="AZ1382">
        <v>1</v>
      </c>
      <c r="BA1382">
        <v>1</v>
      </c>
      <c r="BB1382">
        <v>1</v>
      </c>
      <c r="BC1382">
        <v>14.68</v>
      </c>
      <c r="BD1382" t="s">
        <v>3</v>
      </c>
      <c r="BE1382" t="s">
        <v>3</v>
      </c>
      <c r="BF1382" t="s">
        <v>3</v>
      </c>
      <c r="BG1382" t="s">
        <v>3</v>
      </c>
      <c r="BH1382">
        <v>3</v>
      </c>
      <c r="BI1382">
        <v>2</v>
      </c>
      <c r="BJ1382" t="s">
        <v>731</v>
      </c>
      <c r="BM1382">
        <v>332</v>
      </c>
      <c r="BN1382">
        <v>0</v>
      </c>
      <c r="BO1382" t="s">
        <v>728</v>
      </c>
      <c r="BP1382">
        <v>1</v>
      </c>
      <c r="BQ1382">
        <v>40</v>
      </c>
      <c r="BR1382">
        <v>0</v>
      </c>
      <c r="BS1382">
        <v>1</v>
      </c>
      <c r="BT1382">
        <v>1</v>
      </c>
      <c r="BU1382">
        <v>1</v>
      </c>
      <c r="BV1382">
        <v>1</v>
      </c>
      <c r="BW1382">
        <v>1</v>
      </c>
      <c r="BX1382">
        <v>1</v>
      </c>
      <c r="BY1382" t="s">
        <v>3</v>
      </c>
      <c r="BZ1382">
        <v>0</v>
      </c>
      <c r="CA1382">
        <v>0</v>
      </c>
      <c r="CB1382" t="s">
        <v>3</v>
      </c>
      <c r="CE1382">
        <v>30</v>
      </c>
      <c r="CF1382">
        <v>0</v>
      </c>
      <c r="CG1382">
        <v>0</v>
      </c>
      <c r="CM1382">
        <v>0</v>
      </c>
      <c r="CN1382" t="s">
        <v>3</v>
      </c>
      <c r="CO1382">
        <v>0</v>
      </c>
      <c r="CP1382">
        <f t="shared" si="970"/>
        <v>0</v>
      </c>
      <c r="CQ1382">
        <f t="shared" si="971"/>
        <v>312529.86</v>
      </c>
      <c r="CR1382">
        <f t="shared" si="997"/>
        <v>0</v>
      </c>
      <c r="CS1382">
        <f t="shared" si="972"/>
        <v>0</v>
      </c>
      <c r="CT1382">
        <f t="shared" si="973"/>
        <v>0</v>
      </c>
      <c r="CU1382">
        <f t="shared" si="974"/>
        <v>0</v>
      </c>
      <c r="CV1382">
        <f t="shared" si="975"/>
        <v>0</v>
      </c>
      <c r="CW1382">
        <f t="shared" si="976"/>
        <v>0</v>
      </c>
      <c r="CX1382">
        <f t="shared" si="977"/>
        <v>0</v>
      </c>
      <c r="CY1382">
        <f t="shared" si="978"/>
        <v>0</v>
      </c>
      <c r="CZ1382">
        <f t="shared" si="979"/>
        <v>0</v>
      </c>
      <c r="DC1382" t="s">
        <v>3</v>
      </c>
      <c r="DD1382" t="s">
        <v>3</v>
      </c>
      <c r="DE1382" t="s">
        <v>3</v>
      </c>
      <c r="DF1382" t="s">
        <v>3</v>
      </c>
      <c r="DG1382" t="s">
        <v>3</v>
      </c>
      <c r="DH1382" t="s">
        <v>3</v>
      </c>
      <c r="DI1382" t="s">
        <v>3</v>
      </c>
      <c r="DJ1382" t="s">
        <v>3</v>
      </c>
      <c r="DK1382" t="s">
        <v>3</v>
      </c>
      <c r="DL1382" t="s">
        <v>3</v>
      </c>
      <c r="DM1382" t="s">
        <v>3</v>
      </c>
      <c r="DN1382">
        <v>112</v>
      </c>
      <c r="DO1382">
        <v>70</v>
      </c>
      <c r="DP1382">
        <v>1.0669999999999999</v>
      </c>
      <c r="DQ1382">
        <v>1.081</v>
      </c>
      <c r="DU1382">
        <v>1003</v>
      </c>
      <c r="DV1382" t="s">
        <v>730</v>
      </c>
      <c r="DW1382" t="s">
        <v>730</v>
      </c>
      <c r="DX1382">
        <v>1000</v>
      </c>
      <c r="DZ1382" t="s">
        <v>3</v>
      </c>
      <c r="EA1382" t="s">
        <v>3</v>
      </c>
      <c r="EB1382" t="s">
        <v>3</v>
      </c>
      <c r="EC1382" t="s">
        <v>3</v>
      </c>
      <c r="EE1382">
        <v>40698718</v>
      </c>
      <c r="EF1382">
        <v>40</v>
      </c>
      <c r="EG1382" t="s">
        <v>393</v>
      </c>
      <c r="EH1382">
        <v>0</v>
      </c>
      <c r="EI1382" t="s">
        <v>3</v>
      </c>
      <c r="EJ1382">
        <v>2</v>
      </c>
      <c r="EK1382">
        <v>332</v>
      </c>
      <c r="EL1382" t="s">
        <v>726</v>
      </c>
      <c r="EM1382" t="s">
        <v>727</v>
      </c>
      <c r="EO1382" t="s">
        <v>3</v>
      </c>
      <c r="EQ1382">
        <v>0</v>
      </c>
      <c r="ER1382">
        <v>19694.259999999998</v>
      </c>
      <c r="ES1382">
        <v>19694.259999999998</v>
      </c>
      <c r="ET1382">
        <v>0</v>
      </c>
      <c r="EU1382">
        <v>0</v>
      </c>
      <c r="EV1382">
        <v>0</v>
      </c>
      <c r="EW1382">
        <v>0</v>
      </c>
      <c r="EX1382">
        <v>0</v>
      </c>
      <c r="FQ1382">
        <v>0</v>
      </c>
      <c r="FR1382">
        <v>0</v>
      </c>
      <c r="FS1382">
        <v>0</v>
      </c>
      <c r="FX1382">
        <v>112</v>
      </c>
      <c r="FY1382">
        <v>70</v>
      </c>
      <c r="GA1382" t="s">
        <v>3</v>
      </c>
      <c r="GD1382">
        <v>0</v>
      </c>
      <c r="GF1382">
        <v>-671885823</v>
      </c>
      <c r="GG1382">
        <v>2</v>
      </c>
      <c r="GH1382">
        <v>1</v>
      </c>
      <c r="GI1382">
        <v>2</v>
      </c>
      <c r="GJ1382">
        <v>0</v>
      </c>
      <c r="GK1382">
        <f>ROUND(R1382*(R12)/100,2)</f>
        <v>0</v>
      </c>
      <c r="GL1382">
        <f t="shared" si="980"/>
        <v>0</v>
      </c>
      <c r="GM1382">
        <f t="shared" si="981"/>
        <v>0</v>
      </c>
      <c r="GN1382">
        <f t="shared" si="982"/>
        <v>0</v>
      </c>
      <c r="GO1382">
        <f t="shared" si="983"/>
        <v>0</v>
      </c>
      <c r="GP1382">
        <f t="shared" si="984"/>
        <v>0</v>
      </c>
      <c r="GR1382">
        <v>0</v>
      </c>
      <c r="GS1382">
        <v>3</v>
      </c>
      <c r="GT1382">
        <v>0</v>
      </c>
      <c r="GU1382" t="s">
        <v>3</v>
      </c>
      <c r="GV1382">
        <f t="shared" si="998"/>
        <v>0</v>
      </c>
      <c r="GW1382">
        <v>1</v>
      </c>
      <c r="GX1382">
        <f t="shared" si="986"/>
        <v>0</v>
      </c>
      <c r="HA1382">
        <v>0</v>
      </c>
      <c r="HB1382">
        <v>0</v>
      </c>
      <c r="HC1382">
        <f t="shared" si="987"/>
        <v>0</v>
      </c>
      <c r="HE1382" t="s">
        <v>3</v>
      </c>
      <c r="HF1382" t="s">
        <v>3</v>
      </c>
      <c r="HM1382" t="s">
        <v>3</v>
      </c>
      <c r="HN1382" t="s">
        <v>3</v>
      </c>
      <c r="HO1382" t="s">
        <v>3</v>
      </c>
      <c r="HP1382" t="s">
        <v>3</v>
      </c>
      <c r="HQ1382" t="s">
        <v>3</v>
      </c>
      <c r="HS1382">
        <v>0</v>
      </c>
      <c r="IK1382">
        <v>0</v>
      </c>
    </row>
    <row r="1383" spans="1:245" x14ac:dyDescent="0.2">
      <c r="A1383">
        <v>17</v>
      </c>
      <c r="B1383">
        <v>1</v>
      </c>
      <c r="C1383">
        <f>ROW(SmtRes!A34)</f>
        <v>34</v>
      </c>
      <c r="D1383">
        <f>ROW(EtalonRes!A191)</f>
        <v>191</v>
      </c>
      <c r="E1383" t="s">
        <v>48</v>
      </c>
      <c r="F1383" t="s">
        <v>732</v>
      </c>
      <c r="G1383" t="s">
        <v>733</v>
      </c>
      <c r="H1383" t="s">
        <v>51</v>
      </c>
      <c r="I1383">
        <f>ROUND(7.7/100,9)</f>
        <v>7.6999999999999999E-2</v>
      </c>
      <c r="J1383">
        <v>0</v>
      </c>
      <c r="K1383">
        <f>ROUND(7.7/100,9)</f>
        <v>7.6999999999999999E-2</v>
      </c>
      <c r="O1383">
        <f t="shared" si="956"/>
        <v>800.26</v>
      </c>
      <c r="P1383">
        <f t="shared" si="957"/>
        <v>27.7</v>
      </c>
      <c r="Q1383">
        <f>(ROUND((ROUND((((ET1383*1.05))*AV1383*I1383),2)*BB1383),2)+ROUND((ROUND(((AE1383-((EU1383*1.05)))*AV1383*I1383),2)*BS1383),2))</f>
        <v>40.909999999999997</v>
      </c>
      <c r="R1383">
        <f t="shared" si="958"/>
        <v>10.52</v>
      </c>
      <c r="S1383">
        <f t="shared" si="959"/>
        <v>731.65</v>
      </c>
      <c r="T1383">
        <f t="shared" si="960"/>
        <v>0</v>
      </c>
      <c r="U1383">
        <f t="shared" si="961"/>
        <v>1.2422440800000001</v>
      </c>
      <c r="V1383">
        <f t="shared" si="962"/>
        <v>0</v>
      </c>
      <c r="W1383">
        <f t="shared" si="963"/>
        <v>0</v>
      </c>
      <c r="X1383">
        <f t="shared" si="964"/>
        <v>673.12</v>
      </c>
      <c r="Y1383">
        <f t="shared" si="965"/>
        <v>314.61</v>
      </c>
      <c r="AA1383">
        <v>44842498</v>
      </c>
      <c r="AB1383">
        <f t="shared" si="966"/>
        <v>291.53149999999999</v>
      </c>
      <c r="AC1383">
        <f t="shared" si="991"/>
        <v>67.64</v>
      </c>
      <c r="AD1383">
        <f>ROUND(((((ET1383*1.05))-((EU1383*1.05)))+AE1383),6)</f>
        <v>37.610999999999997</v>
      </c>
      <c r="AE1383">
        <f>ROUND(((EU1383*1.05)),6)</f>
        <v>2.6459999999999999</v>
      </c>
      <c r="AF1383">
        <f>ROUND(((EV1383*1.05)),6)</f>
        <v>186.28049999999999</v>
      </c>
      <c r="AG1383">
        <f t="shared" si="968"/>
        <v>0</v>
      </c>
      <c r="AH1383">
        <f>((EW1383*1.05))</f>
        <v>15.120000000000001</v>
      </c>
      <c r="AI1383">
        <f>((EX1383*1.05))</f>
        <v>0</v>
      </c>
      <c r="AJ1383">
        <f t="shared" si="969"/>
        <v>0</v>
      </c>
      <c r="AK1383">
        <v>280.87</v>
      </c>
      <c r="AL1383">
        <v>67.64</v>
      </c>
      <c r="AM1383">
        <v>35.82</v>
      </c>
      <c r="AN1383">
        <v>2.52</v>
      </c>
      <c r="AO1383">
        <v>177.41</v>
      </c>
      <c r="AP1383">
        <v>0</v>
      </c>
      <c r="AQ1383">
        <v>14.4</v>
      </c>
      <c r="AR1383">
        <v>0</v>
      </c>
      <c r="AS1383">
        <v>0</v>
      </c>
      <c r="AT1383">
        <v>92</v>
      </c>
      <c r="AU1383">
        <v>43</v>
      </c>
      <c r="AV1383">
        <v>1.0669999999999999</v>
      </c>
      <c r="AW1383">
        <v>1.081</v>
      </c>
      <c r="AZ1383">
        <v>1</v>
      </c>
      <c r="BA1383">
        <v>47.82</v>
      </c>
      <c r="BB1383">
        <v>13.24</v>
      </c>
      <c r="BC1383">
        <v>4.92</v>
      </c>
      <c r="BD1383" t="s">
        <v>3</v>
      </c>
      <c r="BE1383" t="s">
        <v>3</v>
      </c>
      <c r="BF1383" t="s">
        <v>3</v>
      </c>
      <c r="BG1383" t="s">
        <v>3</v>
      </c>
      <c r="BH1383">
        <v>0</v>
      </c>
      <c r="BI1383">
        <v>2</v>
      </c>
      <c r="BJ1383" t="s">
        <v>734</v>
      </c>
      <c r="BM1383">
        <v>332</v>
      </c>
      <c r="BN1383">
        <v>0</v>
      </c>
      <c r="BO1383" t="s">
        <v>732</v>
      </c>
      <c r="BP1383">
        <v>1</v>
      </c>
      <c r="BQ1383">
        <v>40</v>
      </c>
      <c r="BR1383">
        <v>0</v>
      </c>
      <c r="BS1383">
        <v>47.82</v>
      </c>
      <c r="BT1383">
        <v>1</v>
      </c>
      <c r="BU1383">
        <v>1</v>
      </c>
      <c r="BV1383">
        <v>1</v>
      </c>
      <c r="BW1383">
        <v>1</v>
      </c>
      <c r="BX1383">
        <v>1</v>
      </c>
      <c r="BY1383" t="s">
        <v>3</v>
      </c>
      <c r="BZ1383">
        <v>92</v>
      </c>
      <c r="CA1383">
        <v>43</v>
      </c>
      <c r="CB1383" t="s">
        <v>3</v>
      </c>
      <c r="CE1383">
        <v>30</v>
      </c>
      <c r="CF1383">
        <v>0</v>
      </c>
      <c r="CG1383">
        <v>0</v>
      </c>
      <c r="CM1383">
        <v>0</v>
      </c>
      <c r="CN1383" t="s">
        <v>1010</v>
      </c>
      <c r="CO1383">
        <v>0</v>
      </c>
      <c r="CP1383">
        <f t="shared" si="970"/>
        <v>800.26</v>
      </c>
      <c r="CQ1383">
        <f t="shared" si="971"/>
        <v>359.75</v>
      </c>
      <c r="CR1383">
        <f>(ROUND((ROUND((((ET1383*1.05))*AV1383*1),2)*BB1383),2)+ROUND((ROUND(((AE1383-((EU1383*1.05)))*AV1383*1),2)*BS1383),2))</f>
        <v>531.32000000000005</v>
      </c>
      <c r="CS1383">
        <f t="shared" si="972"/>
        <v>134.85</v>
      </c>
      <c r="CT1383">
        <f t="shared" si="973"/>
        <v>9504.7000000000007</v>
      </c>
      <c r="CU1383">
        <f t="shared" si="974"/>
        <v>0</v>
      </c>
      <c r="CV1383">
        <f t="shared" si="975"/>
        <v>16.133040000000001</v>
      </c>
      <c r="CW1383">
        <f t="shared" si="976"/>
        <v>0</v>
      </c>
      <c r="CX1383">
        <f t="shared" si="977"/>
        <v>0</v>
      </c>
      <c r="CY1383">
        <f t="shared" si="978"/>
        <v>673.11800000000005</v>
      </c>
      <c r="CZ1383">
        <f t="shared" si="979"/>
        <v>314.60949999999997</v>
      </c>
      <c r="DB1383">
        <v>8</v>
      </c>
      <c r="DC1383" t="s">
        <v>3</v>
      </c>
      <c r="DD1383" t="s">
        <v>3</v>
      </c>
      <c r="DE1383" t="s">
        <v>210</v>
      </c>
      <c r="DF1383" t="s">
        <v>210</v>
      </c>
      <c r="DG1383" t="s">
        <v>210</v>
      </c>
      <c r="DH1383" t="s">
        <v>3</v>
      </c>
      <c r="DI1383" t="s">
        <v>210</v>
      </c>
      <c r="DJ1383" t="s">
        <v>210</v>
      </c>
      <c r="DK1383" t="s">
        <v>3</v>
      </c>
      <c r="DL1383" t="s">
        <v>3</v>
      </c>
      <c r="DM1383" t="s">
        <v>3</v>
      </c>
      <c r="DN1383">
        <v>112</v>
      </c>
      <c r="DO1383">
        <v>70</v>
      </c>
      <c r="DP1383">
        <v>1.0669999999999999</v>
      </c>
      <c r="DQ1383">
        <v>1.081</v>
      </c>
      <c r="DU1383">
        <v>1003</v>
      </c>
      <c r="DV1383" t="s">
        <v>51</v>
      </c>
      <c r="DW1383" t="s">
        <v>51</v>
      </c>
      <c r="DX1383">
        <v>100</v>
      </c>
      <c r="DZ1383" t="s">
        <v>3</v>
      </c>
      <c r="EA1383" t="s">
        <v>3</v>
      </c>
      <c r="EB1383" t="s">
        <v>3</v>
      </c>
      <c r="EC1383" t="s">
        <v>3</v>
      </c>
      <c r="EE1383">
        <v>40698718</v>
      </c>
      <c r="EF1383">
        <v>40</v>
      </c>
      <c r="EG1383" t="s">
        <v>393</v>
      </c>
      <c r="EH1383">
        <v>0</v>
      </c>
      <c r="EI1383" t="s">
        <v>3</v>
      </c>
      <c r="EJ1383">
        <v>2</v>
      </c>
      <c r="EK1383">
        <v>332</v>
      </c>
      <c r="EL1383" t="s">
        <v>726</v>
      </c>
      <c r="EM1383" t="s">
        <v>727</v>
      </c>
      <c r="EO1383" t="s">
        <v>213</v>
      </c>
      <c r="EQ1383">
        <v>0</v>
      </c>
      <c r="ER1383">
        <v>280.87</v>
      </c>
      <c r="ES1383">
        <v>67.64</v>
      </c>
      <c r="ET1383">
        <v>35.82</v>
      </c>
      <c r="EU1383">
        <v>2.52</v>
      </c>
      <c r="EV1383">
        <v>177.41</v>
      </c>
      <c r="EW1383">
        <v>14.4</v>
      </c>
      <c r="EX1383">
        <v>0</v>
      </c>
      <c r="EY1383">
        <v>0</v>
      </c>
      <c r="FQ1383">
        <v>0</v>
      </c>
      <c r="FR1383">
        <v>0</v>
      </c>
      <c r="FS1383">
        <v>2</v>
      </c>
      <c r="FX1383">
        <v>112</v>
      </c>
      <c r="FY1383">
        <v>70</v>
      </c>
      <c r="GA1383" t="s">
        <v>3</v>
      </c>
      <c r="GD1383">
        <v>0</v>
      </c>
      <c r="GF1383">
        <v>1984905830</v>
      </c>
      <c r="GG1383">
        <v>2</v>
      </c>
      <c r="GH1383">
        <v>1</v>
      </c>
      <c r="GI1383">
        <v>2</v>
      </c>
      <c r="GJ1383">
        <v>0</v>
      </c>
      <c r="GK1383">
        <f>ROUND(R1383*(R12)/100,2)</f>
        <v>16.829999999999998</v>
      </c>
      <c r="GL1383">
        <f t="shared" si="980"/>
        <v>0</v>
      </c>
      <c r="GM1383">
        <f t="shared" si="981"/>
        <v>1804.82</v>
      </c>
      <c r="GN1383">
        <f t="shared" si="982"/>
        <v>0</v>
      </c>
      <c r="GO1383">
        <f t="shared" si="983"/>
        <v>1804.82</v>
      </c>
      <c r="GP1383">
        <f t="shared" si="984"/>
        <v>0</v>
      </c>
      <c r="GR1383">
        <v>0</v>
      </c>
      <c r="GS1383">
        <v>3</v>
      </c>
      <c r="GT1383">
        <v>0</v>
      </c>
      <c r="GU1383" t="s">
        <v>3</v>
      </c>
      <c r="GV1383">
        <f t="shared" si="998"/>
        <v>0</v>
      </c>
      <c r="GW1383">
        <v>1</v>
      </c>
      <c r="GX1383">
        <f t="shared" si="986"/>
        <v>0</v>
      </c>
      <c r="HA1383">
        <v>0</v>
      </c>
      <c r="HB1383">
        <v>0</v>
      </c>
      <c r="HC1383">
        <f t="shared" si="987"/>
        <v>0</v>
      </c>
      <c r="HE1383" t="s">
        <v>3</v>
      </c>
      <c r="HF1383" t="s">
        <v>3</v>
      </c>
      <c r="HM1383" t="s">
        <v>3</v>
      </c>
      <c r="HN1383" t="s">
        <v>3</v>
      </c>
      <c r="HO1383" t="s">
        <v>3</v>
      </c>
      <c r="HP1383" t="s">
        <v>3</v>
      </c>
      <c r="HQ1383" t="s">
        <v>3</v>
      </c>
      <c r="HS1383">
        <v>0</v>
      </c>
      <c r="IK1383">
        <v>0</v>
      </c>
    </row>
    <row r="1384" spans="1:245" x14ac:dyDescent="0.2">
      <c r="A1384">
        <v>18</v>
      </c>
      <c r="B1384">
        <v>1</v>
      </c>
      <c r="C1384">
        <v>34</v>
      </c>
      <c r="E1384" t="s">
        <v>236</v>
      </c>
      <c r="F1384" t="s">
        <v>735</v>
      </c>
      <c r="G1384" t="s">
        <v>736</v>
      </c>
      <c r="H1384" t="s">
        <v>158</v>
      </c>
      <c r="I1384">
        <f>I1383*J1384</f>
        <v>9.7070000000000004E-3</v>
      </c>
      <c r="J1384">
        <v>0.12606493506493507</v>
      </c>
      <c r="K1384">
        <v>0.12606100000000001</v>
      </c>
      <c r="O1384">
        <f t="shared" si="956"/>
        <v>282.06</v>
      </c>
      <c r="P1384">
        <f t="shared" si="957"/>
        <v>282.06</v>
      </c>
      <c r="Q1384">
        <f>(ROUND((ROUND(((ET1384)*AV1384*I1384),2)*BB1384),2)+ROUND((ROUND(((AE1384-(EU1384))*AV1384*I1384),2)*BS1384),2))</f>
        <v>0</v>
      </c>
      <c r="R1384">
        <f t="shared" si="958"/>
        <v>0</v>
      </c>
      <c r="S1384">
        <f t="shared" si="959"/>
        <v>0</v>
      </c>
      <c r="T1384">
        <f t="shared" si="960"/>
        <v>0</v>
      </c>
      <c r="U1384">
        <f t="shared" si="961"/>
        <v>0</v>
      </c>
      <c r="V1384">
        <f t="shared" si="962"/>
        <v>0</v>
      </c>
      <c r="W1384">
        <f t="shared" si="963"/>
        <v>0</v>
      </c>
      <c r="X1384">
        <f t="shared" si="964"/>
        <v>0</v>
      </c>
      <c r="Y1384">
        <f t="shared" si="965"/>
        <v>0</v>
      </c>
      <c r="AA1384">
        <v>44842498</v>
      </c>
      <c r="AB1384">
        <f t="shared" si="966"/>
        <v>6500.22</v>
      </c>
      <c r="AC1384">
        <f t="shared" si="991"/>
        <v>6500.22</v>
      </c>
      <c r="AD1384">
        <f>ROUND((((ET1384)-(EU1384))+AE1384),6)</f>
        <v>0</v>
      </c>
      <c r="AE1384">
        <f>ROUND((EU1384),6)</f>
        <v>0</v>
      </c>
      <c r="AF1384">
        <f>ROUND((EV1384),6)</f>
        <v>0</v>
      </c>
      <c r="AG1384">
        <f t="shared" si="968"/>
        <v>0</v>
      </c>
      <c r="AH1384">
        <f>(EW1384)</f>
        <v>0</v>
      </c>
      <c r="AI1384">
        <f>(EX1384)</f>
        <v>0</v>
      </c>
      <c r="AJ1384">
        <f t="shared" si="969"/>
        <v>0</v>
      </c>
      <c r="AK1384">
        <v>6500.22</v>
      </c>
      <c r="AL1384">
        <v>6500.22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1</v>
      </c>
      <c r="AW1384">
        <v>1</v>
      </c>
      <c r="AZ1384">
        <v>1</v>
      </c>
      <c r="BA1384">
        <v>1</v>
      </c>
      <c r="BB1384">
        <v>1</v>
      </c>
      <c r="BC1384">
        <v>4.47</v>
      </c>
      <c r="BD1384" t="s">
        <v>3</v>
      </c>
      <c r="BE1384" t="s">
        <v>3</v>
      </c>
      <c r="BF1384" t="s">
        <v>3</v>
      </c>
      <c r="BG1384" t="s">
        <v>3</v>
      </c>
      <c r="BH1384">
        <v>3</v>
      </c>
      <c r="BI1384">
        <v>2</v>
      </c>
      <c r="BJ1384" t="s">
        <v>737</v>
      </c>
      <c r="BM1384">
        <v>332</v>
      </c>
      <c r="BN1384">
        <v>0</v>
      </c>
      <c r="BO1384" t="s">
        <v>735</v>
      </c>
      <c r="BP1384">
        <v>1</v>
      </c>
      <c r="BQ1384">
        <v>40</v>
      </c>
      <c r="BR1384">
        <v>0</v>
      </c>
      <c r="BS1384">
        <v>1</v>
      </c>
      <c r="BT1384">
        <v>1</v>
      </c>
      <c r="BU1384">
        <v>1</v>
      </c>
      <c r="BV1384">
        <v>1</v>
      </c>
      <c r="BW1384">
        <v>1</v>
      </c>
      <c r="BX1384">
        <v>1</v>
      </c>
      <c r="BY1384" t="s">
        <v>3</v>
      </c>
      <c r="BZ1384">
        <v>0</v>
      </c>
      <c r="CA1384">
        <v>0</v>
      </c>
      <c r="CB1384" t="s">
        <v>3</v>
      </c>
      <c r="CE1384">
        <v>30</v>
      </c>
      <c r="CF1384">
        <v>0</v>
      </c>
      <c r="CG1384">
        <v>0</v>
      </c>
      <c r="CM1384">
        <v>0</v>
      </c>
      <c r="CN1384" t="s">
        <v>3</v>
      </c>
      <c r="CO1384">
        <v>0</v>
      </c>
      <c r="CP1384">
        <f t="shared" si="970"/>
        <v>282.06</v>
      </c>
      <c r="CQ1384">
        <f t="shared" si="971"/>
        <v>29055.98</v>
      </c>
      <c r="CR1384">
        <f>(ROUND((ROUND(((ET1384)*AV1384*1),2)*BB1384),2)+ROUND((ROUND(((AE1384-(EU1384))*AV1384*1),2)*BS1384),2))</f>
        <v>0</v>
      </c>
      <c r="CS1384">
        <f t="shared" si="972"/>
        <v>0</v>
      </c>
      <c r="CT1384">
        <f t="shared" si="973"/>
        <v>0</v>
      </c>
      <c r="CU1384">
        <f t="shared" si="974"/>
        <v>0</v>
      </c>
      <c r="CV1384">
        <f t="shared" si="975"/>
        <v>0</v>
      </c>
      <c r="CW1384">
        <f t="shared" si="976"/>
        <v>0</v>
      </c>
      <c r="CX1384">
        <f t="shared" si="977"/>
        <v>0</v>
      </c>
      <c r="CY1384">
        <f t="shared" si="978"/>
        <v>0</v>
      </c>
      <c r="CZ1384">
        <f t="shared" si="979"/>
        <v>0</v>
      </c>
      <c r="DC1384" t="s">
        <v>3</v>
      </c>
      <c r="DD1384" t="s">
        <v>3</v>
      </c>
      <c r="DE1384" t="s">
        <v>3</v>
      </c>
      <c r="DF1384" t="s">
        <v>3</v>
      </c>
      <c r="DG1384" t="s">
        <v>3</v>
      </c>
      <c r="DH1384" t="s">
        <v>3</v>
      </c>
      <c r="DI1384" t="s">
        <v>3</v>
      </c>
      <c r="DJ1384" t="s">
        <v>3</v>
      </c>
      <c r="DK1384" t="s">
        <v>3</v>
      </c>
      <c r="DL1384" t="s">
        <v>3</v>
      </c>
      <c r="DM1384" t="s">
        <v>3</v>
      </c>
      <c r="DN1384">
        <v>112</v>
      </c>
      <c r="DO1384">
        <v>70</v>
      </c>
      <c r="DP1384">
        <v>1.0669999999999999</v>
      </c>
      <c r="DQ1384">
        <v>1.081</v>
      </c>
      <c r="DU1384">
        <v>1009</v>
      </c>
      <c r="DV1384" t="s">
        <v>158</v>
      </c>
      <c r="DW1384" t="s">
        <v>158</v>
      </c>
      <c r="DX1384">
        <v>1000</v>
      </c>
      <c r="DZ1384" t="s">
        <v>3</v>
      </c>
      <c r="EA1384" t="s">
        <v>3</v>
      </c>
      <c r="EB1384" t="s">
        <v>3</v>
      </c>
      <c r="EC1384" t="s">
        <v>3</v>
      </c>
      <c r="EE1384">
        <v>40698718</v>
      </c>
      <c r="EF1384">
        <v>40</v>
      </c>
      <c r="EG1384" t="s">
        <v>393</v>
      </c>
      <c r="EH1384">
        <v>0</v>
      </c>
      <c r="EI1384" t="s">
        <v>3</v>
      </c>
      <c r="EJ1384">
        <v>2</v>
      </c>
      <c r="EK1384">
        <v>332</v>
      </c>
      <c r="EL1384" t="s">
        <v>726</v>
      </c>
      <c r="EM1384" t="s">
        <v>727</v>
      </c>
      <c r="EO1384" t="s">
        <v>3</v>
      </c>
      <c r="EQ1384">
        <v>0</v>
      </c>
      <c r="ER1384">
        <v>6500.22</v>
      </c>
      <c r="ES1384">
        <v>6500.22</v>
      </c>
      <c r="ET1384">
        <v>0</v>
      </c>
      <c r="EU1384">
        <v>0</v>
      </c>
      <c r="EV1384">
        <v>0</v>
      </c>
      <c r="EW1384">
        <v>0</v>
      </c>
      <c r="EX1384">
        <v>0</v>
      </c>
      <c r="FQ1384">
        <v>0</v>
      </c>
      <c r="FR1384">
        <v>0</v>
      </c>
      <c r="FS1384">
        <v>0</v>
      </c>
      <c r="FX1384">
        <v>112</v>
      </c>
      <c r="FY1384">
        <v>70</v>
      </c>
      <c r="GA1384" t="s">
        <v>3</v>
      </c>
      <c r="GD1384">
        <v>0</v>
      </c>
      <c r="GF1384">
        <v>-730637145</v>
      </c>
      <c r="GG1384">
        <v>2</v>
      </c>
      <c r="GH1384">
        <v>1</v>
      </c>
      <c r="GI1384">
        <v>2</v>
      </c>
      <c r="GJ1384">
        <v>0</v>
      </c>
      <c r="GK1384">
        <f>ROUND(R1384*(R12)/100,2)</f>
        <v>0</v>
      </c>
      <c r="GL1384">
        <f t="shared" si="980"/>
        <v>0</v>
      </c>
      <c r="GM1384">
        <f t="shared" si="981"/>
        <v>282.06</v>
      </c>
      <c r="GN1384">
        <f t="shared" si="982"/>
        <v>0</v>
      </c>
      <c r="GO1384">
        <f t="shared" si="983"/>
        <v>282.06</v>
      </c>
      <c r="GP1384">
        <f t="shared" si="984"/>
        <v>0</v>
      </c>
      <c r="GR1384">
        <v>0</v>
      </c>
      <c r="GS1384">
        <v>3</v>
      </c>
      <c r="GT1384">
        <v>0</v>
      </c>
      <c r="GU1384" t="s">
        <v>3</v>
      </c>
      <c r="GV1384">
        <f t="shared" si="998"/>
        <v>0</v>
      </c>
      <c r="GW1384">
        <v>1</v>
      </c>
      <c r="GX1384">
        <f t="shared" si="986"/>
        <v>0</v>
      </c>
      <c r="HA1384">
        <v>0</v>
      </c>
      <c r="HB1384">
        <v>0</v>
      </c>
      <c r="HC1384">
        <f t="shared" si="987"/>
        <v>0</v>
      </c>
      <c r="HE1384" t="s">
        <v>3</v>
      </c>
      <c r="HF1384" t="s">
        <v>3</v>
      </c>
      <c r="HM1384" t="s">
        <v>3</v>
      </c>
      <c r="HN1384" t="s">
        <v>3</v>
      </c>
      <c r="HO1384" t="s">
        <v>3</v>
      </c>
      <c r="HP1384" t="s">
        <v>3</v>
      </c>
      <c r="HQ1384" t="s">
        <v>3</v>
      </c>
      <c r="HS1384">
        <v>0</v>
      </c>
      <c r="IK1384">
        <v>0</v>
      </c>
    </row>
    <row r="1385" spans="1:245" x14ac:dyDescent="0.2">
      <c r="A1385">
        <v>17</v>
      </c>
      <c r="B1385">
        <v>1</v>
      </c>
      <c r="C1385">
        <f>ROW(SmtRes!A35)</f>
        <v>35</v>
      </c>
      <c r="E1385" t="s">
        <v>240</v>
      </c>
      <c r="F1385" t="s">
        <v>738</v>
      </c>
      <c r="G1385" t="s">
        <v>739</v>
      </c>
      <c r="H1385" t="s">
        <v>740</v>
      </c>
      <c r="I1385">
        <f>ROUND(4/10,9)</f>
        <v>0.4</v>
      </c>
      <c r="J1385">
        <v>0</v>
      </c>
      <c r="K1385">
        <f>ROUND(4/10,9)</f>
        <v>0.4</v>
      </c>
      <c r="O1385">
        <f t="shared" si="956"/>
        <v>2688.45</v>
      </c>
      <c r="P1385">
        <f t="shared" si="957"/>
        <v>89.16</v>
      </c>
      <c r="Q1385">
        <f>(ROUND((ROUND((((ET1385*1.05))*AV1385*I1385),2)*BB1385),2)+ROUND((ROUND(((AE1385-((EU1385*1.05)))*AV1385*I1385),2)*BS1385),2))</f>
        <v>151.86000000000001</v>
      </c>
      <c r="R1385">
        <f t="shared" si="958"/>
        <v>45.91</v>
      </c>
      <c r="S1385">
        <f t="shared" si="959"/>
        <v>2447.4299999999998</v>
      </c>
      <c r="T1385">
        <f t="shared" si="960"/>
        <v>0</v>
      </c>
      <c r="U1385">
        <f t="shared" si="961"/>
        <v>4.154257799999999</v>
      </c>
      <c r="V1385">
        <f t="shared" si="962"/>
        <v>0</v>
      </c>
      <c r="W1385">
        <f t="shared" si="963"/>
        <v>0</v>
      </c>
      <c r="X1385">
        <f t="shared" si="964"/>
        <v>2251.64</v>
      </c>
      <c r="Y1385">
        <f t="shared" si="965"/>
        <v>1052.3900000000001</v>
      </c>
      <c r="AA1385">
        <v>44842498</v>
      </c>
      <c r="AB1385">
        <f t="shared" si="966"/>
        <v>184.02500000000001</v>
      </c>
      <c r="AC1385">
        <f t="shared" si="991"/>
        <v>37.97</v>
      </c>
      <c r="AD1385">
        <f>ROUND(((((ET1385*1.05))-((EU1385*1.05)))+AE1385),6)</f>
        <v>26.134499999999999</v>
      </c>
      <c r="AE1385">
        <f>ROUND(((EU1385*1.05)),6)</f>
        <v>2.2574999999999998</v>
      </c>
      <c r="AF1385">
        <f>ROUND(((EV1385*1.05)),6)</f>
        <v>119.9205</v>
      </c>
      <c r="AG1385">
        <f t="shared" si="968"/>
        <v>0</v>
      </c>
      <c r="AH1385">
        <f>((EW1385*1.05))</f>
        <v>9.7334999999999994</v>
      </c>
      <c r="AI1385">
        <f>((EX1385*1.05))</f>
        <v>0</v>
      </c>
      <c r="AJ1385">
        <f t="shared" si="969"/>
        <v>0</v>
      </c>
      <c r="AK1385">
        <v>177.07</v>
      </c>
      <c r="AL1385">
        <v>37.97</v>
      </c>
      <c r="AM1385">
        <v>24.89</v>
      </c>
      <c r="AN1385">
        <v>2.15</v>
      </c>
      <c r="AO1385">
        <v>114.21</v>
      </c>
      <c r="AP1385">
        <v>0</v>
      </c>
      <c r="AQ1385">
        <v>9.27</v>
      </c>
      <c r="AR1385">
        <v>0</v>
      </c>
      <c r="AS1385">
        <v>0</v>
      </c>
      <c r="AT1385">
        <v>92</v>
      </c>
      <c r="AU1385">
        <v>43</v>
      </c>
      <c r="AV1385">
        <v>1.0669999999999999</v>
      </c>
      <c r="AW1385">
        <v>1.081</v>
      </c>
      <c r="AZ1385">
        <v>1</v>
      </c>
      <c r="BA1385">
        <v>47.82</v>
      </c>
      <c r="BB1385">
        <v>13.62</v>
      </c>
      <c r="BC1385">
        <v>5.43</v>
      </c>
      <c r="BD1385" t="s">
        <v>3</v>
      </c>
      <c r="BE1385" t="s">
        <v>3</v>
      </c>
      <c r="BF1385" t="s">
        <v>3</v>
      </c>
      <c r="BG1385" t="s">
        <v>3</v>
      </c>
      <c r="BH1385">
        <v>0</v>
      </c>
      <c r="BI1385">
        <v>2</v>
      </c>
      <c r="BJ1385" t="s">
        <v>741</v>
      </c>
      <c r="BM1385">
        <v>332</v>
      </c>
      <c r="BN1385">
        <v>0</v>
      </c>
      <c r="BO1385" t="s">
        <v>738</v>
      </c>
      <c r="BP1385">
        <v>1</v>
      </c>
      <c r="BQ1385">
        <v>40</v>
      </c>
      <c r="BR1385">
        <v>0</v>
      </c>
      <c r="BS1385">
        <v>47.82</v>
      </c>
      <c r="BT1385">
        <v>1</v>
      </c>
      <c r="BU1385">
        <v>1</v>
      </c>
      <c r="BV1385">
        <v>1</v>
      </c>
      <c r="BW1385">
        <v>1</v>
      </c>
      <c r="BX1385">
        <v>1</v>
      </c>
      <c r="BY1385" t="s">
        <v>3</v>
      </c>
      <c r="BZ1385">
        <v>92</v>
      </c>
      <c r="CA1385">
        <v>43</v>
      </c>
      <c r="CB1385" t="s">
        <v>3</v>
      </c>
      <c r="CE1385">
        <v>30</v>
      </c>
      <c r="CF1385">
        <v>0</v>
      </c>
      <c r="CG1385">
        <v>0</v>
      </c>
      <c r="CM1385">
        <v>0</v>
      </c>
      <c r="CN1385" t="s">
        <v>1010</v>
      </c>
      <c r="CO1385">
        <v>0</v>
      </c>
      <c r="CP1385">
        <f t="shared" si="970"/>
        <v>2688.45</v>
      </c>
      <c r="CQ1385">
        <f t="shared" si="971"/>
        <v>222.9</v>
      </c>
      <c r="CR1385">
        <f>(ROUND((ROUND((((ET1385*1.05))*AV1385*1),2)*BB1385),2)+ROUND((ROUND(((AE1385-((EU1385*1.05)))*AV1385*1),2)*BS1385),2))</f>
        <v>379.86</v>
      </c>
      <c r="CS1385">
        <f t="shared" si="972"/>
        <v>115.25</v>
      </c>
      <c r="CT1385">
        <f t="shared" si="973"/>
        <v>6119.05</v>
      </c>
      <c r="CU1385">
        <f t="shared" si="974"/>
        <v>0</v>
      </c>
      <c r="CV1385">
        <f t="shared" si="975"/>
        <v>10.385644499999998</v>
      </c>
      <c r="CW1385">
        <f t="shared" si="976"/>
        <v>0</v>
      </c>
      <c r="CX1385">
        <f t="shared" si="977"/>
        <v>0</v>
      </c>
      <c r="CY1385">
        <f t="shared" si="978"/>
        <v>2251.6356000000001</v>
      </c>
      <c r="CZ1385">
        <f t="shared" si="979"/>
        <v>1052.3949</v>
      </c>
      <c r="DB1385">
        <v>9</v>
      </c>
      <c r="DC1385" t="s">
        <v>3</v>
      </c>
      <c r="DD1385" t="s">
        <v>3</v>
      </c>
      <c r="DE1385" t="s">
        <v>210</v>
      </c>
      <c r="DF1385" t="s">
        <v>210</v>
      </c>
      <c r="DG1385" t="s">
        <v>210</v>
      </c>
      <c r="DH1385" t="s">
        <v>3</v>
      </c>
      <c r="DI1385" t="s">
        <v>210</v>
      </c>
      <c r="DJ1385" t="s">
        <v>210</v>
      </c>
      <c r="DK1385" t="s">
        <v>3</v>
      </c>
      <c r="DL1385" t="s">
        <v>3</v>
      </c>
      <c r="DM1385" t="s">
        <v>3</v>
      </c>
      <c r="DN1385">
        <v>112</v>
      </c>
      <c r="DO1385">
        <v>70</v>
      </c>
      <c r="DP1385">
        <v>1.0669999999999999</v>
      </c>
      <c r="DQ1385">
        <v>1.081</v>
      </c>
      <c r="DU1385">
        <v>1010</v>
      </c>
      <c r="DV1385" t="s">
        <v>740</v>
      </c>
      <c r="DW1385" t="s">
        <v>740</v>
      </c>
      <c r="DX1385">
        <v>10</v>
      </c>
      <c r="DZ1385" t="s">
        <v>3</v>
      </c>
      <c r="EA1385" t="s">
        <v>3</v>
      </c>
      <c r="EB1385" t="s">
        <v>3</v>
      </c>
      <c r="EC1385" t="s">
        <v>3</v>
      </c>
      <c r="EE1385">
        <v>40698718</v>
      </c>
      <c r="EF1385">
        <v>40</v>
      </c>
      <c r="EG1385" t="s">
        <v>393</v>
      </c>
      <c r="EH1385">
        <v>0</v>
      </c>
      <c r="EI1385" t="s">
        <v>3</v>
      </c>
      <c r="EJ1385">
        <v>2</v>
      </c>
      <c r="EK1385">
        <v>332</v>
      </c>
      <c r="EL1385" t="s">
        <v>726</v>
      </c>
      <c r="EM1385" t="s">
        <v>727</v>
      </c>
      <c r="EO1385" t="s">
        <v>213</v>
      </c>
      <c r="EQ1385">
        <v>0</v>
      </c>
      <c r="ER1385">
        <v>177.07</v>
      </c>
      <c r="ES1385">
        <v>37.97</v>
      </c>
      <c r="ET1385">
        <v>24.89</v>
      </c>
      <c r="EU1385">
        <v>2.15</v>
      </c>
      <c r="EV1385">
        <v>114.21</v>
      </c>
      <c r="EW1385">
        <v>9.27</v>
      </c>
      <c r="EX1385">
        <v>0</v>
      </c>
      <c r="EY1385">
        <v>0</v>
      </c>
      <c r="FQ1385">
        <v>0</v>
      </c>
      <c r="FR1385">
        <v>0</v>
      </c>
      <c r="FS1385">
        <v>2</v>
      </c>
      <c r="FX1385">
        <v>112</v>
      </c>
      <c r="FY1385">
        <v>70</v>
      </c>
      <c r="GA1385" t="s">
        <v>3</v>
      </c>
      <c r="GD1385">
        <v>0</v>
      </c>
      <c r="GF1385">
        <v>-909311872</v>
      </c>
      <c r="GG1385">
        <v>2</v>
      </c>
      <c r="GH1385">
        <v>1</v>
      </c>
      <c r="GI1385">
        <v>2</v>
      </c>
      <c r="GJ1385">
        <v>0</v>
      </c>
      <c r="GK1385">
        <f>ROUND(R1385*(R12)/100,2)</f>
        <v>73.459999999999994</v>
      </c>
      <c r="GL1385">
        <f t="shared" si="980"/>
        <v>0</v>
      </c>
      <c r="GM1385">
        <f t="shared" si="981"/>
        <v>6065.94</v>
      </c>
      <c r="GN1385">
        <f t="shared" si="982"/>
        <v>0</v>
      </c>
      <c r="GO1385">
        <f t="shared" si="983"/>
        <v>6065.94</v>
      </c>
      <c r="GP1385">
        <f t="shared" si="984"/>
        <v>0</v>
      </c>
      <c r="GR1385">
        <v>0</v>
      </c>
      <c r="GS1385">
        <v>3</v>
      </c>
      <c r="GT1385">
        <v>0</v>
      </c>
      <c r="GU1385" t="s">
        <v>3</v>
      </c>
      <c r="GV1385">
        <f t="shared" si="998"/>
        <v>0</v>
      </c>
      <c r="GW1385">
        <v>1</v>
      </c>
      <c r="GX1385">
        <f t="shared" si="986"/>
        <v>0</v>
      </c>
      <c r="HA1385">
        <v>0</v>
      </c>
      <c r="HB1385">
        <v>0</v>
      </c>
      <c r="HC1385">
        <f t="shared" si="987"/>
        <v>0</v>
      </c>
      <c r="HE1385" t="s">
        <v>3</v>
      </c>
      <c r="HF1385" t="s">
        <v>3</v>
      </c>
      <c r="HM1385" t="s">
        <v>3</v>
      </c>
      <c r="HN1385" t="s">
        <v>3</v>
      </c>
      <c r="HO1385" t="s">
        <v>3</v>
      </c>
      <c r="HP1385" t="s">
        <v>3</v>
      </c>
      <c r="HQ1385" t="s">
        <v>3</v>
      </c>
      <c r="HS1385">
        <v>0</v>
      </c>
      <c r="IK1385">
        <v>0</v>
      </c>
    </row>
    <row r="1386" spans="1:245" x14ac:dyDescent="0.2">
      <c r="A1386">
        <v>18</v>
      </c>
      <c r="B1386">
        <v>1</v>
      </c>
      <c r="C1386">
        <v>35</v>
      </c>
      <c r="E1386" t="s">
        <v>242</v>
      </c>
      <c r="F1386" t="s">
        <v>742</v>
      </c>
      <c r="G1386" t="s">
        <v>743</v>
      </c>
      <c r="H1386" t="s">
        <v>158</v>
      </c>
      <c r="I1386">
        <f>I1385*J1386</f>
        <v>4.5240000000000002E-2</v>
      </c>
      <c r="J1386">
        <v>0.11310000000000001</v>
      </c>
      <c r="K1386">
        <v>0.11310000000000001</v>
      </c>
      <c r="O1386">
        <f t="shared" si="956"/>
        <v>1119.25</v>
      </c>
      <c r="P1386">
        <f t="shared" si="957"/>
        <v>1119.25</v>
      </c>
      <c r="Q1386">
        <f t="shared" ref="Q1386:Q1391" si="999">(ROUND((ROUND(((ET1386)*AV1386*I1386),2)*BB1386),2)+ROUND((ROUND(((AE1386-(EU1386))*AV1386*I1386),2)*BS1386),2))</f>
        <v>0</v>
      </c>
      <c r="R1386">
        <f t="shared" si="958"/>
        <v>0</v>
      </c>
      <c r="S1386">
        <f t="shared" si="959"/>
        <v>0</v>
      </c>
      <c r="T1386">
        <f t="shared" si="960"/>
        <v>0</v>
      </c>
      <c r="U1386">
        <f t="shared" si="961"/>
        <v>0</v>
      </c>
      <c r="V1386">
        <f t="shared" si="962"/>
        <v>0</v>
      </c>
      <c r="W1386">
        <f t="shared" si="963"/>
        <v>0</v>
      </c>
      <c r="X1386">
        <f t="shared" si="964"/>
        <v>0</v>
      </c>
      <c r="Y1386">
        <f t="shared" si="965"/>
        <v>0</v>
      </c>
      <c r="AA1386">
        <v>44842498</v>
      </c>
      <c r="AB1386">
        <f t="shared" si="966"/>
        <v>7879.13</v>
      </c>
      <c r="AC1386">
        <f t="shared" si="991"/>
        <v>7879.13</v>
      </c>
      <c r="AD1386">
        <f t="shared" ref="AD1386:AD1391" si="1000">ROUND((((ET1386)-(EU1386))+AE1386),6)</f>
        <v>0</v>
      </c>
      <c r="AE1386">
        <f t="shared" ref="AE1386:AF1391" si="1001">ROUND((EU1386),6)</f>
        <v>0</v>
      </c>
      <c r="AF1386">
        <f t="shared" si="1001"/>
        <v>0</v>
      </c>
      <c r="AG1386">
        <f t="shared" si="968"/>
        <v>0</v>
      </c>
      <c r="AH1386">
        <f t="shared" ref="AH1386:AI1391" si="1002">(EW1386)</f>
        <v>0</v>
      </c>
      <c r="AI1386">
        <f t="shared" si="1002"/>
        <v>0</v>
      </c>
      <c r="AJ1386">
        <f t="shared" si="969"/>
        <v>0</v>
      </c>
      <c r="AK1386">
        <v>7879.13</v>
      </c>
      <c r="AL1386">
        <v>7879.13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1</v>
      </c>
      <c r="AW1386">
        <v>1</v>
      </c>
      <c r="AZ1386">
        <v>1</v>
      </c>
      <c r="BA1386">
        <v>1</v>
      </c>
      <c r="BB1386">
        <v>1</v>
      </c>
      <c r="BC1386">
        <v>3.14</v>
      </c>
      <c r="BD1386" t="s">
        <v>3</v>
      </c>
      <c r="BE1386" t="s">
        <v>3</v>
      </c>
      <c r="BF1386" t="s">
        <v>3</v>
      </c>
      <c r="BG1386" t="s">
        <v>3</v>
      </c>
      <c r="BH1386">
        <v>3</v>
      </c>
      <c r="BI1386">
        <v>2</v>
      </c>
      <c r="BJ1386" t="s">
        <v>744</v>
      </c>
      <c r="BM1386">
        <v>332</v>
      </c>
      <c r="BN1386">
        <v>0</v>
      </c>
      <c r="BO1386" t="s">
        <v>742</v>
      </c>
      <c r="BP1386">
        <v>1</v>
      </c>
      <c r="BQ1386">
        <v>40</v>
      </c>
      <c r="BR1386">
        <v>0</v>
      </c>
      <c r="BS1386">
        <v>1</v>
      </c>
      <c r="BT1386">
        <v>1</v>
      </c>
      <c r="BU1386">
        <v>1</v>
      </c>
      <c r="BV1386">
        <v>1</v>
      </c>
      <c r="BW1386">
        <v>1</v>
      </c>
      <c r="BX1386">
        <v>1</v>
      </c>
      <c r="BY1386" t="s">
        <v>3</v>
      </c>
      <c r="BZ1386">
        <v>0</v>
      </c>
      <c r="CA1386">
        <v>0</v>
      </c>
      <c r="CB1386" t="s">
        <v>3</v>
      </c>
      <c r="CE1386">
        <v>30</v>
      </c>
      <c r="CF1386">
        <v>0</v>
      </c>
      <c r="CG1386">
        <v>0</v>
      </c>
      <c r="CM1386">
        <v>0</v>
      </c>
      <c r="CN1386" t="s">
        <v>3</v>
      </c>
      <c r="CO1386">
        <v>0</v>
      </c>
      <c r="CP1386">
        <f t="shared" si="970"/>
        <v>1119.25</v>
      </c>
      <c r="CQ1386">
        <f t="shared" si="971"/>
        <v>24740.47</v>
      </c>
      <c r="CR1386">
        <f t="shared" ref="CR1386:CR1391" si="1003">(ROUND((ROUND(((ET1386)*AV1386*1),2)*BB1386),2)+ROUND((ROUND(((AE1386-(EU1386))*AV1386*1),2)*BS1386),2))</f>
        <v>0</v>
      </c>
      <c r="CS1386">
        <f t="shared" si="972"/>
        <v>0</v>
      </c>
      <c r="CT1386">
        <f t="shared" si="973"/>
        <v>0</v>
      </c>
      <c r="CU1386">
        <f t="shared" si="974"/>
        <v>0</v>
      </c>
      <c r="CV1386">
        <f t="shared" si="975"/>
        <v>0</v>
      </c>
      <c r="CW1386">
        <f t="shared" si="976"/>
        <v>0</v>
      </c>
      <c r="CX1386">
        <f t="shared" si="977"/>
        <v>0</v>
      </c>
      <c r="CY1386">
        <f t="shared" si="978"/>
        <v>0</v>
      </c>
      <c r="CZ1386">
        <f t="shared" si="979"/>
        <v>0</v>
      </c>
      <c r="DC1386" t="s">
        <v>3</v>
      </c>
      <c r="DD1386" t="s">
        <v>3</v>
      </c>
      <c r="DE1386" t="s">
        <v>3</v>
      </c>
      <c r="DF1386" t="s">
        <v>3</v>
      </c>
      <c r="DG1386" t="s">
        <v>3</v>
      </c>
      <c r="DH1386" t="s">
        <v>3</v>
      </c>
      <c r="DI1386" t="s">
        <v>3</v>
      </c>
      <c r="DJ1386" t="s">
        <v>3</v>
      </c>
      <c r="DK1386" t="s">
        <v>3</v>
      </c>
      <c r="DL1386" t="s">
        <v>3</v>
      </c>
      <c r="DM1386" t="s">
        <v>3</v>
      </c>
      <c r="DN1386">
        <v>112</v>
      </c>
      <c r="DO1386">
        <v>70</v>
      </c>
      <c r="DP1386">
        <v>1.0669999999999999</v>
      </c>
      <c r="DQ1386">
        <v>1.081</v>
      </c>
      <c r="DU1386">
        <v>1009</v>
      </c>
      <c r="DV1386" t="s">
        <v>158</v>
      </c>
      <c r="DW1386" t="s">
        <v>158</v>
      </c>
      <c r="DX1386">
        <v>1000</v>
      </c>
      <c r="DZ1386" t="s">
        <v>3</v>
      </c>
      <c r="EA1386" t="s">
        <v>3</v>
      </c>
      <c r="EB1386" t="s">
        <v>3</v>
      </c>
      <c r="EC1386" t="s">
        <v>3</v>
      </c>
      <c r="EE1386">
        <v>40698718</v>
      </c>
      <c r="EF1386">
        <v>40</v>
      </c>
      <c r="EG1386" t="s">
        <v>393</v>
      </c>
      <c r="EH1386">
        <v>0</v>
      </c>
      <c r="EI1386" t="s">
        <v>3</v>
      </c>
      <c r="EJ1386">
        <v>2</v>
      </c>
      <c r="EK1386">
        <v>332</v>
      </c>
      <c r="EL1386" t="s">
        <v>726</v>
      </c>
      <c r="EM1386" t="s">
        <v>727</v>
      </c>
      <c r="EO1386" t="s">
        <v>3</v>
      </c>
      <c r="EQ1386">
        <v>0</v>
      </c>
      <c r="ER1386">
        <v>7879.13</v>
      </c>
      <c r="ES1386">
        <v>7879.13</v>
      </c>
      <c r="ET1386">
        <v>0</v>
      </c>
      <c r="EU1386">
        <v>0</v>
      </c>
      <c r="EV1386">
        <v>0</v>
      </c>
      <c r="EW1386">
        <v>0</v>
      </c>
      <c r="EX1386">
        <v>0</v>
      </c>
      <c r="FQ1386">
        <v>0</v>
      </c>
      <c r="FR1386">
        <v>0</v>
      </c>
      <c r="FS1386">
        <v>0</v>
      </c>
      <c r="FX1386">
        <v>112</v>
      </c>
      <c r="FY1386">
        <v>70</v>
      </c>
      <c r="GA1386" t="s">
        <v>3</v>
      </c>
      <c r="GD1386">
        <v>0</v>
      </c>
      <c r="GF1386">
        <v>2061923971</v>
      </c>
      <c r="GG1386">
        <v>2</v>
      </c>
      <c r="GH1386">
        <v>1</v>
      </c>
      <c r="GI1386">
        <v>2</v>
      </c>
      <c r="GJ1386">
        <v>0</v>
      </c>
      <c r="GK1386">
        <f>ROUND(R1386*(R12)/100,2)</f>
        <v>0</v>
      </c>
      <c r="GL1386">
        <f t="shared" si="980"/>
        <v>0</v>
      </c>
      <c r="GM1386">
        <f t="shared" si="981"/>
        <v>1119.25</v>
      </c>
      <c r="GN1386">
        <f t="shared" si="982"/>
        <v>0</v>
      </c>
      <c r="GO1386">
        <f t="shared" si="983"/>
        <v>1119.25</v>
      </c>
      <c r="GP1386">
        <f t="shared" si="984"/>
        <v>0</v>
      </c>
      <c r="GR1386">
        <v>0</v>
      </c>
      <c r="GS1386">
        <v>3</v>
      </c>
      <c r="GT1386">
        <v>0</v>
      </c>
      <c r="GU1386" t="s">
        <v>3</v>
      </c>
      <c r="GV1386">
        <f t="shared" si="998"/>
        <v>0</v>
      </c>
      <c r="GW1386">
        <v>1</v>
      </c>
      <c r="GX1386">
        <f t="shared" si="986"/>
        <v>0</v>
      </c>
      <c r="HA1386">
        <v>0</v>
      </c>
      <c r="HB1386">
        <v>0</v>
      </c>
      <c r="HC1386">
        <f t="shared" si="987"/>
        <v>0</v>
      </c>
      <c r="HE1386" t="s">
        <v>3</v>
      </c>
      <c r="HF1386" t="s">
        <v>3</v>
      </c>
      <c r="HM1386" t="s">
        <v>3</v>
      </c>
      <c r="HN1386" t="s">
        <v>3</v>
      </c>
      <c r="HO1386" t="s">
        <v>3</v>
      </c>
      <c r="HP1386" t="s">
        <v>3</v>
      </c>
      <c r="HQ1386" t="s">
        <v>3</v>
      </c>
      <c r="HS1386">
        <v>0</v>
      </c>
      <c r="IK1386">
        <v>0</v>
      </c>
    </row>
    <row r="1387" spans="1:245" x14ac:dyDescent="0.2">
      <c r="A1387">
        <v>17</v>
      </c>
      <c r="B1387">
        <v>1</v>
      </c>
      <c r="E1387" t="s">
        <v>3</v>
      </c>
      <c r="F1387" t="s">
        <v>738</v>
      </c>
      <c r="G1387" t="s">
        <v>739</v>
      </c>
      <c r="H1387" t="s">
        <v>740</v>
      </c>
      <c r="I1387">
        <f>ROUND(8/10,9)</f>
        <v>0.8</v>
      </c>
      <c r="J1387">
        <v>0</v>
      </c>
      <c r="K1387">
        <f>ROUND(8/10,9)</f>
        <v>0.8</v>
      </c>
      <c r="O1387">
        <f t="shared" si="956"/>
        <v>5129.72</v>
      </c>
      <c r="P1387">
        <f t="shared" si="957"/>
        <v>178.32</v>
      </c>
      <c r="Q1387">
        <f t="shared" si="999"/>
        <v>289.43</v>
      </c>
      <c r="R1387">
        <f t="shared" si="958"/>
        <v>87.99</v>
      </c>
      <c r="S1387">
        <f t="shared" si="959"/>
        <v>4661.97</v>
      </c>
      <c r="T1387">
        <f t="shared" si="960"/>
        <v>0</v>
      </c>
      <c r="U1387">
        <f t="shared" si="961"/>
        <v>7.9128719999999992</v>
      </c>
      <c r="V1387">
        <f t="shared" si="962"/>
        <v>0</v>
      </c>
      <c r="W1387">
        <f t="shared" si="963"/>
        <v>0</v>
      </c>
      <c r="X1387">
        <f t="shared" si="964"/>
        <v>4289.01</v>
      </c>
      <c r="Y1387">
        <f t="shared" si="965"/>
        <v>2004.65</v>
      </c>
      <c r="AA1387">
        <v>-1</v>
      </c>
      <c r="AB1387">
        <f t="shared" si="966"/>
        <v>177.07</v>
      </c>
      <c r="AC1387">
        <f t="shared" si="991"/>
        <v>37.97</v>
      </c>
      <c r="AD1387">
        <f t="shared" si="1000"/>
        <v>24.89</v>
      </c>
      <c r="AE1387">
        <f t="shared" si="1001"/>
        <v>2.15</v>
      </c>
      <c r="AF1387">
        <f t="shared" si="1001"/>
        <v>114.21</v>
      </c>
      <c r="AG1387">
        <f t="shared" si="968"/>
        <v>0</v>
      </c>
      <c r="AH1387">
        <f t="shared" si="1002"/>
        <v>9.27</v>
      </c>
      <c r="AI1387">
        <f t="shared" si="1002"/>
        <v>0</v>
      </c>
      <c r="AJ1387">
        <f t="shared" si="969"/>
        <v>0</v>
      </c>
      <c r="AK1387">
        <v>177.07</v>
      </c>
      <c r="AL1387">
        <v>37.97</v>
      </c>
      <c r="AM1387">
        <v>24.89</v>
      </c>
      <c r="AN1387">
        <v>2.15</v>
      </c>
      <c r="AO1387">
        <v>114.21</v>
      </c>
      <c r="AP1387">
        <v>0</v>
      </c>
      <c r="AQ1387">
        <v>9.27</v>
      </c>
      <c r="AR1387">
        <v>0</v>
      </c>
      <c r="AS1387">
        <v>0</v>
      </c>
      <c r="AT1387">
        <v>92</v>
      </c>
      <c r="AU1387">
        <v>43</v>
      </c>
      <c r="AV1387">
        <v>1.0669999999999999</v>
      </c>
      <c r="AW1387">
        <v>1.081</v>
      </c>
      <c r="AZ1387">
        <v>1</v>
      </c>
      <c r="BA1387">
        <v>47.82</v>
      </c>
      <c r="BB1387">
        <v>13.62</v>
      </c>
      <c r="BC1387">
        <v>5.43</v>
      </c>
      <c r="BD1387" t="s">
        <v>3</v>
      </c>
      <c r="BE1387" t="s">
        <v>3</v>
      </c>
      <c r="BF1387" t="s">
        <v>3</v>
      </c>
      <c r="BG1387" t="s">
        <v>3</v>
      </c>
      <c r="BH1387">
        <v>0</v>
      </c>
      <c r="BI1387">
        <v>2</v>
      </c>
      <c r="BJ1387" t="s">
        <v>741</v>
      </c>
      <c r="BM1387">
        <v>332</v>
      </c>
      <c r="BN1387">
        <v>0</v>
      </c>
      <c r="BO1387" t="s">
        <v>738</v>
      </c>
      <c r="BP1387">
        <v>1</v>
      </c>
      <c r="BQ1387">
        <v>40</v>
      </c>
      <c r="BR1387">
        <v>0</v>
      </c>
      <c r="BS1387">
        <v>47.82</v>
      </c>
      <c r="BT1387">
        <v>1</v>
      </c>
      <c r="BU1387">
        <v>1</v>
      </c>
      <c r="BV1387">
        <v>1</v>
      </c>
      <c r="BW1387">
        <v>1</v>
      </c>
      <c r="BX1387">
        <v>1</v>
      </c>
      <c r="BY1387" t="s">
        <v>3</v>
      </c>
      <c r="BZ1387">
        <v>92</v>
      </c>
      <c r="CA1387">
        <v>43</v>
      </c>
      <c r="CB1387" t="s">
        <v>3</v>
      </c>
      <c r="CE1387">
        <v>30</v>
      </c>
      <c r="CF1387">
        <v>0</v>
      </c>
      <c r="CG1387">
        <v>0</v>
      </c>
      <c r="CM1387">
        <v>0</v>
      </c>
      <c r="CN1387" t="s">
        <v>3</v>
      </c>
      <c r="CO1387">
        <v>0</v>
      </c>
      <c r="CP1387">
        <f t="shared" si="970"/>
        <v>5129.72</v>
      </c>
      <c r="CQ1387">
        <f t="shared" si="971"/>
        <v>222.9</v>
      </c>
      <c r="CR1387">
        <f t="shared" si="1003"/>
        <v>361.75</v>
      </c>
      <c r="CS1387">
        <f t="shared" si="972"/>
        <v>109.51</v>
      </c>
      <c r="CT1387">
        <f t="shared" si="973"/>
        <v>5827.35</v>
      </c>
      <c r="CU1387">
        <f t="shared" si="974"/>
        <v>0</v>
      </c>
      <c r="CV1387">
        <f t="shared" si="975"/>
        <v>9.8910899999999984</v>
      </c>
      <c r="CW1387">
        <f t="shared" si="976"/>
        <v>0</v>
      </c>
      <c r="CX1387">
        <f t="shared" si="977"/>
        <v>0</v>
      </c>
      <c r="CY1387">
        <f t="shared" si="978"/>
        <v>4289.0124000000005</v>
      </c>
      <c r="CZ1387">
        <f t="shared" si="979"/>
        <v>2004.6471000000001</v>
      </c>
      <c r="DC1387" t="s">
        <v>3</v>
      </c>
      <c r="DD1387" t="s">
        <v>3</v>
      </c>
      <c r="DE1387" t="s">
        <v>3</v>
      </c>
      <c r="DF1387" t="s">
        <v>3</v>
      </c>
      <c r="DG1387" t="s">
        <v>3</v>
      </c>
      <c r="DH1387" t="s">
        <v>3</v>
      </c>
      <c r="DI1387" t="s">
        <v>3</v>
      </c>
      <c r="DJ1387" t="s">
        <v>3</v>
      </c>
      <c r="DK1387" t="s">
        <v>3</v>
      </c>
      <c r="DL1387" t="s">
        <v>3</v>
      </c>
      <c r="DM1387" t="s">
        <v>3</v>
      </c>
      <c r="DN1387">
        <v>112</v>
      </c>
      <c r="DO1387">
        <v>70</v>
      </c>
      <c r="DP1387">
        <v>1.0669999999999999</v>
      </c>
      <c r="DQ1387">
        <v>1.081</v>
      </c>
      <c r="DU1387">
        <v>1010</v>
      </c>
      <c r="DV1387" t="s">
        <v>740</v>
      </c>
      <c r="DW1387" t="s">
        <v>740</v>
      </c>
      <c r="DX1387">
        <v>10</v>
      </c>
      <c r="DZ1387" t="s">
        <v>3</v>
      </c>
      <c r="EA1387" t="s">
        <v>3</v>
      </c>
      <c r="EB1387" t="s">
        <v>3</v>
      </c>
      <c r="EC1387" t="s">
        <v>3</v>
      </c>
      <c r="EE1387">
        <v>40698718</v>
      </c>
      <c r="EF1387">
        <v>40</v>
      </c>
      <c r="EG1387" t="s">
        <v>393</v>
      </c>
      <c r="EH1387">
        <v>0</v>
      </c>
      <c r="EI1387" t="s">
        <v>3</v>
      </c>
      <c r="EJ1387">
        <v>2</v>
      </c>
      <c r="EK1387">
        <v>332</v>
      </c>
      <c r="EL1387" t="s">
        <v>726</v>
      </c>
      <c r="EM1387" t="s">
        <v>727</v>
      </c>
      <c r="EO1387" t="s">
        <v>3</v>
      </c>
      <c r="EQ1387">
        <v>1024</v>
      </c>
      <c r="ER1387">
        <v>177.07</v>
      </c>
      <c r="ES1387">
        <v>37.97</v>
      </c>
      <c r="ET1387">
        <v>24.89</v>
      </c>
      <c r="EU1387">
        <v>2.15</v>
      </c>
      <c r="EV1387">
        <v>114.21</v>
      </c>
      <c r="EW1387">
        <v>9.27</v>
      </c>
      <c r="EX1387">
        <v>0</v>
      </c>
      <c r="EY1387">
        <v>0</v>
      </c>
      <c r="FQ1387">
        <v>0</v>
      </c>
      <c r="FR1387">
        <v>0</v>
      </c>
      <c r="FS1387">
        <v>0</v>
      </c>
      <c r="FX1387">
        <v>112</v>
      </c>
      <c r="FY1387">
        <v>70</v>
      </c>
      <c r="GA1387" t="s">
        <v>3</v>
      </c>
      <c r="GD1387">
        <v>0</v>
      </c>
      <c r="GF1387">
        <v>-67411454</v>
      </c>
      <c r="GG1387">
        <v>2</v>
      </c>
      <c r="GH1387">
        <v>1</v>
      </c>
      <c r="GI1387">
        <v>2</v>
      </c>
      <c r="GJ1387">
        <v>0</v>
      </c>
      <c r="GK1387">
        <f>ROUND(R1387*(R12)/100,2)</f>
        <v>140.78</v>
      </c>
      <c r="GL1387">
        <f t="shared" si="980"/>
        <v>0</v>
      </c>
      <c r="GM1387">
        <f t="shared" si="981"/>
        <v>11564.16</v>
      </c>
      <c r="GN1387">
        <f t="shared" si="982"/>
        <v>0</v>
      </c>
      <c r="GO1387">
        <f t="shared" si="983"/>
        <v>11564.16</v>
      </c>
      <c r="GP1387">
        <f t="shared" si="984"/>
        <v>0</v>
      </c>
      <c r="GR1387">
        <v>0</v>
      </c>
      <c r="GS1387">
        <v>0</v>
      </c>
      <c r="GT1387">
        <v>0</v>
      </c>
      <c r="GU1387" t="s">
        <v>3</v>
      </c>
      <c r="GV1387">
        <f t="shared" si="998"/>
        <v>0</v>
      </c>
      <c r="GW1387">
        <v>1</v>
      </c>
      <c r="GX1387">
        <f t="shared" si="986"/>
        <v>0</v>
      </c>
      <c r="HA1387">
        <v>0</v>
      </c>
      <c r="HB1387">
        <v>0</v>
      </c>
      <c r="HC1387">
        <f t="shared" si="987"/>
        <v>0</v>
      </c>
      <c r="HE1387" t="s">
        <v>3</v>
      </c>
      <c r="HF1387" t="s">
        <v>3</v>
      </c>
      <c r="HM1387" t="s">
        <v>3</v>
      </c>
      <c r="HN1387" t="s">
        <v>3</v>
      </c>
      <c r="HO1387" t="s">
        <v>3</v>
      </c>
      <c r="HP1387" t="s">
        <v>3</v>
      </c>
      <c r="HQ1387" t="s">
        <v>3</v>
      </c>
      <c r="HS1387">
        <v>0</v>
      </c>
      <c r="IK1387">
        <v>0</v>
      </c>
    </row>
    <row r="1388" spans="1:245" x14ac:dyDescent="0.2">
      <c r="A1388">
        <v>17</v>
      </c>
      <c r="B1388">
        <v>1</v>
      </c>
      <c r="E1388" t="s">
        <v>3</v>
      </c>
      <c r="F1388" t="s">
        <v>732</v>
      </c>
      <c r="G1388" t="s">
        <v>733</v>
      </c>
      <c r="H1388" t="s">
        <v>51</v>
      </c>
      <c r="I1388">
        <f>ROUND(14/100,9)</f>
        <v>0.14000000000000001</v>
      </c>
      <c r="J1388">
        <v>0</v>
      </c>
      <c r="K1388">
        <f>ROUND(14/100,9)</f>
        <v>0.14000000000000001</v>
      </c>
      <c r="O1388">
        <f t="shared" si="956"/>
        <v>1388.44</v>
      </c>
      <c r="P1388">
        <f t="shared" si="957"/>
        <v>50.38</v>
      </c>
      <c r="Q1388">
        <f t="shared" si="999"/>
        <v>70.83</v>
      </c>
      <c r="R1388">
        <f t="shared" si="958"/>
        <v>18.170000000000002</v>
      </c>
      <c r="S1388">
        <f t="shared" si="959"/>
        <v>1267.23</v>
      </c>
      <c r="T1388">
        <f t="shared" si="960"/>
        <v>0</v>
      </c>
      <c r="U1388">
        <f t="shared" si="961"/>
        <v>2.1510720000000001</v>
      </c>
      <c r="V1388">
        <f t="shared" si="962"/>
        <v>0</v>
      </c>
      <c r="W1388">
        <f t="shared" si="963"/>
        <v>0</v>
      </c>
      <c r="X1388">
        <f t="shared" si="964"/>
        <v>1165.8499999999999</v>
      </c>
      <c r="Y1388">
        <f t="shared" si="965"/>
        <v>544.91</v>
      </c>
      <c r="AA1388">
        <v>-1</v>
      </c>
      <c r="AB1388">
        <f t="shared" si="966"/>
        <v>280.87</v>
      </c>
      <c r="AC1388">
        <f t="shared" si="991"/>
        <v>67.64</v>
      </c>
      <c r="AD1388">
        <f t="shared" si="1000"/>
        <v>35.82</v>
      </c>
      <c r="AE1388">
        <f t="shared" si="1001"/>
        <v>2.52</v>
      </c>
      <c r="AF1388">
        <f t="shared" si="1001"/>
        <v>177.41</v>
      </c>
      <c r="AG1388">
        <f t="shared" si="968"/>
        <v>0</v>
      </c>
      <c r="AH1388">
        <f t="shared" si="1002"/>
        <v>14.4</v>
      </c>
      <c r="AI1388">
        <f t="shared" si="1002"/>
        <v>0</v>
      </c>
      <c r="AJ1388">
        <f t="shared" si="969"/>
        <v>0</v>
      </c>
      <c r="AK1388">
        <v>280.87</v>
      </c>
      <c r="AL1388">
        <v>67.64</v>
      </c>
      <c r="AM1388">
        <v>35.82</v>
      </c>
      <c r="AN1388">
        <v>2.52</v>
      </c>
      <c r="AO1388">
        <v>177.41</v>
      </c>
      <c r="AP1388">
        <v>0</v>
      </c>
      <c r="AQ1388">
        <v>14.4</v>
      </c>
      <c r="AR1388">
        <v>0</v>
      </c>
      <c r="AS1388">
        <v>0</v>
      </c>
      <c r="AT1388">
        <v>92</v>
      </c>
      <c r="AU1388">
        <v>43</v>
      </c>
      <c r="AV1388">
        <v>1.0669999999999999</v>
      </c>
      <c r="AW1388">
        <v>1.081</v>
      </c>
      <c r="AZ1388">
        <v>1</v>
      </c>
      <c r="BA1388">
        <v>47.82</v>
      </c>
      <c r="BB1388">
        <v>13.24</v>
      </c>
      <c r="BC1388">
        <v>4.92</v>
      </c>
      <c r="BD1388" t="s">
        <v>3</v>
      </c>
      <c r="BE1388" t="s">
        <v>3</v>
      </c>
      <c r="BF1388" t="s">
        <v>3</v>
      </c>
      <c r="BG1388" t="s">
        <v>3</v>
      </c>
      <c r="BH1388">
        <v>0</v>
      </c>
      <c r="BI1388">
        <v>2</v>
      </c>
      <c r="BJ1388" t="s">
        <v>734</v>
      </c>
      <c r="BM1388">
        <v>332</v>
      </c>
      <c r="BN1388">
        <v>0</v>
      </c>
      <c r="BO1388" t="s">
        <v>732</v>
      </c>
      <c r="BP1388">
        <v>1</v>
      </c>
      <c r="BQ1388">
        <v>40</v>
      </c>
      <c r="BR1388">
        <v>0</v>
      </c>
      <c r="BS1388">
        <v>47.82</v>
      </c>
      <c r="BT1388">
        <v>1</v>
      </c>
      <c r="BU1388">
        <v>1</v>
      </c>
      <c r="BV1388">
        <v>1</v>
      </c>
      <c r="BW1388">
        <v>1</v>
      </c>
      <c r="BX1388">
        <v>1</v>
      </c>
      <c r="BY1388" t="s">
        <v>3</v>
      </c>
      <c r="BZ1388">
        <v>92</v>
      </c>
      <c r="CA1388">
        <v>43</v>
      </c>
      <c r="CB1388" t="s">
        <v>3</v>
      </c>
      <c r="CE1388">
        <v>30</v>
      </c>
      <c r="CF1388">
        <v>0</v>
      </c>
      <c r="CG1388">
        <v>0</v>
      </c>
      <c r="CM1388">
        <v>0</v>
      </c>
      <c r="CN1388" t="s">
        <v>3</v>
      </c>
      <c r="CO1388">
        <v>0</v>
      </c>
      <c r="CP1388">
        <f t="shared" si="970"/>
        <v>1388.44</v>
      </c>
      <c r="CQ1388">
        <f t="shared" si="971"/>
        <v>359.75</v>
      </c>
      <c r="CR1388">
        <f t="shared" si="1003"/>
        <v>506.03</v>
      </c>
      <c r="CS1388">
        <f t="shared" si="972"/>
        <v>128.63999999999999</v>
      </c>
      <c r="CT1388">
        <f t="shared" si="973"/>
        <v>9052.33</v>
      </c>
      <c r="CU1388">
        <f t="shared" si="974"/>
        <v>0</v>
      </c>
      <c r="CV1388">
        <f t="shared" si="975"/>
        <v>15.364799999999999</v>
      </c>
      <c r="CW1388">
        <f t="shared" si="976"/>
        <v>0</v>
      </c>
      <c r="CX1388">
        <f t="shared" si="977"/>
        <v>0</v>
      </c>
      <c r="CY1388">
        <f t="shared" si="978"/>
        <v>1165.8516</v>
      </c>
      <c r="CZ1388">
        <f t="shared" si="979"/>
        <v>544.90890000000002</v>
      </c>
      <c r="DC1388" t="s">
        <v>3</v>
      </c>
      <c r="DD1388" t="s">
        <v>3</v>
      </c>
      <c r="DE1388" t="s">
        <v>3</v>
      </c>
      <c r="DF1388" t="s">
        <v>3</v>
      </c>
      <c r="DG1388" t="s">
        <v>3</v>
      </c>
      <c r="DH1388" t="s">
        <v>3</v>
      </c>
      <c r="DI1388" t="s">
        <v>3</v>
      </c>
      <c r="DJ1388" t="s">
        <v>3</v>
      </c>
      <c r="DK1388" t="s">
        <v>3</v>
      </c>
      <c r="DL1388" t="s">
        <v>3</v>
      </c>
      <c r="DM1388" t="s">
        <v>3</v>
      </c>
      <c r="DN1388">
        <v>112</v>
      </c>
      <c r="DO1388">
        <v>70</v>
      </c>
      <c r="DP1388">
        <v>1.0669999999999999</v>
      </c>
      <c r="DQ1388">
        <v>1.081</v>
      </c>
      <c r="DU1388">
        <v>1003</v>
      </c>
      <c r="DV1388" t="s">
        <v>51</v>
      </c>
      <c r="DW1388" t="s">
        <v>51</v>
      </c>
      <c r="DX1388">
        <v>100</v>
      </c>
      <c r="DZ1388" t="s">
        <v>3</v>
      </c>
      <c r="EA1388" t="s">
        <v>3</v>
      </c>
      <c r="EB1388" t="s">
        <v>3</v>
      </c>
      <c r="EC1388" t="s">
        <v>3</v>
      </c>
      <c r="EE1388">
        <v>40698718</v>
      </c>
      <c r="EF1388">
        <v>40</v>
      </c>
      <c r="EG1388" t="s">
        <v>393</v>
      </c>
      <c r="EH1388">
        <v>0</v>
      </c>
      <c r="EI1388" t="s">
        <v>3</v>
      </c>
      <c r="EJ1388">
        <v>2</v>
      </c>
      <c r="EK1388">
        <v>332</v>
      </c>
      <c r="EL1388" t="s">
        <v>726</v>
      </c>
      <c r="EM1388" t="s">
        <v>727</v>
      </c>
      <c r="EO1388" t="s">
        <v>3</v>
      </c>
      <c r="EQ1388">
        <v>1024</v>
      </c>
      <c r="ER1388">
        <v>280.87</v>
      </c>
      <c r="ES1388">
        <v>67.64</v>
      </c>
      <c r="ET1388">
        <v>35.82</v>
      </c>
      <c r="EU1388">
        <v>2.52</v>
      </c>
      <c r="EV1388">
        <v>177.41</v>
      </c>
      <c r="EW1388">
        <v>14.4</v>
      </c>
      <c r="EX1388">
        <v>0</v>
      </c>
      <c r="EY1388">
        <v>0</v>
      </c>
      <c r="FQ1388">
        <v>0</v>
      </c>
      <c r="FR1388">
        <v>0</v>
      </c>
      <c r="FS1388">
        <v>0</v>
      </c>
      <c r="FX1388">
        <v>112</v>
      </c>
      <c r="FY1388">
        <v>70</v>
      </c>
      <c r="GA1388" t="s">
        <v>3</v>
      </c>
      <c r="GD1388">
        <v>0</v>
      </c>
      <c r="GF1388">
        <v>979652255</v>
      </c>
      <c r="GG1388">
        <v>2</v>
      </c>
      <c r="GH1388">
        <v>1</v>
      </c>
      <c r="GI1388">
        <v>2</v>
      </c>
      <c r="GJ1388">
        <v>0</v>
      </c>
      <c r="GK1388">
        <f>ROUND(R1388*(R12)/100,2)</f>
        <v>29.07</v>
      </c>
      <c r="GL1388">
        <f t="shared" si="980"/>
        <v>0</v>
      </c>
      <c r="GM1388">
        <f t="shared" si="981"/>
        <v>3128.27</v>
      </c>
      <c r="GN1388">
        <f t="shared" si="982"/>
        <v>0</v>
      </c>
      <c r="GO1388">
        <f t="shared" si="983"/>
        <v>3128.27</v>
      </c>
      <c r="GP1388">
        <f t="shared" si="984"/>
        <v>0</v>
      </c>
      <c r="GR1388">
        <v>0</v>
      </c>
      <c r="GS1388">
        <v>0</v>
      </c>
      <c r="GT1388">
        <v>0</v>
      </c>
      <c r="GU1388" t="s">
        <v>3</v>
      </c>
      <c r="GV1388">
        <f t="shared" si="998"/>
        <v>0</v>
      </c>
      <c r="GW1388">
        <v>1</v>
      </c>
      <c r="GX1388">
        <f t="shared" si="986"/>
        <v>0</v>
      </c>
      <c r="HA1388">
        <v>0</v>
      </c>
      <c r="HB1388">
        <v>0</v>
      </c>
      <c r="HC1388">
        <f t="shared" si="987"/>
        <v>0</v>
      </c>
      <c r="HE1388" t="s">
        <v>3</v>
      </c>
      <c r="HF1388" t="s">
        <v>3</v>
      </c>
      <c r="HM1388" t="s">
        <v>3</v>
      </c>
      <c r="HN1388" t="s">
        <v>3</v>
      </c>
      <c r="HO1388" t="s">
        <v>3</v>
      </c>
      <c r="HP1388" t="s">
        <v>3</v>
      </c>
      <c r="HQ1388" t="s">
        <v>3</v>
      </c>
      <c r="HS1388">
        <v>0</v>
      </c>
      <c r="IK1388">
        <v>0</v>
      </c>
    </row>
    <row r="1389" spans="1:245" x14ac:dyDescent="0.2">
      <c r="A1389">
        <v>17</v>
      </c>
      <c r="B1389">
        <v>1</v>
      </c>
      <c r="E1389" t="s">
        <v>306</v>
      </c>
      <c r="F1389" t="s">
        <v>745</v>
      </c>
      <c r="G1389" t="s">
        <v>746</v>
      </c>
      <c r="H1389" t="s">
        <v>421</v>
      </c>
      <c r="I1389">
        <v>0</v>
      </c>
      <c r="J1389">
        <v>0</v>
      </c>
      <c r="K1389">
        <v>0</v>
      </c>
      <c r="O1389">
        <f t="shared" si="956"/>
        <v>0</v>
      </c>
      <c r="P1389">
        <f t="shared" si="957"/>
        <v>0</v>
      </c>
      <c r="Q1389">
        <f t="shared" si="999"/>
        <v>0</v>
      </c>
      <c r="R1389">
        <f t="shared" si="958"/>
        <v>0</v>
      </c>
      <c r="S1389">
        <f t="shared" si="959"/>
        <v>0</v>
      </c>
      <c r="T1389">
        <f t="shared" si="960"/>
        <v>0</v>
      </c>
      <c r="U1389">
        <f t="shared" si="961"/>
        <v>0</v>
      </c>
      <c r="V1389">
        <f t="shared" si="962"/>
        <v>0</v>
      </c>
      <c r="W1389">
        <f t="shared" si="963"/>
        <v>0</v>
      </c>
      <c r="X1389">
        <f t="shared" si="964"/>
        <v>0</v>
      </c>
      <c r="Y1389">
        <f t="shared" si="965"/>
        <v>0</v>
      </c>
      <c r="AA1389">
        <v>44842498</v>
      </c>
      <c r="AB1389">
        <f t="shared" si="966"/>
        <v>5.16</v>
      </c>
      <c r="AC1389">
        <f t="shared" si="991"/>
        <v>5.16</v>
      </c>
      <c r="AD1389">
        <f t="shared" si="1000"/>
        <v>0</v>
      </c>
      <c r="AE1389">
        <f t="shared" si="1001"/>
        <v>0</v>
      </c>
      <c r="AF1389">
        <f t="shared" si="1001"/>
        <v>0</v>
      </c>
      <c r="AG1389">
        <f t="shared" si="968"/>
        <v>0</v>
      </c>
      <c r="AH1389">
        <f t="shared" si="1002"/>
        <v>0</v>
      </c>
      <c r="AI1389">
        <f t="shared" si="1002"/>
        <v>0</v>
      </c>
      <c r="AJ1389">
        <f t="shared" si="969"/>
        <v>0</v>
      </c>
      <c r="AK1389">
        <v>5.16</v>
      </c>
      <c r="AL1389">
        <v>5.16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1</v>
      </c>
      <c r="AW1389">
        <v>1</v>
      </c>
      <c r="AZ1389">
        <v>1</v>
      </c>
      <c r="BA1389">
        <v>1</v>
      </c>
      <c r="BB1389">
        <v>1</v>
      </c>
      <c r="BC1389">
        <v>5.87</v>
      </c>
      <c r="BD1389" t="s">
        <v>3</v>
      </c>
      <c r="BE1389" t="s">
        <v>3</v>
      </c>
      <c r="BF1389" t="s">
        <v>3</v>
      </c>
      <c r="BG1389" t="s">
        <v>3</v>
      </c>
      <c r="BH1389">
        <v>3</v>
      </c>
      <c r="BI1389">
        <v>2</v>
      </c>
      <c r="BJ1389" t="s">
        <v>747</v>
      </c>
      <c r="BM1389">
        <v>1618</v>
      </c>
      <c r="BN1389">
        <v>0</v>
      </c>
      <c r="BO1389" t="s">
        <v>745</v>
      </c>
      <c r="BP1389">
        <v>1</v>
      </c>
      <c r="BQ1389">
        <v>201</v>
      </c>
      <c r="BR1389">
        <v>0</v>
      </c>
      <c r="BS1389">
        <v>1</v>
      </c>
      <c r="BT1389">
        <v>1</v>
      </c>
      <c r="BU1389">
        <v>1</v>
      </c>
      <c r="BV1389">
        <v>1</v>
      </c>
      <c r="BW1389">
        <v>1</v>
      </c>
      <c r="BX1389">
        <v>1</v>
      </c>
      <c r="BY1389" t="s">
        <v>3</v>
      </c>
      <c r="BZ1389">
        <v>0</v>
      </c>
      <c r="CA1389">
        <v>0</v>
      </c>
      <c r="CB1389" t="s">
        <v>3</v>
      </c>
      <c r="CE1389">
        <v>30</v>
      </c>
      <c r="CF1389">
        <v>0</v>
      </c>
      <c r="CG1389">
        <v>0</v>
      </c>
      <c r="CM1389">
        <v>0</v>
      </c>
      <c r="CN1389" t="s">
        <v>3</v>
      </c>
      <c r="CO1389">
        <v>0</v>
      </c>
      <c r="CP1389">
        <f t="shared" si="970"/>
        <v>0</v>
      </c>
      <c r="CQ1389">
        <f t="shared" si="971"/>
        <v>30.29</v>
      </c>
      <c r="CR1389">
        <f t="shared" si="1003"/>
        <v>0</v>
      </c>
      <c r="CS1389">
        <f t="shared" si="972"/>
        <v>0</v>
      </c>
      <c r="CT1389">
        <f t="shared" si="973"/>
        <v>0</v>
      </c>
      <c r="CU1389">
        <f t="shared" si="974"/>
        <v>0</v>
      </c>
      <c r="CV1389">
        <f t="shared" si="975"/>
        <v>0</v>
      </c>
      <c r="CW1389">
        <f t="shared" si="976"/>
        <v>0</v>
      </c>
      <c r="CX1389">
        <f t="shared" si="977"/>
        <v>0</v>
      </c>
      <c r="CY1389">
        <f t="shared" si="978"/>
        <v>0</v>
      </c>
      <c r="CZ1389">
        <f t="shared" si="979"/>
        <v>0</v>
      </c>
      <c r="DC1389" t="s">
        <v>3</v>
      </c>
      <c r="DD1389" t="s">
        <v>3</v>
      </c>
      <c r="DE1389" t="s">
        <v>3</v>
      </c>
      <c r="DF1389" t="s">
        <v>3</v>
      </c>
      <c r="DG1389" t="s">
        <v>3</v>
      </c>
      <c r="DH1389" t="s">
        <v>3</v>
      </c>
      <c r="DI1389" t="s">
        <v>3</v>
      </c>
      <c r="DJ1389" t="s">
        <v>3</v>
      </c>
      <c r="DK1389" t="s">
        <v>3</v>
      </c>
      <c r="DL1389" t="s">
        <v>3</v>
      </c>
      <c r="DM1389" t="s">
        <v>3</v>
      </c>
      <c r="DN1389">
        <v>0</v>
      </c>
      <c r="DO1389">
        <v>0</v>
      </c>
      <c r="DP1389">
        <v>1</v>
      </c>
      <c r="DQ1389">
        <v>1</v>
      </c>
      <c r="DU1389">
        <v>1010</v>
      </c>
      <c r="DV1389" t="s">
        <v>421</v>
      </c>
      <c r="DW1389" t="s">
        <v>421</v>
      </c>
      <c r="DX1389">
        <v>1</v>
      </c>
      <c r="DZ1389" t="s">
        <v>3</v>
      </c>
      <c r="EA1389" t="s">
        <v>3</v>
      </c>
      <c r="EB1389" t="s">
        <v>3</v>
      </c>
      <c r="EC1389" t="s">
        <v>3</v>
      </c>
      <c r="EE1389">
        <v>40700004</v>
      </c>
      <c r="EF1389">
        <v>201</v>
      </c>
      <c r="EG1389" t="s">
        <v>423</v>
      </c>
      <c r="EH1389">
        <v>0</v>
      </c>
      <c r="EI1389" t="s">
        <v>3</v>
      </c>
      <c r="EJ1389">
        <v>2</v>
      </c>
      <c r="EK1389">
        <v>1618</v>
      </c>
      <c r="EL1389" t="s">
        <v>424</v>
      </c>
      <c r="EM1389" t="s">
        <v>425</v>
      </c>
      <c r="EO1389" t="s">
        <v>3</v>
      </c>
      <c r="EQ1389">
        <v>0</v>
      </c>
      <c r="ER1389">
        <v>5.16</v>
      </c>
      <c r="ES1389">
        <v>5.16</v>
      </c>
      <c r="ET1389">
        <v>0</v>
      </c>
      <c r="EU1389">
        <v>0</v>
      </c>
      <c r="EV1389">
        <v>0</v>
      </c>
      <c r="EW1389">
        <v>0</v>
      </c>
      <c r="EX1389">
        <v>0</v>
      </c>
      <c r="EY1389">
        <v>0</v>
      </c>
      <c r="FQ1389">
        <v>0</v>
      </c>
      <c r="FR1389">
        <v>0</v>
      </c>
      <c r="FS1389">
        <v>0</v>
      </c>
      <c r="FX1389">
        <v>0</v>
      </c>
      <c r="FY1389">
        <v>0</v>
      </c>
      <c r="GA1389" t="s">
        <v>3</v>
      </c>
      <c r="GD1389">
        <v>0</v>
      </c>
      <c r="GF1389">
        <v>1018582129</v>
      </c>
      <c r="GG1389">
        <v>2</v>
      </c>
      <c r="GH1389">
        <v>1</v>
      </c>
      <c r="GI1389">
        <v>2</v>
      </c>
      <c r="GJ1389">
        <v>0</v>
      </c>
      <c r="GK1389">
        <f>ROUND(R1389*(R12)/100,2)</f>
        <v>0</v>
      </c>
      <c r="GL1389">
        <f t="shared" si="980"/>
        <v>0</v>
      </c>
      <c r="GM1389">
        <f t="shared" si="981"/>
        <v>0</v>
      </c>
      <c r="GN1389">
        <f t="shared" si="982"/>
        <v>0</v>
      </c>
      <c r="GO1389">
        <f t="shared" si="983"/>
        <v>0</v>
      </c>
      <c r="GP1389">
        <f t="shared" si="984"/>
        <v>0</v>
      </c>
      <c r="GR1389">
        <v>0</v>
      </c>
      <c r="GS1389">
        <v>0</v>
      </c>
      <c r="GT1389">
        <v>0</v>
      </c>
      <c r="GU1389" t="s">
        <v>3</v>
      </c>
      <c r="GV1389">
        <f t="shared" si="998"/>
        <v>0</v>
      </c>
      <c r="GW1389">
        <v>1</v>
      </c>
      <c r="GX1389">
        <f t="shared" si="986"/>
        <v>0</v>
      </c>
      <c r="HA1389">
        <v>0</v>
      </c>
      <c r="HB1389">
        <v>0</v>
      </c>
      <c r="HC1389">
        <f t="shared" si="987"/>
        <v>0</v>
      </c>
      <c r="HE1389" t="s">
        <v>3</v>
      </c>
      <c r="HF1389" t="s">
        <v>3</v>
      </c>
      <c r="HM1389" t="s">
        <v>3</v>
      </c>
      <c r="HN1389" t="s">
        <v>3</v>
      </c>
      <c r="HO1389" t="s">
        <v>3</v>
      </c>
      <c r="HP1389" t="s">
        <v>3</v>
      </c>
      <c r="HQ1389" t="s">
        <v>3</v>
      </c>
      <c r="HS1389">
        <v>0</v>
      </c>
      <c r="IK1389">
        <v>0</v>
      </c>
    </row>
    <row r="1390" spans="1:245" x14ac:dyDescent="0.2">
      <c r="A1390">
        <v>17</v>
      </c>
      <c r="B1390">
        <v>1</v>
      </c>
      <c r="E1390" t="s">
        <v>308</v>
      </c>
      <c r="F1390" t="s">
        <v>748</v>
      </c>
      <c r="G1390" t="s">
        <v>1019</v>
      </c>
      <c r="H1390" t="s">
        <v>421</v>
      </c>
      <c r="I1390">
        <v>0</v>
      </c>
      <c r="J1390">
        <v>0</v>
      </c>
      <c r="K1390">
        <v>0</v>
      </c>
      <c r="O1390">
        <f t="shared" si="956"/>
        <v>0</v>
      </c>
      <c r="P1390">
        <f t="shared" si="957"/>
        <v>0</v>
      </c>
      <c r="Q1390">
        <f t="shared" si="999"/>
        <v>0</v>
      </c>
      <c r="R1390">
        <f t="shared" si="958"/>
        <v>0</v>
      </c>
      <c r="S1390">
        <f t="shared" si="959"/>
        <v>0</v>
      </c>
      <c r="T1390">
        <f t="shared" si="960"/>
        <v>0</v>
      </c>
      <c r="U1390">
        <f t="shared" si="961"/>
        <v>0</v>
      </c>
      <c r="V1390">
        <f t="shared" si="962"/>
        <v>0</v>
      </c>
      <c r="W1390">
        <f t="shared" si="963"/>
        <v>0</v>
      </c>
      <c r="X1390">
        <f t="shared" si="964"/>
        <v>0</v>
      </c>
      <c r="Y1390">
        <f t="shared" si="965"/>
        <v>0</v>
      </c>
      <c r="AA1390">
        <v>44842498</v>
      </c>
      <c r="AB1390">
        <f t="shared" si="966"/>
        <v>30.93</v>
      </c>
      <c r="AC1390">
        <f t="shared" si="991"/>
        <v>30.93</v>
      </c>
      <c r="AD1390">
        <f t="shared" si="1000"/>
        <v>0</v>
      </c>
      <c r="AE1390">
        <f t="shared" si="1001"/>
        <v>0</v>
      </c>
      <c r="AF1390">
        <f t="shared" si="1001"/>
        <v>0</v>
      </c>
      <c r="AG1390">
        <f t="shared" si="968"/>
        <v>0</v>
      </c>
      <c r="AH1390">
        <f t="shared" si="1002"/>
        <v>0</v>
      </c>
      <c r="AI1390">
        <f t="shared" si="1002"/>
        <v>0</v>
      </c>
      <c r="AJ1390">
        <f t="shared" si="969"/>
        <v>0</v>
      </c>
      <c r="AK1390">
        <v>30.93</v>
      </c>
      <c r="AL1390">
        <v>30.93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1</v>
      </c>
      <c r="AW1390">
        <v>1</v>
      </c>
      <c r="AZ1390">
        <v>1</v>
      </c>
      <c r="BA1390">
        <v>1</v>
      </c>
      <c r="BB1390">
        <v>1</v>
      </c>
      <c r="BC1390">
        <v>10.74</v>
      </c>
      <c r="BD1390" t="s">
        <v>3</v>
      </c>
      <c r="BE1390" t="s">
        <v>3</v>
      </c>
      <c r="BF1390" t="s">
        <v>3</v>
      </c>
      <c r="BG1390" t="s">
        <v>3</v>
      </c>
      <c r="BH1390">
        <v>3</v>
      </c>
      <c r="BI1390">
        <v>2</v>
      </c>
      <c r="BJ1390" t="s">
        <v>749</v>
      </c>
      <c r="BM1390">
        <v>1618</v>
      </c>
      <c r="BN1390">
        <v>0</v>
      </c>
      <c r="BO1390" t="s">
        <v>748</v>
      </c>
      <c r="BP1390">
        <v>1</v>
      </c>
      <c r="BQ1390">
        <v>201</v>
      </c>
      <c r="BR1390">
        <v>0</v>
      </c>
      <c r="BS1390">
        <v>1</v>
      </c>
      <c r="BT1390">
        <v>1</v>
      </c>
      <c r="BU1390">
        <v>1</v>
      </c>
      <c r="BV1390">
        <v>1</v>
      </c>
      <c r="BW1390">
        <v>1</v>
      </c>
      <c r="BX1390">
        <v>1</v>
      </c>
      <c r="BY1390" t="s">
        <v>3</v>
      </c>
      <c r="BZ1390">
        <v>0</v>
      </c>
      <c r="CA1390">
        <v>0</v>
      </c>
      <c r="CB1390" t="s">
        <v>3</v>
      </c>
      <c r="CE1390">
        <v>30</v>
      </c>
      <c r="CF1390">
        <v>0</v>
      </c>
      <c r="CG1390">
        <v>0</v>
      </c>
      <c r="CM1390">
        <v>0</v>
      </c>
      <c r="CN1390" t="s">
        <v>3</v>
      </c>
      <c r="CO1390">
        <v>0</v>
      </c>
      <c r="CP1390">
        <f t="shared" si="970"/>
        <v>0</v>
      </c>
      <c r="CQ1390">
        <f t="shared" si="971"/>
        <v>332.19</v>
      </c>
      <c r="CR1390">
        <f t="shared" si="1003"/>
        <v>0</v>
      </c>
      <c r="CS1390">
        <f t="shared" si="972"/>
        <v>0</v>
      </c>
      <c r="CT1390">
        <f t="shared" si="973"/>
        <v>0</v>
      </c>
      <c r="CU1390">
        <f t="shared" si="974"/>
        <v>0</v>
      </c>
      <c r="CV1390">
        <f t="shared" si="975"/>
        <v>0</v>
      </c>
      <c r="CW1390">
        <f t="shared" si="976"/>
        <v>0</v>
      </c>
      <c r="CX1390">
        <f t="shared" si="977"/>
        <v>0</v>
      </c>
      <c r="CY1390">
        <f t="shared" si="978"/>
        <v>0</v>
      </c>
      <c r="CZ1390">
        <f t="shared" si="979"/>
        <v>0</v>
      </c>
      <c r="DC1390" t="s">
        <v>3</v>
      </c>
      <c r="DD1390" t="s">
        <v>3</v>
      </c>
      <c r="DE1390" t="s">
        <v>3</v>
      </c>
      <c r="DF1390" t="s">
        <v>3</v>
      </c>
      <c r="DG1390" t="s">
        <v>3</v>
      </c>
      <c r="DH1390" t="s">
        <v>3</v>
      </c>
      <c r="DI1390" t="s">
        <v>3</v>
      </c>
      <c r="DJ1390" t="s">
        <v>3</v>
      </c>
      <c r="DK1390" t="s">
        <v>3</v>
      </c>
      <c r="DL1390" t="s">
        <v>3</v>
      </c>
      <c r="DM1390" t="s">
        <v>3</v>
      </c>
      <c r="DN1390">
        <v>0</v>
      </c>
      <c r="DO1390">
        <v>0</v>
      </c>
      <c r="DP1390">
        <v>1</v>
      </c>
      <c r="DQ1390">
        <v>1</v>
      </c>
      <c r="DU1390">
        <v>1010</v>
      </c>
      <c r="DV1390" t="s">
        <v>421</v>
      </c>
      <c r="DW1390" t="s">
        <v>421</v>
      </c>
      <c r="DX1390">
        <v>1</v>
      </c>
      <c r="DZ1390" t="s">
        <v>3</v>
      </c>
      <c r="EA1390" t="s">
        <v>3</v>
      </c>
      <c r="EB1390" t="s">
        <v>3</v>
      </c>
      <c r="EC1390" t="s">
        <v>3</v>
      </c>
      <c r="EE1390">
        <v>40700004</v>
      </c>
      <c r="EF1390">
        <v>201</v>
      </c>
      <c r="EG1390" t="s">
        <v>423</v>
      </c>
      <c r="EH1390">
        <v>0</v>
      </c>
      <c r="EI1390" t="s">
        <v>3</v>
      </c>
      <c r="EJ1390">
        <v>2</v>
      </c>
      <c r="EK1390">
        <v>1618</v>
      </c>
      <c r="EL1390" t="s">
        <v>424</v>
      </c>
      <c r="EM1390" t="s">
        <v>425</v>
      </c>
      <c r="EO1390" t="s">
        <v>3</v>
      </c>
      <c r="EQ1390">
        <v>0</v>
      </c>
      <c r="ER1390">
        <v>30.93</v>
      </c>
      <c r="ES1390">
        <v>30.93</v>
      </c>
      <c r="ET1390">
        <v>0</v>
      </c>
      <c r="EU1390">
        <v>0</v>
      </c>
      <c r="EV1390">
        <v>0</v>
      </c>
      <c r="EW1390">
        <v>0</v>
      </c>
      <c r="EX1390">
        <v>0</v>
      </c>
      <c r="EY1390">
        <v>0</v>
      </c>
      <c r="FQ1390">
        <v>0</v>
      </c>
      <c r="FR1390">
        <v>0</v>
      </c>
      <c r="FS1390">
        <v>0</v>
      </c>
      <c r="FX1390">
        <v>0</v>
      </c>
      <c r="FY1390">
        <v>0</v>
      </c>
      <c r="GA1390" t="s">
        <v>3</v>
      </c>
      <c r="GD1390">
        <v>0</v>
      </c>
      <c r="GF1390">
        <v>-580482191</v>
      </c>
      <c r="GG1390">
        <v>2</v>
      </c>
      <c r="GH1390">
        <v>1</v>
      </c>
      <c r="GI1390">
        <v>2</v>
      </c>
      <c r="GJ1390">
        <v>0</v>
      </c>
      <c r="GK1390">
        <f>ROUND(R1390*(R12)/100,2)</f>
        <v>0</v>
      </c>
      <c r="GL1390">
        <f t="shared" si="980"/>
        <v>0</v>
      </c>
      <c r="GM1390">
        <f t="shared" si="981"/>
        <v>0</v>
      </c>
      <c r="GN1390">
        <f t="shared" si="982"/>
        <v>0</v>
      </c>
      <c r="GO1390">
        <f t="shared" si="983"/>
        <v>0</v>
      </c>
      <c r="GP1390">
        <f t="shared" si="984"/>
        <v>0</v>
      </c>
      <c r="GR1390">
        <v>0</v>
      </c>
      <c r="GS1390">
        <v>0</v>
      </c>
      <c r="GT1390">
        <v>0</v>
      </c>
      <c r="GU1390" t="s">
        <v>3</v>
      </c>
      <c r="GV1390">
        <f t="shared" si="998"/>
        <v>0</v>
      </c>
      <c r="GW1390">
        <v>1</v>
      </c>
      <c r="GX1390">
        <f t="shared" si="986"/>
        <v>0</v>
      </c>
      <c r="HA1390">
        <v>0</v>
      </c>
      <c r="HB1390">
        <v>0</v>
      </c>
      <c r="HC1390">
        <f t="shared" si="987"/>
        <v>0</v>
      </c>
      <c r="HE1390" t="s">
        <v>3</v>
      </c>
      <c r="HF1390" t="s">
        <v>3</v>
      </c>
      <c r="HM1390" t="s">
        <v>3</v>
      </c>
      <c r="HN1390" t="s">
        <v>3</v>
      </c>
      <c r="HO1390" t="s">
        <v>3</v>
      </c>
      <c r="HP1390" t="s">
        <v>3</v>
      </c>
      <c r="HQ1390" t="s">
        <v>3</v>
      </c>
      <c r="HS1390">
        <v>0</v>
      </c>
      <c r="IK1390">
        <v>0</v>
      </c>
    </row>
    <row r="1391" spans="1:245" x14ac:dyDescent="0.2">
      <c r="A1391">
        <v>17</v>
      </c>
      <c r="B1391">
        <v>1</v>
      </c>
      <c r="E1391" t="s">
        <v>312</v>
      </c>
      <c r="F1391" t="s">
        <v>728</v>
      </c>
      <c r="G1391" t="s">
        <v>729</v>
      </c>
      <c r="H1391" t="s">
        <v>730</v>
      </c>
      <c r="I1391">
        <v>1E-3</v>
      </c>
      <c r="J1391">
        <v>0</v>
      </c>
      <c r="K1391">
        <v>1E-3</v>
      </c>
      <c r="O1391">
        <f t="shared" si="956"/>
        <v>289.05</v>
      </c>
      <c r="P1391">
        <f t="shared" si="957"/>
        <v>289.05</v>
      </c>
      <c r="Q1391">
        <f t="shared" si="999"/>
        <v>0</v>
      </c>
      <c r="R1391">
        <f t="shared" si="958"/>
        <v>0</v>
      </c>
      <c r="S1391">
        <f t="shared" si="959"/>
        <v>0</v>
      </c>
      <c r="T1391">
        <f t="shared" si="960"/>
        <v>0</v>
      </c>
      <c r="U1391">
        <f t="shared" si="961"/>
        <v>0</v>
      </c>
      <c r="V1391">
        <f t="shared" si="962"/>
        <v>0</v>
      </c>
      <c r="W1391">
        <f t="shared" si="963"/>
        <v>0</v>
      </c>
      <c r="X1391">
        <f t="shared" si="964"/>
        <v>0</v>
      </c>
      <c r="Y1391">
        <f t="shared" si="965"/>
        <v>0</v>
      </c>
      <c r="AA1391">
        <v>44842498</v>
      </c>
      <c r="AB1391">
        <f t="shared" si="966"/>
        <v>19694.259999999998</v>
      </c>
      <c r="AC1391">
        <f t="shared" si="991"/>
        <v>19694.259999999998</v>
      </c>
      <c r="AD1391">
        <f t="shared" si="1000"/>
        <v>0</v>
      </c>
      <c r="AE1391">
        <f t="shared" si="1001"/>
        <v>0</v>
      </c>
      <c r="AF1391">
        <f t="shared" si="1001"/>
        <v>0</v>
      </c>
      <c r="AG1391">
        <f t="shared" si="968"/>
        <v>0</v>
      </c>
      <c r="AH1391">
        <f t="shared" si="1002"/>
        <v>0</v>
      </c>
      <c r="AI1391">
        <f t="shared" si="1002"/>
        <v>0</v>
      </c>
      <c r="AJ1391">
        <f t="shared" si="969"/>
        <v>0</v>
      </c>
      <c r="AK1391">
        <v>19694.259999999998</v>
      </c>
      <c r="AL1391">
        <v>19694.259999999998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1</v>
      </c>
      <c r="AW1391">
        <v>1</v>
      </c>
      <c r="AZ1391">
        <v>1</v>
      </c>
      <c r="BA1391">
        <v>1</v>
      </c>
      <c r="BB1391">
        <v>1</v>
      </c>
      <c r="BC1391">
        <v>14.68</v>
      </c>
      <c r="BD1391" t="s">
        <v>3</v>
      </c>
      <c r="BE1391" t="s">
        <v>3</v>
      </c>
      <c r="BF1391" t="s">
        <v>3</v>
      </c>
      <c r="BG1391" t="s">
        <v>3</v>
      </c>
      <c r="BH1391">
        <v>3</v>
      </c>
      <c r="BI1391">
        <v>2</v>
      </c>
      <c r="BJ1391" t="s">
        <v>731</v>
      </c>
      <c r="BM1391">
        <v>1618</v>
      </c>
      <c r="BN1391">
        <v>0</v>
      </c>
      <c r="BO1391" t="s">
        <v>728</v>
      </c>
      <c r="BP1391">
        <v>1</v>
      </c>
      <c r="BQ1391">
        <v>201</v>
      </c>
      <c r="BR1391">
        <v>0</v>
      </c>
      <c r="BS1391">
        <v>1</v>
      </c>
      <c r="BT1391">
        <v>1</v>
      </c>
      <c r="BU1391">
        <v>1</v>
      </c>
      <c r="BV1391">
        <v>1</v>
      </c>
      <c r="BW1391">
        <v>1</v>
      </c>
      <c r="BX1391">
        <v>1</v>
      </c>
      <c r="BY1391" t="s">
        <v>3</v>
      </c>
      <c r="BZ1391">
        <v>0</v>
      </c>
      <c r="CA1391">
        <v>0</v>
      </c>
      <c r="CB1391" t="s">
        <v>3</v>
      </c>
      <c r="CE1391">
        <v>30</v>
      </c>
      <c r="CF1391">
        <v>0</v>
      </c>
      <c r="CG1391">
        <v>0</v>
      </c>
      <c r="CM1391">
        <v>0</v>
      </c>
      <c r="CN1391" t="s">
        <v>3</v>
      </c>
      <c r="CO1391">
        <v>0</v>
      </c>
      <c r="CP1391">
        <f t="shared" si="970"/>
        <v>289.05</v>
      </c>
      <c r="CQ1391">
        <f t="shared" si="971"/>
        <v>289111.74</v>
      </c>
      <c r="CR1391">
        <f t="shared" si="1003"/>
        <v>0</v>
      </c>
      <c r="CS1391">
        <f t="shared" si="972"/>
        <v>0</v>
      </c>
      <c r="CT1391">
        <f t="shared" si="973"/>
        <v>0</v>
      </c>
      <c r="CU1391">
        <f t="shared" si="974"/>
        <v>0</v>
      </c>
      <c r="CV1391">
        <f t="shared" si="975"/>
        <v>0</v>
      </c>
      <c r="CW1391">
        <f t="shared" si="976"/>
        <v>0</v>
      </c>
      <c r="CX1391">
        <f t="shared" si="977"/>
        <v>0</v>
      </c>
      <c r="CY1391">
        <f t="shared" si="978"/>
        <v>0</v>
      </c>
      <c r="CZ1391">
        <f t="shared" si="979"/>
        <v>0</v>
      </c>
      <c r="DC1391" t="s">
        <v>3</v>
      </c>
      <c r="DD1391" t="s">
        <v>3</v>
      </c>
      <c r="DE1391" t="s">
        <v>3</v>
      </c>
      <c r="DF1391" t="s">
        <v>3</v>
      </c>
      <c r="DG1391" t="s">
        <v>3</v>
      </c>
      <c r="DH1391" t="s">
        <v>3</v>
      </c>
      <c r="DI1391" t="s">
        <v>3</v>
      </c>
      <c r="DJ1391" t="s">
        <v>3</v>
      </c>
      <c r="DK1391" t="s">
        <v>3</v>
      </c>
      <c r="DL1391" t="s">
        <v>3</v>
      </c>
      <c r="DM1391" t="s">
        <v>3</v>
      </c>
      <c r="DN1391">
        <v>0</v>
      </c>
      <c r="DO1391">
        <v>0</v>
      </c>
      <c r="DP1391">
        <v>1</v>
      </c>
      <c r="DQ1391">
        <v>1</v>
      </c>
      <c r="DU1391">
        <v>1003</v>
      </c>
      <c r="DV1391" t="s">
        <v>730</v>
      </c>
      <c r="DW1391" t="s">
        <v>730</v>
      </c>
      <c r="DX1391">
        <v>1000</v>
      </c>
      <c r="DZ1391" t="s">
        <v>3</v>
      </c>
      <c r="EA1391" t="s">
        <v>3</v>
      </c>
      <c r="EB1391" t="s">
        <v>3</v>
      </c>
      <c r="EC1391" t="s">
        <v>3</v>
      </c>
      <c r="EE1391">
        <v>40700004</v>
      </c>
      <c r="EF1391">
        <v>201</v>
      </c>
      <c r="EG1391" t="s">
        <v>423</v>
      </c>
      <c r="EH1391">
        <v>0</v>
      </c>
      <c r="EI1391" t="s">
        <v>3</v>
      </c>
      <c r="EJ1391">
        <v>2</v>
      </c>
      <c r="EK1391">
        <v>1618</v>
      </c>
      <c r="EL1391" t="s">
        <v>424</v>
      </c>
      <c r="EM1391" t="s">
        <v>425</v>
      </c>
      <c r="EO1391" t="s">
        <v>3</v>
      </c>
      <c r="EQ1391">
        <v>0</v>
      </c>
      <c r="ER1391">
        <v>19694.259999999998</v>
      </c>
      <c r="ES1391">
        <v>19694.259999999998</v>
      </c>
      <c r="ET1391">
        <v>0</v>
      </c>
      <c r="EU1391">
        <v>0</v>
      </c>
      <c r="EV1391">
        <v>0</v>
      </c>
      <c r="EW1391">
        <v>0</v>
      </c>
      <c r="EX1391">
        <v>0</v>
      </c>
      <c r="EY1391">
        <v>0</v>
      </c>
      <c r="FQ1391">
        <v>0</v>
      </c>
      <c r="FR1391">
        <v>0</v>
      </c>
      <c r="FS1391">
        <v>0</v>
      </c>
      <c r="FX1391">
        <v>0</v>
      </c>
      <c r="FY1391">
        <v>0</v>
      </c>
      <c r="GA1391" t="s">
        <v>3</v>
      </c>
      <c r="GD1391">
        <v>0</v>
      </c>
      <c r="GF1391">
        <v>-671885823</v>
      </c>
      <c r="GG1391">
        <v>2</v>
      </c>
      <c r="GH1391">
        <v>1</v>
      </c>
      <c r="GI1391">
        <v>2</v>
      </c>
      <c r="GJ1391">
        <v>0</v>
      </c>
      <c r="GK1391">
        <f>ROUND(R1391*(R12)/100,2)</f>
        <v>0</v>
      </c>
      <c r="GL1391">
        <f t="shared" si="980"/>
        <v>0</v>
      </c>
      <c r="GM1391">
        <f t="shared" si="981"/>
        <v>289.05</v>
      </c>
      <c r="GN1391">
        <f t="shared" si="982"/>
        <v>0</v>
      </c>
      <c r="GO1391">
        <f t="shared" si="983"/>
        <v>289.05</v>
      </c>
      <c r="GP1391">
        <f t="shared" si="984"/>
        <v>0</v>
      </c>
      <c r="GR1391">
        <v>0</v>
      </c>
      <c r="GS1391">
        <v>0</v>
      </c>
      <c r="GT1391">
        <v>0</v>
      </c>
      <c r="GU1391" t="s">
        <v>3</v>
      </c>
      <c r="GV1391">
        <f t="shared" si="998"/>
        <v>0</v>
      </c>
      <c r="GW1391">
        <v>1</v>
      </c>
      <c r="GX1391">
        <f t="shared" si="986"/>
        <v>0</v>
      </c>
      <c r="HA1391">
        <v>0</v>
      </c>
      <c r="HB1391">
        <v>0</v>
      </c>
      <c r="HC1391">
        <f t="shared" si="987"/>
        <v>0</v>
      </c>
      <c r="HE1391" t="s">
        <v>3</v>
      </c>
      <c r="HF1391" t="s">
        <v>3</v>
      </c>
      <c r="HM1391" t="s">
        <v>3</v>
      </c>
      <c r="HN1391" t="s">
        <v>3</v>
      </c>
      <c r="HO1391" t="s">
        <v>3</v>
      </c>
      <c r="HP1391" t="s">
        <v>3</v>
      </c>
      <c r="HQ1391" t="s">
        <v>3</v>
      </c>
      <c r="HS1391">
        <v>0</v>
      </c>
      <c r="IK1391">
        <v>0</v>
      </c>
    </row>
    <row r="1393" spans="1:206" x14ac:dyDescent="0.2">
      <c r="A1393" s="2">
        <v>51</v>
      </c>
      <c r="B1393" s="2">
        <f>B1354</f>
        <v>1</v>
      </c>
      <c r="C1393" s="2">
        <f>A1354</f>
        <v>4</v>
      </c>
      <c r="D1393" s="2">
        <f>ROW(A1354)</f>
        <v>1354</v>
      </c>
      <c r="E1393" s="2"/>
      <c r="F1393" s="2" t="str">
        <f>IF(F1354&lt;&gt;"",F1354,"")</f>
        <v>Новый раздел</v>
      </c>
      <c r="G1393" s="2" t="str">
        <f>IF(G1354&lt;&gt;"",G1354,"")</f>
        <v>Монтажные работы</v>
      </c>
      <c r="H1393" s="2">
        <v>0</v>
      </c>
      <c r="I1393" s="2"/>
      <c r="J1393" s="2"/>
      <c r="K1393" s="2"/>
      <c r="L1393" s="2"/>
      <c r="M1393" s="2"/>
      <c r="N1393" s="2"/>
      <c r="O1393" s="2">
        <f t="shared" ref="O1393:T1393" si="1004">ROUND(AB1393,2)</f>
        <v>7652.49</v>
      </c>
      <c r="P1393" s="2">
        <f t="shared" si="1004"/>
        <v>1901.62</v>
      </c>
      <c r="Q1393" s="2">
        <f t="shared" si="1004"/>
        <v>813.45</v>
      </c>
      <c r="R1393" s="2">
        <f t="shared" si="1004"/>
        <v>311.79000000000002</v>
      </c>
      <c r="S1393" s="2">
        <f t="shared" si="1004"/>
        <v>4937.42</v>
      </c>
      <c r="T1393" s="2">
        <f t="shared" si="1004"/>
        <v>0</v>
      </c>
      <c r="U1393" s="2">
        <f>AH1393</f>
        <v>8.2273281300000001</v>
      </c>
      <c r="V1393" s="2">
        <f>AI1393</f>
        <v>0</v>
      </c>
      <c r="W1393" s="2">
        <f>ROUND(AJ1393,2)</f>
        <v>0</v>
      </c>
      <c r="X1393" s="2">
        <f>ROUND(AK1393,2)</f>
        <v>4542.43</v>
      </c>
      <c r="Y1393" s="2">
        <f>ROUND(AL1393,2)</f>
        <v>2123.09</v>
      </c>
      <c r="Z1393" s="2"/>
      <c r="AA1393" s="2"/>
      <c r="AB1393" s="2">
        <f>ROUND(SUMIF(AA1358:AA1391,"=44842498",O1358:O1391),2)</f>
        <v>7652.49</v>
      </c>
      <c r="AC1393" s="2">
        <f>ROUND(SUMIF(AA1358:AA1391,"=44842498",P1358:P1391),2)</f>
        <v>1901.62</v>
      </c>
      <c r="AD1393" s="2">
        <f>ROUND(SUMIF(AA1358:AA1391,"=44842498",Q1358:Q1391),2)</f>
        <v>813.45</v>
      </c>
      <c r="AE1393" s="2">
        <f>ROUND(SUMIF(AA1358:AA1391,"=44842498",R1358:R1391),2)</f>
        <v>311.79000000000002</v>
      </c>
      <c r="AF1393" s="2">
        <f>ROUND(SUMIF(AA1358:AA1391,"=44842498",S1358:S1391),2)</f>
        <v>4937.42</v>
      </c>
      <c r="AG1393" s="2">
        <f>ROUND(SUMIF(AA1358:AA1391,"=44842498",T1358:T1391),2)</f>
        <v>0</v>
      </c>
      <c r="AH1393" s="2">
        <f>SUMIF(AA1358:AA1391,"=44842498",U1358:U1391)</f>
        <v>8.2273281300000001</v>
      </c>
      <c r="AI1393" s="2">
        <f>SUMIF(AA1358:AA1391,"=44842498",V1358:V1391)</f>
        <v>0</v>
      </c>
      <c r="AJ1393" s="2">
        <f>ROUND(SUMIF(AA1358:AA1391,"=44842498",W1358:W1391),2)</f>
        <v>0</v>
      </c>
      <c r="AK1393" s="2">
        <f>ROUND(SUMIF(AA1358:AA1391,"=44842498",X1358:X1391),2)</f>
        <v>4542.43</v>
      </c>
      <c r="AL1393" s="2">
        <f>ROUND(SUMIF(AA1358:AA1391,"=44842498",Y1358:Y1391),2)</f>
        <v>2123.09</v>
      </c>
      <c r="AM1393" s="2"/>
      <c r="AN1393" s="2"/>
      <c r="AO1393" s="2">
        <f t="shared" ref="AO1393:BD1393" si="1005">ROUND(BX1393,2)</f>
        <v>0</v>
      </c>
      <c r="AP1393" s="2">
        <f t="shared" si="1005"/>
        <v>0</v>
      </c>
      <c r="AQ1393" s="2">
        <f t="shared" si="1005"/>
        <v>0</v>
      </c>
      <c r="AR1393" s="2">
        <f t="shared" si="1005"/>
        <v>14816.88</v>
      </c>
      <c r="AS1393" s="2">
        <f t="shared" si="1005"/>
        <v>0</v>
      </c>
      <c r="AT1393" s="2">
        <f t="shared" si="1005"/>
        <v>14816.88</v>
      </c>
      <c r="AU1393" s="2">
        <f t="shared" si="1005"/>
        <v>0</v>
      </c>
      <c r="AV1393" s="2">
        <f t="shared" si="1005"/>
        <v>1901.62</v>
      </c>
      <c r="AW1393" s="2">
        <f t="shared" si="1005"/>
        <v>1901.62</v>
      </c>
      <c r="AX1393" s="2">
        <f t="shared" si="1005"/>
        <v>0</v>
      </c>
      <c r="AY1393" s="2">
        <f t="shared" si="1005"/>
        <v>1901.62</v>
      </c>
      <c r="AZ1393" s="2">
        <f t="shared" si="1005"/>
        <v>0</v>
      </c>
      <c r="BA1393" s="2">
        <f t="shared" si="1005"/>
        <v>0</v>
      </c>
      <c r="BB1393" s="2">
        <f t="shared" si="1005"/>
        <v>0</v>
      </c>
      <c r="BC1393" s="2">
        <f t="shared" si="1005"/>
        <v>0</v>
      </c>
      <c r="BD1393" s="2">
        <f t="shared" si="1005"/>
        <v>0</v>
      </c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>
        <f>ROUND(SUMIF(AA1358:AA1391,"=44842498",FQ1358:FQ1391),2)</f>
        <v>0</v>
      </c>
      <c r="BY1393" s="2">
        <f>ROUND(SUMIF(AA1358:AA1391,"=44842498",FR1358:FR1391),2)</f>
        <v>0</v>
      </c>
      <c r="BZ1393" s="2">
        <f>ROUND(SUMIF(AA1358:AA1391,"=44842498",GL1358:GL1391),2)</f>
        <v>0</v>
      </c>
      <c r="CA1393" s="2">
        <f>ROUND(SUMIF(AA1358:AA1391,"=44842498",GM1358:GM1391),2)</f>
        <v>14816.88</v>
      </c>
      <c r="CB1393" s="2">
        <f>ROUND(SUMIF(AA1358:AA1391,"=44842498",GN1358:GN1391),2)</f>
        <v>0</v>
      </c>
      <c r="CC1393" s="2">
        <f>ROUND(SUMIF(AA1358:AA1391,"=44842498",GO1358:GO1391),2)</f>
        <v>14816.88</v>
      </c>
      <c r="CD1393" s="2">
        <f>ROUND(SUMIF(AA1358:AA1391,"=44842498",GP1358:GP1391),2)</f>
        <v>0</v>
      </c>
      <c r="CE1393" s="2">
        <f>AC1393-BX1393</f>
        <v>1901.62</v>
      </c>
      <c r="CF1393" s="2">
        <f>AC1393-BY1393</f>
        <v>1901.62</v>
      </c>
      <c r="CG1393" s="2">
        <f>BX1393-BZ1393</f>
        <v>0</v>
      </c>
      <c r="CH1393" s="2">
        <f>AC1393-BX1393-BY1393+BZ1393</f>
        <v>1901.62</v>
      </c>
      <c r="CI1393" s="2">
        <f>BY1393-BZ1393</f>
        <v>0</v>
      </c>
      <c r="CJ1393" s="2">
        <f>ROUND(SUMIF(AA1358:AA1391,"=44842498",GX1358:GX1391),2)</f>
        <v>0</v>
      </c>
      <c r="CK1393" s="2">
        <f>ROUND(SUMIF(AA1358:AA1391,"=44842498",GY1358:GY1391),2)</f>
        <v>0</v>
      </c>
      <c r="CL1393" s="2">
        <f>ROUND(SUMIF(AA1358:AA1391,"=44842498",GZ1358:GZ1391),2)</f>
        <v>0</v>
      </c>
      <c r="CM1393" s="2">
        <f>ROUND(SUMIF(AA1358:AA1391,"=44842498",HD1358:HD1391),2)</f>
        <v>0</v>
      </c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  <c r="EF1393" s="3"/>
      <c r="EG1393" s="3"/>
      <c r="EH1393" s="3"/>
      <c r="EI1393" s="3"/>
      <c r="EJ1393" s="3"/>
      <c r="EK1393" s="3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3"/>
      <c r="EW1393" s="3"/>
      <c r="EX1393" s="3"/>
      <c r="EY1393" s="3"/>
      <c r="EZ1393" s="3"/>
      <c r="FA1393" s="3"/>
      <c r="FB1393" s="3"/>
      <c r="FC1393" s="3"/>
      <c r="FD1393" s="3"/>
      <c r="FE1393" s="3"/>
      <c r="FF1393" s="3"/>
      <c r="FG1393" s="3"/>
      <c r="FH1393" s="3"/>
      <c r="FI1393" s="3"/>
      <c r="FJ1393" s="3"/>
      <c r="FK1393" s="3"/>
      <c r="FL1393" s="3"/>
      <c r="FM1393" s="3"/>
      <c r="FN1393" s="3"/>
      <c r="FO1393" s="3"/>
      <c r="FP1393" s="3"/>
      <c r="FQ1393" s="3"/>
      <c r="FR1393" s="3"/>
      <c r="FS1393" s="3"/>
      <c r="FT1393" s="3"/>
      <c r="FU1393" s="3"/>
      <c r="FV1393" s="3"/>
      <c r="FW1393" s="3"/>
      <c r="FX1393" s="3"/>
      <c r="FY1393" s="3"/>
      <c r="FZ1393" s="3"/>
      <c r="GA1393" s="3"/>
      <c r="GB1393" s="3"/>
      <c r="GC1393" s="3"/>
      <c r="GD1393" s="3"/>
      <c r="GE1393" s="3"/>
      <c r="GF1393" s="3"/>
      <c r="GG1393" s="3"/>
      <c r="GH1393" s="3"/>
      <c r="GI1393" s="3"/>
      <c r="GJ1393" s="3"/>
      <c r="GK1393" s="3"/>
      <c r="GL1393" s="3"/>
      <c r="GM1393" s="3"/>
      <c r="GN1393" s="3"/>
      <c r="GO1393" s="3"/>
      <c r="GP1393" s="3"/>
      <c r="GQ1393" s="3"/>
      <c r="GR1393" s="3"/>
      <c r="GS1393" s="3"/>
      <c r="GT1393" s="3"/>
      <c r="GU1393" s="3"/>
      <c r="GV1393" s="3"/>
      <c r="GW1393" s="3"/>
      <c r="GX1393" s="3">
        <v>0</v>
      </c>
    </row>
    <row r="1395" spans="1:206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201</v>
      </c>
      <c r="F1395" s="4">
        <f>ROUND(Source!O1393,O1395)</f>
        <v>7652.49</v>
      </c>
      <c r="G1395" s="4" t="s">
        <v>75</v>
      </c>
      <c r="H1395" s="4" t="s">
        <v>76</v>
      </c>
      <c r="I1395" s="4"/>
      <c r="J1395" s="4"/>
      <c r="K1395" s="4">
        <v>201</v>
      </c>
      <c r="L1395" s="4">
        <v>1</v>
      </c>
      <c r="M1395" s="4">
        <v>3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7652.49</v>
      </c>
      <c r="X1395" s="4">
        <v>1</v>
      </c>
      <c r="Y1395" s="4">
        <v>7652.49</v>
      </c>
      <c r="Z1395" s="4"/>
      <c r="AA1395" s="4"/>
      <c r="AB1395" s="4"/>
    </row>
    <row r="1396" spans="1:206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202</v>
      </c>
      <c r="F1396" s="4">
        <f>ROUND(Source!P1393,O1396)</f>
        <v>1901.62</v>
      </c>
      <c r="G1396" s="4" t="s">
        <v>77</v>
      </c>
      <c r="H1396" s="4" t="s">
        <v>78</v>
      </c>
      <c r="I1396" s="4"/>
      <c r="J1396" s="4"/>
      <c r="K1396" s="4">
        <v>202</v>
      </c>
      <c r="L1396" s="4">
        <v>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1901.62</v>
      </c>
      <c r="X1396" s="4">
        <v>1</v>
      </c>
      <c r="Y1396" s="4">
        <v>1901.62</v>
      </c>
      <c r="Z1396" s="4"/>
      <c r="AA1396" s="4"/>
      <c r="AB1396" s="4"/>
    </row>
    <row r="1397" spans="1:206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222</v>
      </c>
      <c r="F1397" s="4">
        <f>ROUND(Source!AO1393,O1397)</f>
        <v>0</v>
      </c>
      <c r="G1397" s="4" t="s">
        <v>79</v>
      </c>
      <c r="H1397" s="4" t="s">
        <v>80</v>
      </c>
      <c r="I1397" s="4"/>
      <c r="J1397" s="4"/>
      <c r="K1397" s="4">
        <v>222</v>
      </c>
      <c r="L1397" s="4">
        <v>3</v>
      </c>
      <c r="M1397" s="4">
        <v>3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06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225</v>
      </c>
      <c r="F1398" s="4">
        <f>ROUND(Source!AV1393,O1398)</f>
        <v>1901.62</v>
      </c>
      <c r="G1398" s="4" t="s">
        <v>81</v>
      </c>
      <c r="H1398" s="4" t="s">
        <v>82</v>
      </c>
      <c r="I1398" s="4"/>
      <c r="J1398" s="4"/>
      <c r="K1398" s="4">
        <v>225</v>
      </c>
      <c r="L1398" s="4">
        <v>4</v>
      </c>
      <c r="M1398" s="4">
        <v>3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1901.62</v>
      </c>
      <c r="X1398" s="4">
        <v>1</v>
      </c>
      <c r="Y1398" s="4">
        <v>1901.62</v>
      </c>
      <c r="Z1398" s="4"/>
      <c r="AA1398" s="4"/>
      <c r="AB1398" s="4"/>
    </row>
    <row r="1399" spans="1:206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226</v>
      </c>
      <c r="F1399" s="4">
        <f>ROUND(Source!AW1393,O1399)</f>
        <v>1901.62</v>
      </c>
      <c r="G1399" s="4" t="s">
        <v>83</v>
      </c>
      <c r="H1399" s="4" t="s">
        <v>84</v>
      </c>
      <c r="I1399" s="4"/>
      <c r="J1399" s="4"/>
      <c r="K1399" s="4">
        <v>226</v>
      </c>
      <c r="L1399" s="4">
        <v>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1901.62</v>
      </c>
      <c r="X1399" s="4">
        <v>1</v>
      </c>
      <c r="Y1399" s="4">
        <v>1901.62</v>
      </c>
      <c r="Z1399" s="4"/>
      <c r="AA1399" s="4"/>
      <c r="AB1399" s="4"/>
    </row>
    <row r="1400" spans="1:206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227</v>
      </c>
      <c r="F1400" s="4">
        <f>ROUND(Source!AX1393,O1400)</f>
        <v>0</v>
      </c>
      <c r="G1400" s="4" t="s">
        <v>85</v>
      </c>
      <c r="H1400" s="4" t="s">
        <v>86</v>
      </c>
      <c r="I1400" s="4"/>
      <c r="J1400" s="4"/>
      <c r="K1400" s="4">
        <v>227</v>
      </c>
      <c r="L1400" s="4">
        <v>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06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228</v>
      </c>
      <c r="F1401" s="4">
        <f>ROUND(Source!AY1393,O1401)</f>
        <v>1901.62</v>
      </c>
      <c r="G1401" s="4" t="s">
        <v>87</v>
      </c>
      <c r="H1401" s="4" t="s">
        <v>88</v>
      </c>
      <c r="I1401" s="4"/>
      <c r="J1401" s="4"/>
      <c r="K1401" s="4">
        <v>228</v>
      </c>
      <c r="L1401" s="4">
        <v>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1901.62</v>
      </c>
      <c r="X1401" s="4">
        <v>1</v>
      </c>
      <c r="Y1401" s="4">
        <v>1901.62</v>
      </c>
      <c r="Z1401" s="4"/>
      <c r="AA1401" s="4"/>
      <c r="AB1401" s="4"/>
    </row>
    <row r="1402" spans="1:206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216</v>
      </c>
      <c r="F1402" s="4">
        <f>ROUND(Source!AP1393,O1402)</f>
        <v>0</v>
      </c>
      <c r="G1402" s="4" t="s">
        <v>89</v>
      </c>
      <c r="H1402" s="4" t="s">
        <v>90</v>
      </c>
      <c r="I1402" s="4"/>
      <c r="J1402" s="4"/>
      <c r="K1402" s="4">
        <v>216</v>
      </c>
      <c r="L1402" s="4">
        <v>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06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223</v>
      </c>
      <c r="F1403" s="4">
        <f>ROUND(Source!AQ1393,O1403)</f>
        <v>0</v>
      </c>
      <c r="G1403" s="4" t="s">
        <v>91</v>
      </c>
      <c r="H1403" s="4" t="s">
        <v>92</v>
      </c>
      <c r="I1403" s="4"/>
      <c r="J1403" s="4"/>
      <c r="K1403" s="4">
        <v>223</v>
      </c>
      <c r="L1403" s="4">
        <v>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06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229</v>
      </c>
      <c r="F1404" s="4">
        <f>ROUND(Source!AZ1393,O1404)</f>
        <v>0</v>
      </c>
      <c r="G1404" s="4" t="s">
        <v>93</v>
      </c>
      <c r="H1404" s="4" t="s">
        <v>94</v>
      </c>
      <c r="I1404" s="4"/>
      <c r="J1404" s="4"/>
      <c r="K1404" s="4">
        <v>229</v>
      </c>
      <c r="L1404" s="4">
        <v>10</v>
      </c>
      <c r="M1404" s="4">
        <v>3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06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203</v>
      </c>
      <c r="F1405" s="4">
        <f>ROUND(Source!Q1393,O1405)</f>
        <v>813.45</v>
      </c>
      <c r="G1405" s="4" t="s">
        <v>95</v>
      </c>
      <c r="H1405" s="4" t="s">
        <v>96</v>
      </c>
      <c r="I1405" s="4"/>
      <c r="J1405" s="4"/>
      <c r="K1405" s="4">
        <v>203</v>
      </c>
      <c r="L1405" s="4">
        <v>11</v>
      </c>
      <c r="M1405" s="4">
        <v>3</v>
      </c>
      <c r="N1405" s="4" t="s">
        <v>3</v>
      </c>
      <c r="O1405" s="4">
        <v>2</v>
      </c>
      <c r="P1405" s="4"/>
      <c r="Q1405" s="4"/>
      <c r="R1405" s="4"/>
      <c r="S1405" s="4"/>
      <c r="T1405" s="4"/>
      <c r="U1405" s="4"/>
      <c r="V1405" s="4"/>
      <c r="W1405" s="4">
        <v>813.45</v>
      </c>
      <c r="X1405" s="4">
        <v>1</v>
      </c>
      <c r="Y1405" s="4">
        <v>813.45</v>
      </c>
      <c r="Z1405" s="4"/>
      <c r="AA1405" s="4"/>
      <c r="AB1405" s="4"/>
    </row>
    <row r="1406" spans="1:206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231</v>
      </c>
      <c r="F1406" s="4">
        <f>ROUND(Source!BB1393,O1406)</f>
        <v>0</v>
      </c>
      <c r="G1406" s="4" t="s">
        <v>97</v>
      </c>
      <c r="H1406" s="4" t="s">
        <v>98</v>
      </c>
      <c r="I1406" s="4"/>
      <c r="J1406" s="4"/>
      <c r="K1406" s="4">
        <v>231</v>
      </c>
      <c r="L1406" s="4">
        <v>12</v>
      </c>
      <c r="M1406" s="4">
        <v>3</v>
      </c>
      <c r="N1406" s="4" t="s">
        <v>3</v>
      </c>
      <c r="O1406" s="4">
        <v>2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06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204</v>
      </c>
      <c r="F1407" s="4">
        <f>ROUND(Source!R1393,O1407)</f>
        <v>311.79000000000002</v>
      </c>
      <c r="G1407" s="4" t="s">
        <v>99</v>
      </c>
      <c r="H1407" s="4" t="s">
        <v>100</v>
      </c>
      <c r="I1407" s="4"/>
      <c r="J1407" s="4"/>
      <c r="K1407" s="4">
        <v>204</v>
      </c>
      <c r="L1407" s="4">
        <v>13</v>
      </c>
      <c r="M1407" s="4">
        <v>3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311.79000000000002</v>
      </c>
      <c r="X1407" s="4">
        <v>1</v>
      </c>
      <c r="Y1407" s="4">
        <v>311.79000000000002</v>
      </c>
      <c r="Z1407" s="4"/>
      <c r="AA1407" s="4"/>
      <c r="AB1407" s="4"/>
    </row>
    <row r="1408" spans="1:206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205</v>
      </c>
      <c r="F1408" s="4">
        <f>ROUND(Source!S1393,O1408)</f>
        <v>4937.42</v>
      </c>
      <c r="G1408" s="4" t="s">
        <v>101</v>
      </c>
      <c r="H1408" s="4" t="s">
        <v>102</v>
      </c>
      <c r="I1408" s="4"/>
      <c r="J1408" s="4"/>
      <c r="K1408" s="4">
        <v>205</v>
      </c>
      <c r="L1408" s="4">
        <v>14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4937.42</v>
      </c>
      <c r="X1408" s="4">
        <v>1</v>
      </c>
      <c r="Y1408" s="4">
        <v>4937.42</v>
      </c>
      <c r="Z1408" s="4"/>
      <c r="AA1408" s="4"/>
      <c r="AB1408" s="4"/>
    </row>
    <row r="1409" spans="1:88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232</v>
      </c>
      <c r="F1409" s="4">
        <f>ROUND(Source!BC1393,O1409)</f>
        <v>0</v>
      </c>
      <c r="G1409" s="4" t="s">
        <v>103</v>
      </c>
      <c r="H1409" s="4" t="s">
        <v>104</v>
      </c>
      <c r="I1409" s="4"/>
      <c r="J1409" s="4"/>
      <c r="K1409" s="4">
        <v>232</v>
      </c>
      <c r="L1409" s="4">
        <v>15</v>
      </c>
      <c r="M1409" s="4">
        <v>3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88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214</v>
      </c>
      <c r="F1410" s="4">
        <f>ROUND(Source!AS1393,O1410)</f>
        <v>0</v>
      </c>
      <c r="G1410" s="4" t="s">
        <v>105</v>
      </c>
      <c r="H1410" s="4" t="s">
        <v>106</v>
      </c>
      <c r="I1410" s="4"/>
      <c r="J1410" s="4"/>
      <c r="K1410" s="4">
        <v>214</v>
      </c>
      <c r="L1410" s="4">
        <v>16</v>
      </c>
      <c r="M1410" s="4">
        <v>3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88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215</v>
      </c>
      <c r="F1411" s="4">
        <f>ROUND(Source!AT1393,O1411)</f>
        <v>14816.88</v>
      </c>
      <c r="G1411" s="4" t="s">
        <v>107</v>
      </c>
      <c r="H1411" s="4" t="s">
        <v>108</v>
      </c>
      <c r="I1411" s="4"/>
      <c r="J1411" s="4"/>
      <c r="K1411" s="4">
        <v>215</v>
      </c>
      <c r="L1411" s="4">
        <v>17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14816.88</v>
      </c>
      <c r="X1411" s="4">
        <v>1</v>
      </c>
      <c r="Y1411" s="4">
        <v>14816.88</v>
      </c>
      <c r="Z1411" s="4"/>
      <c r="AA1411" s="4"/>
      <c r="AB1411" s="4"/>
    </row>
    <row r="1412" spans="1:88" x14ac:dyDescent="0.2">
      <c r="A1412" s="4">
        <v>50</v>
      </c>
      <c r="B1412" s="4">
        <v>0</v>
      </c>
      <c r="C1412" s="4">
        <v>0</v>
      </c>
      <c r="D1412" s="4">
        <v>1</v>
      </c>
      <c r="E1412" s="4">
        <v>217</v>
      </c>
      <c r="F1412" s="4">
        <f>ROUND(Source!AU1393,O1412)</f>
        <v>0</v>
      </c>
      <c r="G1412" s="4" t="s">
        <v>109</v>
      </c>
      <c r="H1412" s="4" t="s">
        <v>110</v>
      </c>
      <c r="I1412" s="4"/>
      <c r="J1412" s="4"/>
      <c r="K1412" s="4">
        <v>217</v>
      </c>
      <c r="L1412" s="4">
        <v>18</v>
      </c>
      <c r="M1412" s="4">
        <v>3</v>
      </c>
      <c r="N1412" s="4" t="s">
        <v>3</v>
      </c>
      <c r="O1412" s="4">
        <v>2</v>
      </c>
      <c r="P1412" s="4"/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/>
      <c r="AA1412" s="4"/>
      <c r="AB1412" s="4"/>
    </row>
    <row r="1413" spans="1:88" x14ac:dyDescent="0.2">
      <c r="A1413" s="4">
        <v>50</v>
      </c>
      <c r="B1413" s="4">
        <v>0</v>
      </c>
      <c r="C1413" s="4">
        <v>0</v>
      </c>
      <c r="D1413" s="4">
        <v>1</v>
      </c>
      <c r="E1413" s="4">
        <v>230</v>
      </c>
      <c r="F1413" s="4">
        <f>ROUND(Source!BA1393,O1413)</f>
        <v>0</v>
      </c>
      <c r="G1413" s="4" t="s">
        <v>111</v>
      </c>
      <c r="H1413" s="4" t="s">
        <v>112</v>
      </c>
      <c r="I1413" s="4"/>
      <c r="J1413" s="4"/>
      <c r="K1413" s="4">
        <v>230</v>
      </c>
      <c r="L1413" s="4">
        <v>19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/>
      <c r="AA1413" s="4"/>
      <c r="AB1413" s="4"/>
    </row>
    <row r="1414" spans="1:88" x14ac:dyDescent="0.2">
      <c r="A1414" s="4">
        <v>50</v>
      </c>
      <c r="B1414" s="4">
        <v>0</v>
      </c>
      <c r="C1414" s="4">
        <v>0</v>
      </c>
      <c r="D1414" s="4">
        <v>1</v>
      </c>
      <c r="E1414" s="4">
        <v>206</v>
      </c>
      <c r="F1414" s="4">
        <f>ROUND(Source!T1393,O1414)</f>
        <v>0</v>
      </c>
      <c r="G1414" s="4" t="s">
        <v>113</v>
      </c>
      <c r="H1414" s="4" t="s">
        <v>114</v>
      </c>
      <c r="I1414" s="4"/>
      <c r="J1414" s="4"/>
      <c r="K1414" s="4">
        <v>206</v>
      </c>
      <c r="L1414" s="4">
        <v>20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/>
      <c r="AA1414" s="4"/>
      <c r="AB1414" s="4"/>
    </row>
    <row r="1415" spans="1:88" x14ac:dyDescent="0.2">
      <c r="A1415" s="4">
        <v>50</v>
      </c>
      <c r="B1415" s="4">
        <v>0</v>
      </c>
      <c r="C1415" s="4">
        <v>0</v>
      </c>
      <c r="D1415" s="4">
        <v>1</v>
      </c>
      <c r="E1415" s="4">
        <v>207</v>
      </c>
      <c r="F1415" s="4">
        <f>Source!U1393</f>
        <v>8.2273281300000001</v>
      </c>
      <c r="G1415" s="4" t="s">
        <v>115</v>
      </c>
      <c r="H1415" s="4" t="s">
        <v>116</v>
      </c>
      <c r="I1415" s="4"/>
      <c r="J1415" s="4"/>
      <c r="K1415" s="4">
        <v>207</v>
      </c>
      <c r="L1415" s="4">
        <v>21</v>
      </c>
      <c r="M1415" s="4">
        <v>3</v>
      </c>
      <c r="N1415" s="4" t="s">
        <v>3</v>
      </c>
      <c r="O1415" s="4">
        <v>-1</v>
      </c>
      <c r="P1415" s="4"/>
      <c r="Q1415" s="4"/>
      <c r="R1415" s="4"/>
      <c r="S1415" s="4"/>
      <c r="T1415" s="4"/>
      <c r="U1415" s="4"/>
      <c r="V1415" s="4"/>
      <c r="W1415" s="4">
        <v>8.2273281300000001</v>
      </c>
      <c r="X1415" s="4">
        <v>1</v>
      </c>
      <c r="Y1415" s="4">
        <v>8.2273281300000001</v>
      </c>
      <c r="Z1415" s="4"/>
      <c r="AA1415" s="4"/>
      <c r="AB1415" s="4"/>
    </row>
    <row r="1416" spans="1:88" x14ac:dyDescent="0.2">
      <c r="A1416" s="4">
        <v>50</v>
      </c>
      <c r="B1416" s="4">
        <v>0</v>
      </c>
      <c r="C1416" s="4">
        <v>0</v>
      </c>
      <c r="D1416" s="4">
        <v>1</v>
      </c>
      <c r="E1416" s="4">
        <v>208</v>
      </c>
      <c r="F1416" s="4">
        <f>Source!V1393</f>
        <v>0</v>
      </c>
      <c r="G1416" s="4" t="s">
        <v>117</v>
      </c>
      <c r="H1416" s="4" t="s">
        <v>118</v>
      </c>
      <c r="I1416" s="4"/>
      <c r="J1416" s="4"/>
      <c r="K1416" s="4">
        <v>208</v>
      </c>
      <c r="L1416" s="4">
        <v>22</v>
      </c>
      <c r="M1416" s="4">
        <v>3</v>
      </c>
      <c r="N1416" s="4" t="s">
        <v>3</v>
      </c>
      <c r="O1416" s="4">
        <v>-1</v>
      </c>
      <c r="P1416" s="4"/>
      <c r="Q1416" s="4"/>
      <c r="R1416" s="4"/>
      <c r="S1416" s="4"/>
      <c r="T1416" s="4"/>
      <c r="U1416" s="4"/>
      <c r="V1416" s="4"/>
      <c r="W1416" s="4">
        <v>0</v>
      </c>
      <c r="X1416" s="4">
        <v>1</v>
      </c>
      <c r="Y1416" s="4">
        <v>0</v>
      </c>
      <c r="Z1416" s="4"/>
      <c r="AA1416" s="4"/>
      <c r="AB1416" s="4"/>
    </row>
    <row r="1417" spans="1:88" x14ac:dyDescent="0.2">
      <c r="A1417" s="4">
        <v>50</v>
      </c>
      <c r="B1417" s="4">
        <v>0</v>
      </c>
      <c r="C1417" s="4">
        <v>0</v>
      </c>
      <c r="D1417" s="4">
        <v>1</v>
      </c>
      <c r="E1417" s="4">
        <v>209</v>
      </c>
      <c r="F1417" s="4">
        <f>ROUND(Source!W1393,O1417)</f>
        <v>0</v>
      </c>
      <c r="G1417" s="4" t="s">
        <v>119</v>
      </c>
      <c r="H1417" s="4" t="s">
        <v>120</v>
      </c>
      <c r="I1417" s="4"/>
      <c r="J1417" s="4"/>
      <c r="K1417" s="4">
        <v>209</v>
      </c>
      <c r="L1417" s="4">
        <v>23</v>
      </c>
      <c r="M1417" s="4">
        <v>3</v>
      </c>
      <c r="N1417" s="4" t="s">
        <v>3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0</v>
      </c>
      <c r="X1417" s="4">
        <v>1</v>
      </c>
      <c r="Y1417" s="4">
        <v>0</v>
      </c>
      <c r="Z1417" s="4"/>
      <c r="AA1417" s="4"/>
      <c r="AB1417" s="4"/>
    </row>
    <row r="1418" spans="1:88" x14ac:dyDescent="0.2">
      <c r="A1418" s="4">
        <v>50</v>
      </c>
      <c r="B1418" s="4">
        <v>0</v>
      </c>
      <c r="C1418" s="4">
        <v>0</v>
      </c>
      <c r="D1418" s="4">
        <v>1</v>
      </c>
      <c r="E1418" s="4">
        <v>233</v>
      </c>
      <c r="F1418" s="4">
        <f>ROUND(Source!BD1393,O1418)</f>
        <v>0</v>
      </c>
      <c r="G1418" s="4" t="s">
        <v>121</v>
      </c>
      <c r="H1418" s="4" t="s">
        <v>122</v>
      </c>
      <c r="I1418" s="4"/>
      <c r="J1418" s="4"/>
      <c r="K1418" s="4">
        <v>233</v>
      </c>
      <c r="L1418" s="4">
        <v>24</v>
      </c>
      <c r="M1418" s="4">
        <v>3</v>
      </c>
      <c r="N1418" s="4" t="s">
        <v>3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/>
      <c r="AA1418" s="4"/>
      <c r="AB1418" s="4"/>
    </row>
    <row r="1419" spans="1:88" x14ac:dyDescent="0.2">
      <c r="A1419" s="4">
        <v>50</v>
      </c>
      <c r="B1419" s="4">
        <v>0</v>
      </c>
      <c r="C1419" s="4">
        <v>0</v>
      </c>
      <c r="D1419" s="4">
        <v>1</v>
      </c>
      <c r="E1419" s="4">
        <v>210</v>
      </c>
      <c r="F1419" s="4">
        <f>ROUND(Source!X1393,O1419)</f>
        <v>4542.43</v>
      </c>
      <c r="G1419" s="4" t="s">
        <v>123</v>
      </c>
      <c r="H1419" s="4" t="s">
        <v>124</v>
      </c>
      <c r="I1419" s="4"/>
      <c r="J1419" s="4"/>
      <c r="K1419" s="4">
        <v>210</v>
      </c>
      <c r="L1419" s="4">
        <v>25</v>
      </c>
      <c r="M1419" s="4">
        <v>3</v>
      </c>
      <c r="N1419" s="4" t="s">
        <v>3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4542.43</v>
      </c>
      <c r="X1419" s="4">
        <v>1</v>
      </c>
      <c r="Y1419" s="4">
        <v>4542.43</v>
      </c>
      <c r="Z1419" s="4"/>
      <c r="AA1419" s="4"/>
      <c r="AB1419" s="4"/>
    </row>
    <row r="1420" spans="1:88" x14ac:dyDescent="0.2">
      <c r="A1420" s="4">
        <v>50</v>
      </c>
      <c r="B1420" s="4">
        <v>0</v>
      </c>
      <c r="C1420" s="4">
        <v>0</v>
      </c>
      <c r="D1420" s="4">
        <v>1</v>
      </c>
      <c r="E1420" s="4">
        <v>211</v>
      </c>
      <c r="F1420" s="4">
        <f>ROUND(Source!Y1393,O1420)</f>
        <v>2123.09</v>
      </c>
      <c r="G1420" s="4" t="s">
        <v>125</v>
      </c>
      <c r="H1420" s="4" t="s">
        <v>126</v>
      </c>
      <c r="I1420" s="4"/>
      <c r="J1420" s="4"/>
      <c r="K1420" s="4">
        <v>211</v>
      </c>
      <c r="L1420" s="4">
        <v>26</v>
      </c>
      <c r="M1420" s="4">
        <v>3</v>
      </c>
      <c r="N1420" s="4" t="s">
        <v>3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2123.09</v>
      </c>
      <c r="X1420" s="4">
        <v>1</v>
      </c>
      <c r="Y1420" s="4">
        <v>2123.09</v>
      </c>
      <c r="Z1420" s="4"/>
      <c r="AA1420" s="4"/>
      <c r="AB1420" s="4"/>
    </row>
    <row r="1421" spans="1:88" x14ac:dyDescent="0.2">
      <c r="A1421" s="4">
        <v>50</v>
      </c>
      <c r="B1421" s="4">
        <v>0</v>
      </c>
      <c r="C1421" s="4">
        <v>0</v>
      </c>
      <c r="D1421" s="4">
        <v>1</v>
      </c>
      <c r="E1421" s="4">
        <v>224</v>
      </c>
      <c r="F1421" s="4">
        <f>ROUND(Source!AR1393,O1421)</f>
        <v>14816.88</v>
      </c>
      <c r="G1421" s="4" t="s">
        <v>127</v>
      </c>
      <c r="H1421" s="4" t="s">
        <v>128</v>
      </c>
      <c r="I1421" s="4"/>
      <c r="J1421" s="4"/>
      <c r="K1421" s="4">
        <v>224</v>
      </c>
      <c r="L1421" s="4">
        <v>27</v>
      </c>
      <c r="M1421" s="4">
        <v>3</v>
      </c>
      <c r="N1421" s="4" t="s">
        <v>3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14816.88</v>
      </c>
      <c r="X1421" s="4">
        <v>1</v>
      </c>
      <c r="Y1421" s="4">
        <v>14816.88</v>
      </c>
      <c r="Z1421" s="4"/>
      <c r="AA1421" s="4"/>
      <c r="AB1421" s="4"/>
    </row>
    <row r="1423" spans="1:88" x14ac:dyDescent="0.2">
      <c r="A1423" s="1">
        <v>4</v>
      </c>
      <c r="B1423" s="1">
        <v>1</v>
      </c>
      <c r="C1423" s="1"/>
      <c r="D1423" s="1">
        <f>ROW(A1431)</f>
        <v>1431</v>
      </c>
      <c r="E1423" s="1"/>
      <c r="F1423" s="1" t="s">
        <v>464</v>
      </c>
      <c r="G1423" s="1" t="s">
        <v>750</v>
      </c>
      <c r="H1423" s="1" t="s">
        <v>3</v>
      </c>
      <c r="I1423" s="1">
        <v>0</v>
      </c>
      <c r="J1423" s="1"/>
      <c r="K1423" s="1">
        <v>0</v>
      </c>
      <c r="L1423" s="1"/>
      <c r="M1423" s="1" t="s">
        <v>3</v>
      </c>
      <c r="N1423" s="1"/>
      <c r="O1423" s="1"/>
      <c r="P1423" s="1"/>
      <c r="Q1423" s="1"/>
      <c r="R1423" s="1"/>
      <c r="S1423" s="1">
        <v>0</v>
      </c>
      <c r="T1423" s="1"/>
      <c r="U1423" s="1" t="s">
        <v>3</v>
      </c>
      <c r="V1423" s="1">
        <v>0</v>
      </c>
      <c r="W1423" s="1"/>
      <c r="X1423" s="1"/>
      <c r="Y1423" s="1"/>
      <c r="Z1423" s="1"/>
      <c r="AA1423" s="1"/>
      <c r="AB1423" s="1" t="s">
        <v>3</v>
      </c>
      <c r="AC1423" s="1" t="s">
        <v>3</v>
      </c>
      <c r="AD1423" s="1" t="s">
        <v>3</v>
      </c>
      <c r="AE1423" s="1" t="s">
        <v>3</v>
      </c>
      <c r="AF1423" s="1" t="s">
        <v>3</v>
      </c>
      <c r="AG1423" s="1" t="s">
        <v>3</v>
      </c>
      <c r="AH1423" s="1"/>
      <c r="AI1423" s="1"/>
      <c r="AJ1423" s="1"/>
      <c r="AK1423" s="1"/>
      <c r="AL1423" s="1"/>
      <c r="AM1423" s="1"/>
      <c r="AN1423" s="1"/>
      <c r="AO1423" s="1"/>
      <c r="AP1423" s="1" t="s">
        <v>3</v>
      </c>
      <c r="AQ1423" s="1" t="s">
        <v>3</v>
      </c>
      <c r="AR1423" s="1" t="s">
        <v>3</v>
      </c>
      <c r="AS1423" s="1"/>
      <c r="AT1423" s="1"/>
      <c r="AU1423" s="1"/>
      <c r="AV1423" s="1"/>
      <c r="AW1423" s="1"/>
      <c r="AX1423" s="1"/>
      <c r="AY1423" s="1"/>
      <c r="AZ1423" s="1" t="s">
        <v>3</v>
      </c>
      <c r="BA1423" s="1"/>
      <c r="BB1423" s="1" t="s">
        <v>3</v>
      </c>
      <c r="BC1423" s="1" t="s">
        <v>3</v>
      </c>
      <c r="BD1423" s="1" t="s">
        <v>3</v>
      </c>
      <c r="BE1423" s="1" t="s">
        <v>3</v>
      </c>
      <c r="BF1423" s="1" t="s">
        <v>3</v>
      </c>
      <c r="BG1423" s="1" t="s">
        <v>3</v>
      </c>
      <c r="BH1423" s="1" t="s">
        <v>3</v>
      </c>
      <c r="BI1423" s="1" t="s">
        <v>3</v>
      </c>
      <c r="BJ1423" s="1" t="s">
        <v>3</v>
      </c>
      <c r="BK1423" s="1" t="s">
        <v>3</v>
      </c>
      <c r="BL1423" s="1" t="s">
        <v>3</v>
      </c>
      <c r="BM1423" s="1" t="s">
        <v>3</v>
      </c>
      <c r="BN1423" s="1" t="s">
        <v>3</v>
      </c>
      <c r="BO1423" s="1" t="s">
        <v>3</v>
      </c>
      <c r="BP1423" s="1" t="s">
        <v>3</v>
      </c>
      <c r="BQ1423" s="1"/>
      <c r="BR1423" s="1"/>
      <c r="BS1423" s="1"/>
      <c r="BT1423" s="1"/>
      <c r="BU1423" s="1"/>
      <c r="BV1423" s="1"/>
      <c r="BW1423" s="1"/>
      <c r="BX1423" s="1">
        <v>0</v>
      </c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>
        <v>0</v>
      </c>
    </row>
    <row r="1425" spans="1:245" x14ac:dyDescent="0.2">
      <c r="A1425" s="2">
        <v>52</v>
      </c>
      <c r="B1425" s="2">
        <f t="shared" ref="B1425:G1425" si="1006">B1431</f>
        <v>1</v>
      </c>
      <c r="C1425" s="2">
        <f t="shared" si="1006"/>
        <v>4</v>
      </c>
      <c r="D1425" s="2">
        <f t="shared" si="1006"/>
        <v>1423</v>
      </c>
      <c r="E1425" s="2">
        <f t="shared" si="1006"/>
        <v>0</v>
      </c>
      <c r="F1425" s="2" t="str">
        <f t="shared" si="1006"/>
        <v>Новый раздел</v>
      </c>
      <c r="G1425" s="2" t="str">
        <f t="shared" si="1006"/>
        <v>Оборудование</v>
      </c>
      <c r="H1425" s="2"/>
      <c r="I1425" s="2"/>
      <c r="J1425" s="2"/>
      <c r="K1425" s="2"/>
      <c r="L1425" s="2"/>
      <c r="M1425" s="2"/>
      <c r="N1425" s="2"/>
      <c r="O1425" s="2">
        <f t="shared" ref="O1425:AT1425" si="1007">O1431</f>
        <v>217083.33</v>
      </c>
      <c r="P1425" s="2">
        <f t="shared" si="1007"/>
        <v>217083.33</v>
      </c>
      <c r="Q1425" s="2">
        <f t="shared" si="1007"/>
        <v>0</v>
      </c>
      <c r="R1425" s="2">
        <f t="shared" si="1007"/>
        <v>0</v>
      </c>
      <c r="S1425" s="2">
        <f t="shared" si="1007"/>
        <v>0</v>
      </c>
      <c r="T1425" s="2">
        <f t="shared" si="1007"/>
        <v>0</v>
      </c>
      <c r="U1425" s="2">
        <f t="shared" si="1007"/>
        <v>0</v>
      </c>
      <c r="V1425" s="2">
        <f t="shared" si="1007"/>
        <v>0</v>
      </c>
      <c r="W1425" s="2">
        <f t="shared" si="1007"/>
        <v>0</v>
      </c>
      <c r="X1425" s="2">
        <f t="shared" si="1007"/>
        <v>0</v>
      </c>
      <c r="Y1425" s="2">
        <f t="shared" si="1007"/>
        <v>0</v>
      </c>
      <c r="Z1425" s="2">
        <f t="shared" si="1007"/>
        <v>0</v>
      </c>
      <c r="AA1425" s="2">
        <f t="shared" si="1007"/>
        <v>0</v>
      </c>
      <c r="AB1425" s="2">
        <f t="shared" si="1007"/>
        <v>217083.33</v>
      </c>
      <c r="AC1425" s="2">
        <f t="shared" si="1007"/>
        <v>217083.33</v>
      </c>
      <c r="AD1425" s="2">
        <f t="shared" si="1007"/>
        <v>0</v>
      </c>
      <c r="AE1425" s="2">
        <f t="shared" si="1007"/>
        <v>0</v>
      </c>
      <c r="AF1425" s="2">
        <f t="shared" si="1007"/>
        <v>0</v>
      </c>
      <c r="AG1425" s="2">
        <f t="shared" si="1007"/>
        <v>0</v>
      </c>
      <c r="AH1425" s="2">
        <f t="shared" si="1007"/>
        <v>0</v>
      </c>
      <c r="AI1425" s="2">
        <f t="shared" si="1007"/>
        <v>0</v>
      </c>
      <c r="AJ1425" s="2">
        <f t="shared" si="1007"/>
        <v>0</v>
      </c>
      <c r="AK1425" s="2">
        <f t="shared" si="1007"/>
        <v>0</v>
      </c>
      <c r="AL1425" s="2">
        <f t="shared" si="1007"/>
        <v>0</v>
      </c>
      <c r="AM1425" s="2">
        <f t="shared" si="1007"/>
        <v>0</v>
      </c>
      <c r="AN1425" s="2">
        <f t="shared" si="1007"/>
        <v>0</v>
      </c>
      <c r="AO1425" s="2">
        <f t="shared" si="1007"/>
        <v>0</v>
      </c>
      <c r="AP1425" s="2">
        <f t="shared" si="1007"/>
        <v>0</v>
      </c>
      <c r="AQ1425" s="2">
        <f t="shared" si="1007"/>
        <v>0</v>
      </c>
      <c r="AR1425" s="2">
        <f t="shared" si="1007"/>
        <v>217083.33</v>
      </c>
      <c r="AS1425" s="2">
        <f t="shared" si="1007"/>
        <v>217083.33</v>
      </c>
      <c r="AT1425" s="2">
        <f t="shared" si="1007"/>
        <v>0</v>
      </c>
      <c r="AU1425" s="2">
        <f t="shared" ref="AU1425:BZ1425" si="1008">AU1431</f>
        <v>0</v>
      </c>
      <c r="AV1425" s="2">
        <f t="shared" si="1008"/>
        <v>217083.33</v>
      </c>
      <c r="AW1425" s="2">
        <f t="shared" si="1008"/>
        <v>217083.33</v>
      </c>
      <c r="AX1425" s="2">
        <f t="shared" si="1008"/>
        <v>0</v>
      </c>
      <c r="AY1425" s="2">
        <f t="shared" si="1008"/>
        <v>217083.33</v>
      </c>
      <c r="AZ1425" s="2">
        <f t="shared" si="1008"/>
        <v>0</v>
      </c>
      <c r="BA1425" s="2">
        <f t="shared" si="1008"/>
        <v>0</v>
      </c>
      <c r="BB1425" s="2">
        <f t="shared" si="1008"/>
        <v>0</v>
      </c>
      <c r="BC1425" s="2">
        <f t="shared" si="1008"/>
        <v>0</v>
      </c>
      <c r="BD1425" s="2">
        <f t="shared" si="1008"/>
        <v>0</v>
      </c>
      <c r="BE1425" s="2">
        <f t="shared" si="1008"/>
        <v>0</v>
      </c>
      <c r="BF1425" s="2">
        <f t="shared" si="1008"/>
        <v>0</v>
      </c>
      <c r="BG1425" s="2">
        <f t="shared" si="1008"/>
        <v>0</v>
      </c>
      <c r="BH1425" s="2">
        <f t="shared" si="1008"/>
        <v>0</v>
      </c>
      <c r="BI1425" s="2">
        <f t="shared" si="1008"/>
        <v>0</v>
      </c>
      <c r="BJ1425" s="2">
        <f t="shared" si="1008"/>
        <v>0</v>
      </c>
      <c r="BK1425" s="2">
        <f t="shared" si="1008"/>
        <v>0</v>
      </c>
      <c r="BL1425" s="2">
        <f t="shared" si="1008"/>
        <v>0</v>
      </c>
      <c r="BM1425" s="2">
        <f t="shared" si="1008"/>
        <v>0</v>
      </c>
      <c r="BN1425" s="2">
        <f t="shared" si="1008"/>
        <v>0</v>
      </c>
      <c r="BO1425" s="2">
        <f t="shared" si="1008"/>
        <v>0</v>
      </c>
      <c r="BP1425" s="2">
        <f t="shared" si="1008"/>
        <v>0</v>
      </c>
      <c r="BQ1425" s="2">
        <f t="shared" si="1008"/>
        <v>0</v>
      </c>
      <c r="BR1425" s="2">
        <f t="shared" si="1008"/>
        <v>0</v>
      </c>
      <c r="BS1425" s="2">
        <f t="shared" si="1008"/>
        <v>0</v>
      </c>
      <c r="BT1425" s="2">
        <f t="shared" si="1008"/>
        <v>0</v>
      </c>
      <c r="BU1425" s="2">
        <f t="shared" si="1008"/>
        <v>0</v>
      </c>
      <c r="BV1425" s="2">
        <f t="shared" si="1008"/>
        <v>0</v>
      </c>
      <c r="BW1425" s="2">
        <f t="shared" si="1008"/>
        <v>0</v>
      </c>
      <c r="BX1425" s="2">
        <f t="shared" si="1008"/>
        <v>0</v>
      </c>
      <c r="BY1425" s="2">
        <f t="shared" si="1008"/>
        <v>0</v>
      </c>
      <c r="BZ1425" s="2">
        <f t="shared" si="1008"/>
        <v>0</v>
      </c>
      <c r="CA1425" s="2">
        <f t="shared" ref="CA1425:DF1425" si="1009">CA1431</f>
        <v>217083.33</v>
      </c>
      <c r="CB1425" s="2">
        <f t="shared" si="1009"/>
        <v>217083.33</v>
      </c>
      <c r="CC1425" s="2">
        <f t="shared" si="1009"/>
        <v>0</v>
      </c>
      <c r="CD1425" s="2">
        <f t="shared" si="1009"/>
        <v>0</v>
      </c>
      <c r="CE1425" s="2">
        <f t="shared" si="1009"/>
        <v>217083.33</v>
      </c>
      <c r="CF1425" s="2">
        <f t="shared" si="1009"/>
        <v>217083.33</v>
      </c>
      <c r="CG1425" s="2">
        <f t="shared" si="1009"/>
        <v>0</v>
      </c>
      <c r="CH1425" s="2">
        <f t="shared" si="1009"/>
        <v>217083.33</v>
      </c>
      <c r="CI1425" s="2">
        <f t="shared" si="1009"/>
        <v>0</v>
      </c>
      <c r="CJ1425" s="2">
        <f t="shared" si="1009"/>
        <v>0</v>
      </c>
      <c r="CK1425" s="2">
        <f t="shared" si="1009"/>
        <v>0</v>
      </c>
      <c r="CL1425" s="2">
        <f t="shared" si="1009"/>
        <v>0</v>
      </c>
      <c r="CM1425" s="2">
        <f t="shared" si="1009"/>
        <v>0</v>
      </c>
      <c r="CN1425" s="2">
        <f t="shared" si="1009"/>
        <v>0</v>
      </c>
      <c r="CO1425" s="2">
        <f t="shared" si="1009"/>
        <v>0</v>
      </c>
      <c r="CP1425" s="2">
        <f t="shared" si="1009"/>
        <v>0</v>
      </c>
      <c r="CQ1425" s="2">
        <f t="shared" si="1009"/>
        <v>0</v>
      </c>
      <c r="CR1425" s="2">
        <f t="shared" si="1009"/>
        <v>0</v>
      </c>
      <c r="CS1425" s="2">
        <f t="shared" si="1009"/>
        <v>0</v>
      </c>
      <c r="CT1425" s="2">
        <f t="shared" si="1009"/>
        <v>0</v>
      </c>
      <c r="CU1425" s="2">
        <f t="shared" si="1009"/>
        <v>0</v>
      </c>
      <c r="CV1425" s="2">
        <f t="shared" si="1009"/>
        <v>0</v>
      </c>
      <c r="CW1425" s="2">
        <f t="shared" si="1009"/>
        <v>0</v>
      </c>
      <c r="CX1425" s="2">
        <f t="shared" si="1009"/>
        <v>0</v>
      </c>
      <c r="CY1425" s="2">
        <f t="shared" si="1009"/>
        <v>0</v>
      </c>
      <c r="CZ1425" s="2">
        <f t="shared" si="1009"/>
        <v>0</v>
      </c>
      <c r="DA1425" s="2">
        <f t="shared" si="1009"/>
        <v>0</v>
      </c>
      <c r="DB1425" s="2">
        <f t="shared" si="1009"/>
        <v>0</v>
      </c>
      <c r="DC1425" s="2">
        <f t="shared" si="1009"/>
        <v>0</v>
      </c>
      <c r="DD1425" s="2">
        <f t="shared" si="1009"/>
        <v>0</v>
      </c>
      <c r="DE1425" s="2">
        <f t="shared" si="1009"/>
        <v>0</v>
      </c>
      <c r="DF1425" s="2">
        <f t="shared" si="1009"/>
        <v>0</v>
      </c>
      <c r="DG1425" s="3">
        <f t="shared" ref="DG1425:EL1425" si="1010">DG1431</f>
        <v>0</v>
      </c>
      <c r="DH1425" s="3">
        <f t="shared" si="1010"/>
        <v>0</v>
      </c>
      <c r="DI1425" s="3">
        <f t="shared" si="1010"/>
        <v>0</v>
      </c>
      <c r="DJ1425" s="3">
        <f t="shared" si="1010"/>
        <v>0</v>
      </c>
      <c r="DK1425" s="3">
        <f t="shared" si="1010"/>
        <v>0</v>
      </c>
      <c r="DL1425" s="3">
        <f t="shared" si="1010"/>
        <v>0</v>
      </c>
      <c r="DM1425" s="3">
        <f t="shared" si="1010"/>
        <v>0</v>
      </c>
      <c r="DN1425" s="3">
        <f t="shared" si="1010"/>
        <v>0</v>
      </c>
      <c r="DO1425" s="3">
        <f t="shared" si="1010"/>
        <v>0</v>
      </c>
      <c r="DP1425" s="3">
        <f t="shared" si="1010"/>
        <v>0</v>
      </c>
      <c r="DQ1425" s="3">
        <f t="shared" si="1010"/>
        <v>0</v>
      </c>
      <c r="DR1425" s="3">
        <f t="shared" si="1010"/>
        <v>0</v>
      </c>
      <c r="DS1425" s="3">
        <f t="shared" si="1010"/>
        <v>0</v>
      </c>
      <c r="DT1425" s="3">
        <f t="shared" si="1010"/>
        <v>0</v>
      </c>
      <c r="DU1425" s="3">
        <f t="shared" si="1010"/>
        <v>0</v>
      </c>
      <c r="DV1425" s="3">
        <f t="shared" si="1010"/>
        <v>0</v>
      </c>
      <c r="DW1425" s="3">
        <f t="shared" si="1010"/>
        <v>0</v>
      </c>
      <c r="DX1425" s="3">
        <f t="shared" si="1010"/>
        <v>0</v>
      </c>
      <c r="DY1425" s="3">
        <f t="shared" si="1010"/>
        <v>0</v>
      </c>
      <c r="DZ1425" s="3">
        <f t="shared" si="1010"/>
        <v>0</v>
      </c>
      <c r="EA1425" s="3">
        <f t="shared" si="1010"/>
        <v>0</v>
      </c>
      <c r="EB1425" s="3">
        <f t="shared" si="1010"/>
        <v>0</v>
      </c>
      <c r="EC1425" s="3">
        <f t="shared" si="1010"/>
        <v>0</v>
      </c>
      <c r="ED1425" s="3">
        <f t="shared" si="1010"/>
        <v>0</v>
      </c>
      <c r="EE1425" s="3">
        <f t="shared" si="1010"/>
        <v>0</v>
      </c>
      <c r="EF1425" s="3">
        <f t="shared" si="1010"/>
        <v>0</v>
      </c>
      <c r="EG1425" s="3">
        <f t="shared" si="1010"/>
        <v>0</v>
      </c>
      <c r="EH1425" s="3">
        <f t="shared" si="1010"/>
        <v>0</v>
      </c>
      <c r="EI1425" s="3">
        <f t="shared" si="1010"/>
        <v>0</v>
      </c>
      <c r="EJ1425" s="3">
        <f t="shared" si="1010"/>
        <v>0</v>
      </c>
      <c r="EK1425" s="3">
        <f t="shared" si="1010"/>
        <v>0</v>
      </c>
      <c r="EL1425" s="3">
        <f t="shared" si="1010"/>
        <v>0</v>
      </c>
      <c r="EM1425" s="3">
        <f t="shared" ref="EM1425:FR1425" si="1011">EM1431</f>
        <v>0</v>
      </c>
      <c r="EN1425" s="3">
        <f t="shared" si="1011"/>
        <v>0</v>
      </c>
      <c r="EO1425" s="3">
        <f t="shared" si="1011"/>
        <v>0</v>
      </c>
      <c r="EP1425" s="3">
        <f t="shared" si="1011"/>
        <v>0</v>
      </c>
      <c r="EQ1425" s="3">
        <f t="shared" si="1011"/>
        <v>0</v>
      </c>
      <c r="ER1425" s="3">
        <f t="shared" si="1011"/>
        <v>0</v>
      </c>
      <c r="ES1425" s="3">
        <f t="shared" si="1011"/>
        <v>0</v>
      </c>
      <c r="ET1425" s="3">
        <f t="shared" si="1011"/>
        <v>0</v>
      </c>
      <c r="EU1425" s="3">
        <f t="shared" si="1011"/>
        <v>0</v>
      </c>
      <c r="EV1425" s="3">
        <f t="shared" si="1011"/>
        <v>0</v>
      </c>
      <c r="EW1425" s="3">
        <f t="shared" si="1011"/>
        <v>0</v>
      </c>
      <c r="EX1425" s="3">
        <f t="shared" si="1011"/>
        <v>0</v>
      </c>
      <c r="EY1425" s="3">
        <f t="shared" si="1011"/>
        <v>0</v>
      </c>
      <c r="EZ1425" s="3">
        <f t="shared" si="1011"/>
        <v>0</v>
      </c>
      <c r="FA1425" s="3">
        <f t="shared" si="1011"/>
        <v>0</v>
      </c>
      <c r="FB1425" s="3">
        <f t="shared" si="1011"/>
        <v>0</v>
      </c>
      <c r="FC1425" s="3">
        <f t="shared" si="1011"/>
        <v>0</v>
      </c>
      <c r="FD1425" s="3">
        <f t="shared" si="1011"/>
        <v>0</v>
      </c>
      <c r="FE1425" s="3">
        <f t="shared" si="1011"/>
        <v>0</v>
      </c>
      <c r="FF1425" s="3">
        <f t="shared" si="1011"/>
        <v>0</v>
      </c>
      <c r="FG1425" s="3">
        <f t="shared" si="1011"/>
        <v>0</v>
      </c>
      <c r="FH1425" s="3">
        <f t="shared" si="1011"/>
        <v>0</v>
      </c>
      <c r="FI1425" s="3">
        <f t="shared" si="1011"/>
        <v>0</v>
      </c>
      <c r="FJ1425" s="3">
        <f t="shared" si="1011"/>
        <v>0</v>
      </c>
      <c r="FK1425" s="3">
        <f t="shared" si="1011"/>
        <v>0</v>
      </c>
      <c r="FL1425" s="3">
        <f t="shared" si="1011"/>
        <v>0</v>
      </c>
      <c r="FM1425" s="3">
        <f t="shared" si="1011"/>
        <v>0</v>
      </c>
      <c r="FN1425" s="3">
        <f t="shared" si="1011"/>
        <v>0</v>
      </c>
      <c r="FO1425" s="3">
        <f t="shared" si="1011"/>
        <v>0</v>
      </c>
      <c r="FP1425" s="3">
        <f t="shared" si="1011"/>
        <v>0</v>
      </c>
      <c r="FQ1425" s="3">
        <f t="shared" si="1011"/>
        <v>0</v>
      </c>
      <c r="FR1425" s="3">
        <f t="shared" si="1011"/>
        <v>0</v>
      </c>
      <c r="FS1425" s="3">
        <f t="shared" ref="FS1425:GX1425" si="1012">FS1431</f>
        <v>0</v>
      </c>
      <c r="FT1425" s="3">
        <f t="shared" si="1012"/>
        <v>0</v>
      </c>
      <c r="FU1425" s="3">
        <f t="shared" si="1012"/>
        <v>0</v>
      </c>
      <c r="FV1425" s="3">
        <f t="shared" si="1012"/>
        <v>0</v>
      </c>
      <c r="FW1425" s="3">
        <f t="shared" si="1012"/>
        <v>0</v>
      </c>
      <c r="FX1425" s="3">
        <f t="shared" si="1012"/>
        <v>0</v>
      </c>
      <c r="FY1425" s="3">
        <f t="shared" si="1012"/>
        <v>0</v>
      </c>
      <c r="FZ1425" s="3">
        <f t="shared" si="1012"/>
        <v>0</v>
      </c>
      <c r="GA1425" s="3">
        <f t="shared" si="1012"/>
        <v>0</v>
      </c>
      <c r="GB1425" s="3">
        <f t="shared" si="1012"/>
        <v>0</v>
      </c>
      <c r="GC1425" s="3">
        <f t="shared" si="1012"/>
        <v>0</v>
      </c>
      <c r="GD1425" s="3">
        <f t="shared" si="1012"/>
        <v>0</v>
      </c>
      <c r="GE1425" s="3">
        <f t="shared" si="1012"/>
        <v>0</v>
      </c>
      <c r="GF1425" s="3">
        <f t="shared" si="1012"/>
        <v>0</v>
      </c>
      <c r="GG1425" s="3">
        <f t="shared" si="1012"/>
        <v>0</v>
      </c>
      <c r="GH1425" s="3">
        <f t="shared" si="1012"/>
        <v>0</v>
      </c>
      <c r="GI1425" s="3">
        <f t="shared" si="1012"/>
        <v>0</v>
      </c>
      <c r="GJ1425" s="3">
        <f t="shared" si="1012"/>
        <v>0</v>
      </c>
      <c r="GK1425" s="3">
        <f t="shared" si="1012"/>
        <v>0</v>
      </c>
      <c r="GL1425" s="3">
        <f t="shared" si="1012"/>
        <v>0</v>
      </c>
      <c r="GM1425" s="3">
        <f t="shared" si="1012"/>
        <v>0</v>
      </c>
      <c r="GN1425" s="3">
        <f t="shared" si="1012"/>
        <v>0</v>
      </c>
      <c r="GO1425" s="3">
        <f t="shared" si="1012"/>
        <v>0</v>
      </c>
      <c r="GP1425" s="3">
        <f t="shared" si="1012"/>
        <v>0</v>
      </c>
      <c r="GQ1425" s="3">
        <f t="shared" si="1012"/>
        <v>0</v>
      </c>
      <c r="GR1425" s="3">
        <f t="shared" si="1012"/>
        <v>0</v>
      </c>
      <c r="GS1425" s="3">
        <f t="shared" si="1012"/>
        <v>0</v>
      </c>
      <c r="GT1425" s="3">
        <f t="shared" si="1012"/>
        <v>0</v>
      </c>
      <c r="GU1425" s="3">
        <f t="shared" si="1012"/>
        <v>0</v>
      </c>
      <c r="GV1425" s="3">
        <f t="shared" si="1012"/>
        <v>0</v>
      </c>
      <c r="GW1425" s="3">
        <f t="shared" si="1012"/>
        <v>0</v>
      </c>
      <c r="GX1425" s="3">
        <f t="shared" si="1012"/>
        <v>0</v>
      </c>
    </row>
    <row r="1427" spans="1:245" x14ac:dyDescent="0.2">
      <c r="A1427">
        <v>17</v>
      </c>
      <c r="B1427">
        <v>1</v>
      </c>
      <c r="E1427" t="s">
        <v>180</v>
      </c>
      <c r="F1427" t="s">
        <v>372</v>
      </c>
      <c r="G1427" t="s">
        <v>751</v>
      </c>
      <c r="H1427" t="s">
        <v>752</v>
      </c>
      <c r="I1427">
        <v>1</v>
      </c>
      <c r="J1427">
        <v>0</v>
      </c>
      <c r="K1427">
        <v>1</v>
      </c>
      <c r="O1427">
        <f>ROUND(CP1427,2)</f>
        <v>217083.33</v>
      </c>
      <c r="P1427">
        <f>ROUND((ROUND((AC1427*AW1427*I1427),2)*BC1427),2)</f>
        <v>217083.33</v>
      </c>
      <c r="Q1427">
        <f>(ROUND((ROUND(((ET1427)*AV1427*I1427),2)*BB1427),2)+ROUND((ROUND(((AE1427-(EU1427))*AV1427*I1427),2)*BS1427),2))</f>
        <v>0</v>
      </c>
      <c r="R1427">
        <f>ROUND((ROUND((AE1427*AV1427*I1427),2)*BS1427),2)</f>
        <v>0</v>
      </c>
      <c r="S1427">
        <f>ROUND((ROUND((AF1427*AV1427*I1427),2)*BA1427),2)</f>
        <v>0</v>
      </c>
      <c r="T1427">
        <f>ROUND(CU1427*I1427,2)</f>
        <v>0</v>
      </c>
      <c r="U1427">
        <f>CV1427*I1427</f>
        <v>0</v>
      </c>
      <c r="V1427">
        <f>CW1427*I1427</f>
        <v>0</v>
      </c>
      <c r="W1427">
        <f>ROUND(CX1427*I1427,2)</f>
        <v>0</v>
      </c>
      <c r="X1427">
        <f t="shared" ref="X1427:Y1429" si="1013">ROUND(CY1427,2)</f>
        <v>0</v>
      </c>
      <c r="Y1427">
        <f t="shared" si="1013"/>
        <v>0</v>
      </c>
      <c r="AA1427">
        <v>44842498</v>
      </c>
      <c r="AB1427">
        <f>ROUND((AC1427+AD1427+AF1427),6)</f>
        <v>28339.857520000001</v>
      </c>
      <c r="AC1427">
        <f>ROUND(((ES1427*1.042)),6)</f>
        <v>28339.857520000001</v>
      </c>
      <c r="AD1427">
        <f>ROUND((((ET1427)-(EU1427))+AE1427),6)</f>
        <v>0</v>
      </c>
      <c r="AE1427">
        <f t="shared" ref="AE1427:AF1429" si="1014">ROUND((EU1427),6)</f>
        <v>0</v>
      </c>
      <c r="AF1427">
        <f t="shared" si="1014"/>
        <v>0</v>
      </c>
      <c r="AG1427">
        <f>ROUND((AP1427),6)</f>
        <v>0</v>
      </c>
      <c r="AH1427">
        <f t="shared" ref="AH1427:AI1429" si="1015">(EW1427)</f>
        <v>0</v>
      </c>
      <c r="AI1427">
        <f t="shared" si="1015"/>
        <v>0</v>
      </c>
      <c r="AJ1427">
        <f>(AS1427)</f>
        <v>0</v>
      </c>
      <c r="AK1427">
        <v>27197.56</v>
      </c>
      <c r="AL1427">
        <v>27197.56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7.66</v>
      </c>
      <c r="BD1427" t="s">
        <v>3</v>
      </c>
      <c r="BE1427" t="s">
        <v>3</v>
      </c>
      <c r="BF1427" t="s">
        <v>3</v>
      </c>
      <c r="BG1427" t="s">
        <v>3</v>
      </c>
      <c r="BH1427">
        <v>3</v>
      </c>
      <c r="BI1427">
        <v>1</v>
      </c>
      <c r="BJ1427" t="s">
        <v>3</v>
      </c>
      <c r="BM1427">
        <v>400002</v>
      </c>
      <c r="BN1427">
        <v>0</v>
      </c>
      <c r="BO1427" t="s">
        <v>3</v>
      </c>
      <c r="BP1427">
        <v>0</v>
      </c>
      <c r="BQ1427">
        <v>202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0</v>
      </c>
      <c r="CA1427">
        <v>0</v>
      </c>
      <c r="CB1427" t="s">
        <v>3</v>
      </c>
      <c r="CE1427">
        <v>30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>(P1427+Q1427+S1427)</f>
        <v>217083.33</v>
      </c>
      <c r="CQ1427">
        <f>ROUND((ROUND((AC1427*AW1427*1),2)*BC1427),2)</f>
        <v>217083.33</v>
      </c>
      <c r="CR1427">
        <f>(ROUND((ROUND(((ET1427)*AV1427*1),2)*BB1427),2)+ROUND((ROUND(((AE1427-(EU1427))*AV1427*1),2)*BS1427),2))</f>
        <v>0</v>
      </c>
      <c r="CS1427">
        <f>ROUND((ROUND((AE1427*AV1427*1),2)*BS1427),2)</f>
        <v>0</v>
      </c>
      <c r="CT1427">
        <f>ROUND((ROUND((AF1427*AV1427*1),2)*BA1427),2)</f>
        <v>0</v>
      </c>
      <c r="CU1427">
        <f>AG1427</f>
        <v>0</v>
      </c>
      <c r="CV1427">
        <f>(AH1427*AV1427)</f>
        <v>0</v>
      </c>
      <c r="CW1427">
        <f t="shared" ref="CW1427:CX1429" si="1016">AI1427</f>
        <v>0</v>
      </c>
      <c r="CX1427">
        <f t="shared" si="1016"/>
        <v>0</v>
      </c>
      <c r="CY1427">
        <f>S1427*(BZ1427/100)</f>
        <v>0</v>
      </c>
      <c r="CZ1427">
        <f>S1427*(CA1427/100)</f>
        <v>0</v>
      </c>
      <c r="DC1427" t="s">
        <v>3</v>
      </c>
      <c r="DD1427" t="s">
        <v>753</v>
      </c>
      <c r="DE1427" t="s">
        <v>3</v>
      </c>
      <c r="DF1427" t="s">
        <v>3</v>
      </c>
      <c r="DG1427" t="s">
        <v>3</v>
      </c>
      <c r="DH1427" t="s">
        <v>3</v>
      </c>
      <c r="DI1427" t="s">
        <v>3</v>
      </c>
      <c r="DJ1427" t="s">
        <v>3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1013</v>
      </c>
      <c r="DV1427" t="s">
        <v>752</v>
      </c>
      <c r="DW1427" t="s">
        <v>752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40700353</v>
      </c>
      <c r="EF1427">
        <v>202</v>
      </c>
      <c r="EG1427" t="s">
        <v>352</v>
      </c>
      <c r="EH1427">
        <v>0</v>
      </c>
      <c r="EI1427" t="s">
        <v>3</v>
      </c>
      <c r="EJ1427">
        <v>1</v>
      </c>
      <c r="EK1427">
        <v>400002</v>
      </c>
      <c r="EL1427" t="s">
        <v>353</v>
      </c>
      <c r="EM1427" t="s">
        <v>352</v>
      </c>
      <c r="EO1427" t="s">
        <v>3</v>
      </c>
      <c r="EQ1427">
        <v>0</v>
      </c>
      <c r="ER1427">
        <v>27197.56</v>
      </c>
      <c r="ES1427">
        <v>27197.56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EZ1427">
        <v>5</v>
      </c>
      <c r="FC1427">
        <v>1</v>
      </c>
      <c r="FD1427">
        <v>18</v>
      </c>
      <c r="FF1427">
        <v>250000</v>
      </c>
      <c r="FQ1427">
        <v>0</v>
      </c>
      <c r="FR1427">
        <v>0</v>
      </c>
      <c r="FS1427">
        <v>0</v>
      </c>
      <c r="FX1427">
        <v>0</v>
      </c>
      <c r="FY1427">
        <v>0</v>
      </c>
      <c r="GA1427" t="s">
        <v>754</v>
      </c>
      <c r="GD1427">
        <v>0</v>
      </c>
      <c r="GF1427">
        <v>587720863</v>
      </c>
      <c r="GG1427">
        <v>2</v>
      </c>
      <c r="GH1427">
        <v>3</v>
      </c>
      <c r="GI1427">
        <v>3</v>
      </c>
      <c r="GJ1427">
        <v>0</v>
      </c>
      <c r="GK1427">
        <f>ROUND(R1427*(R12)/100,2)</f>
        <v>0</v>
      </c>
      <c r="GL1427">
        <f>ROUND(IF(AND(BH1427=3,BI1427=3,FS1427&lt;&gt;0),P1427,0),2)</f>
        <v>0</v>
      </c>
      <c r="GM1427">
        <f>ROUND(O1427+X1427+Y1427+GK1427,2)+GX1427</f>
        <v>217083.33</v>
      </c>
      <c r="GN1427">
        <f>IF(OR(BI1427=0,BI1427=1),GM1427-GX1427,0)</f>
        <v>217083.33</v>
      </c>
      <c r="GO1427">
        <f>IF(BI1427=2,GM1427-GX1427,0)</f>
        <v>0</v>
      </c>
      <c r="GP1427">
        <f>IF(BI1427=4,GM1427-GX1427,0)</f>
        <v>0</v>
      </c>
      <c r="GR1427">
        <v>1</v>
      </c>
      <c r="GS1427">
        <v>1</v>
      </c>
      <c r="GT1427">
        <v>0</v>
      </c>
      <c r="GU1427" t="s">
        <v>3</v>
      </c>
      <c r="GV1427">
        <f>ROUND((GT1427),6)</f>
        <v>0</v>
      </c>
      <c r="GW1427">
        <v>1</v>
      </c>
      <c r="GX1427">
        <f>ROUND(HC1427*I1427,2)</f>
        <v>0</v>
      </c>
      <c r="HA1427">
        <v>0</v>
      </c>
      <c r="HB1427">
        <v>0</v>
      </c>
      <c r="HC1427">
        <f>GV1427*GW1427</f>
        <v>0</v>
      </c>
      <c r="HE1427" t="s">
        <v>355</v>
      </c>
      <c r="HF1427" t="s">
        <v>355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HS1427">
        <v>0</v>
      </c>
      <c r="IK1427">
        <v>0</v>
      </c>
    </row>
    <row r="1428" spans="1:245" x14ac:dyDescent="0.2">
      <c r="A1428">
        <v>17</v>
      </c>
      <c r="B1428">
        <v>1</v>
      </c>
      <c r="E1428" t="s">
        <v>36</v>
      </c>
      <c r="F1428" t="s">
        <v>372</v>
      </c>
      <c r="G1428" t="s">
        <v>755</v>
      </c>
      <c r="H1428" t="s">
        <v>752</v>
      </c>
      <c r="I1428">
        <v>0</v>
      </c>
      <c r="J1428">
        <v>0</v>
      </c>
      <c r="K1428">
        <v>0</v>
      </c>
      <c r="O1428">
        <f>ROUND(CP1428,2)</f>
        <v>0</v>
      </c>
      <c r="P1428">
        <f>ROUND((ROUND((AC1428*AW1428*I1428),2)*BC1428),2)</f>
        <v>0</v>
      </c>
      <c r="Q1428">
        <f>(ROUND((ROUND(((ET1428)*AV1428*I1428),2)*BB1428),2)+ROUND((ROUND(((AE1428-(EU1428))*AV1428*I1428),2)*BS1428),2))</f>
        <v>0</v>
      </c>
      <c r="R1428">
        <f>ROUND((ROUND((AE1428*AV1428*I1428),2)*BS1428),2)</f>
        <v>0</v>
      </c>
      <c r="S1428">
        <f>ROUND((ROUND((AF1428*AV1428*I1428),2)*BA1428),2)</f>
        <v>0</v>
      </c>
      <c r="T1428">
        <f>ROUND(CU1428*I1428,2)</f>
        <v>0</v>
      </c>
      <c r="U1428">
        <f>CV1428*I1428</f>
        <v>0</v>
      </c>
      <c r="V1428">
        <f>CW1428*I1428</f>
        <v>0</v>
      </c>
      <c r="W1428">
        <f>ROUND(CX1428*I1428,2)</f>
        <v>0</v>
      </c>
      <c r="X1428">
        <f t="shared" si="1013"/>
        <v>0</v>
      </c>
      <c r="Y1428">
        <f t="shared" si="1013"/>
        <v>0</v>
      </c>
      <c r="AA1428">
        <v>44842498</v>
      </c>
      <c r="AB1428">
        <f>ROUND((AC1428+AD1428+AF1428),6)</f>
        <v>0</v>
      </c>
      <c r="AC1428">
        <f>ROUND(((ES1428*1.042)),6)</f>
        <v>0</v>
      </c>
      <c r="AD1428">
        <f>ROUND((((ET1428)-(EU1428))+AE1428),6)</f>
        <v>0</v>
      </c>
      <c r="AE1428">
        <f t="shared" si="1014"/>
        <v>0</v>
      </c>
      <c r="AF1428">
        <f t="shared" si="1014"/>
        <v>0</v>
      </c>
      <c r="AG1428">
        <f>ROUND((AP1428),6)</f>
        <v>0</v>
      </c>
      <c r="AH1428">
        <f t="shared" si="1015"/>
        <v>0</v>
      </c>
      <c r="AI1428">
        <f t="shared" si="1015"/>
        <v>0</v>
      </c>
      <c r="AJ1428">
        <f>(AS1428)</f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3</v>
      </c>
      <c r="BI1428">
        <v>1</v>
      </c>
      <c r="BJ1428" t="s">
        <v>3</v>
      </c>
      <c r="BM1428">
        <v>400002</v>
      </c>
      <c r="BN1428">
        <v>0</v>
      </c>
      <c r="BO1428" t="s">
        <v>3</v>
      </c>
      <c r="BP1428">
        <v>0</v>
      </c>
      <c r="BQ1428">
        <v>202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0</v>
      </c>
      <c r="CA1428">
        <v>0</v>
      </c>
      <c r="CB1428" t="s">
        <v>3</v>
      </c>
      <c r="CE1428">
        <v>30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>(P1428+Q1428+S1428)</f>
        <v>0</v>
      </c>
      <c r="CQ1428">
        <f>ROUND((ROUND((AC1428*AW1428*1),2)*BC1428),2)</f>
        <v>0</v>
      </c>
      <c r="CR1428">
        <f>(ROUND((ROUND(((ET1428)*AV1428*1),2)*BB1428),2)+ROUND((ROUND(((AE1428-(EU1428))*AV1428*1),2)*BS1428),2))</f>
        <v>0</v>
      </c>
      <c r="CS1428">
        <f>ROUND((ROUND((AE1428*AV1428*1),2)*BS1428),2)</f>
        <v>0</v>
      </c>
      <c r="CT1428">
        <f>ROUND((ROUND((AF1428*AV1428*1),2)*BA1428),2)</f>
        <v>0</v>
      </c>
      <c r="CU1428">
        <f>AG1428</f>
        <v>0</v>
      </c>
      <c r="CV1428">
        <f>(AH1428*AV1428)</f>
        <v>0</v>
      </c>
      <c r="CW1428">
        <f t="shared" si="1016"/>
        <v>0</v>
      </c>
      <c r="CX1428">
        <f t="shared" si="1016"/>
        <v>0</v>
      </c>
      <c r="CY1428">
        <f>S1428*(BZ1428/100)</f>
        <v>0</v>
      </c>
      <c r="CZ1428">
        <f>S1428*(CA1428/100)</f>
        <v>0</v>
      </c>
      <c r="DC1428" t="s">
        <v>3</v>
      </c>
      <c r="DD1428" t="s">
        <v>753</v>
      </c>
      <c r="DE1428" t="s">
        <v>3</v>
      </c>
      <c r="DF1428" t="s">
        <v>3</v>
      </c>
      <c r="DG1428" t="s">
        <v>3</v>
      </c>
      <c r="DH1428" t="s">
        <v>3</v>
      </c>
      <c r="DI1428" t="s">
        <v>3</v>
      </c>
      <c r="DJ1428" t="s">
        <v>3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1013</v>
      </c>
      <c r="DV1428" t="s">
        <v>752</v>
      </c>
      <c r="DW1428" t="s">
        <v>752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40700353</v>
      </c>
      <c r="EF1428">
        <v>202</v>
      </c>
      <c r="EG1428" t="s">
        <v>352</v>
      </c>
      <c r="EH1428">
        <v>0</v>
      </c>
      <c r="EI1428" t="s">
        <v>3</v>
      </c>
      <c r="EJ1428">
        <v>1</v>
      </c>
      <c r="EK1428">
        <v>400002</v>
      </c>
      <c r="EL1428" t="s">
        <v>353</v>
      </c>
      <c r="EM1428" t="s">
        <v>352</v>
      </c>
      <c r="EO1428" t="s">
        <v>3</v>
      </c>
      <c r="EQ1428">
        <v>0</v>
      </c>
      <c r="ER1428">
        <v>0</v>
      </c>
      <c r="ES1428">
        <v>0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FQ1428">
        <v>0</v>
      </c>
      <c r="FR1428">
        <v>0</v>
      </c>
      <c r="FS1428">
        <v>0</v>
      </c>
      <c r="FX1428">
        <v>0</v>
      </c>
      <c r="FY1428">
        <v>0</v>
      </c>
      <c r="GA1428" t="s">
        <v>3</v>
      </c>
      <c r="GD1428">
        <v>0</v>
      </c>
      <c r="GF1428">
        <v>-1246657809</v>
      </c>
      <c r="GG1428">
        <v>2</v>
      </c>
      <c r="GH1428">
        <v>0</v>
      </c>
      <c r="GI1428">
        <v>-2</v>
      </c>
      <c r="GJ1428">
        <v>0</v>
      </c>
      <c r="GK1428">
        <f>ROUND(R1428*(R12)/100,2)</f>
        <v>0</v>
      </c>
      <c r="GL1428">
        <f>ROUND(IF(AND(BH1428=3,BI1428=3,FS1428&lt;&gt;0),P1428,0),2)</f>
        <v>0</v>
      </c>
      <c r="GM1428">
        <f>ROUND(O1428+X1428+Y1428+GK1428,2)+GX1428</f>
        <v>0</v>
      </c>
      <c r="GN1428">
        <f>IF(OR(BI1428=0,BI1428=1),GM1428-GX1428,0)</f>
        <v>0</v>
      </c>
      <c r="GO1428">
        <f>IF(BI1428=2,GM1428-GX1428,0)</f>
        <v>0</v>
      </c>
      <c r="GP1428">
        <f>IF(BI1428=4,GM1428-GX1428,0)</f>
        <v>0</v>
      </c>
      <c r="GR1428">
        <v>0</v>
      </c>
      <c r="GS1428">
        <v>0</v>
      </c>
      <c r="GT1428">
        <v>0</v>
      </c>
      <c r="GU1428" t="s">
        <v>3</v>
      </c>
      <c r="GV1428">
        <f>ROUND((GT1428),6)</f>
        <v>0</v>
      </c>
      <c r="GW1428">
        <v>1</v>
      </c>
      <c r="GX1428">
        <f>ROUND(HC1428*I1428,2)</f>
        <v>0</v>
      </c>
      <c r="HA1428">
        <v>0</v>
      </c>
      <c r="HB1428">
        <v>0</v>
      </c>
      <c r="HC1428">
        <f>GV1428*GW1428</f>
        <v>0</v>
      </c>
      <c r="HE1428" t="s">
        <v>3</v>
      </c>
      <c r="HF1428" t="s">
        <v>3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HS1428">
        <v>0</v>
      </c>
      <c r="IK1428">
        <v>0</v>
      </c>
    </row>
    <row r="1429" spans="1:245" x14ac:dyDescent="0.2">
      <c r="A1429">
        <v>17</v>
      </c>
      <c r="B1429">
        <v>1</v>
      </c>
      <c r="E1429" t="s">
        <v>3</v>
      </c>
      <c r="F1429" t="s">
        <v>372</v>
      </c>
      <c r="G1429" t="s">
        <v>756</v>
      </c>
      <c r="H1429" t="s">
        <v>752</v>
      </c>
      <c r="I1429">
        <v>0</v>
      </c>
      <c r="J1429">
        <v>0</v>
      </c>
      <c r="K1429">
        <v>0</v>
      </c>
      <c r="O1429">
        <f>ROUND(CP1429,2)</f>
        <v>0</v>
      </c>
      <c r="P1429">
        <f>ROUND((ROUND((AC1429*AW1429*I1429),2)*BC1429),2)</f>
        <v>0</v>
      </c>
      <c r="Q1429">
        <f>(ROUND((ROUND(((ET1429)*AV1429*I1429),2)*BB1429),2)+ROUND((ROUND(((AE1429-(EU1429))*AV1429*I1429),2)*BS1429),2))</f>
        <v>0</v>
      </c>
      <c r="R1429">
        <f>ROUND((ROUND((AE1429*AV1429*I1429),2)*BS1429),2)</f>
        <v>0</v>
      </c>
      <c r="S1429">
        <f>ROUND((ROUND((AF1429*AV1429*I1429),2)*BA1429),2)</f>
        <v>0</v>
      </c>
      <c r="T1429">
        <f>ROUND(CU1429*I1429,2)</f>
        <v>0</v>
      </c>
      <c r="U1429">
        <f>CV1429*I1429</f>
        <v>0</v>
      </c>
      <c r="V1429">
        <f>CW1429*I1429</f>
        <v>0</v>
      </c>
      <c r="W1429">
        <f>ROUND(CX1429*I1429,2)</f>
        <v>0</v>
      </c>
      <c r="X1429">
        <f t="shared" si="1013"/>
        <v>0</v>
      </c>
      <c r="Y1429">
        <f t="shared" si="1013"/>
        <v>0</v>
      </c>
      <c r="AA1429">
        <v>-1</v>
      </c>
      <c r="AB1429">
        <f>ROUND((AC1429+AD1429+AF1429),6)</f>
        <v>0</v>
      </c>
      <c r="AC1429">
        <f>ROUND(((ES1429*1.042)),6)</f>
        <v>0</v>
      </c>
      <c r="AD1429">
        <f>ROUND((((ET1429)-(EU1429))+AE1429),6)</f>
        <v>0</v>
      </c>
      <c r="AE1429">
        <f t="shared" si="1014"/>
        <v>0</v>
      </c>
      <c r="AF1429">
        <f t="shared" si="1014"/>
        <v>0</v>
      </c>
      <c r="AG1429">
        <f>ROUND((AP1429),6)</f>
        <v>0</v>
      </c>
      <c r="AH1429">
        <f t="shared" si="1015"/>
        <v>0</v>
      </c>
      <c r="AI1429">
        <f t="shared" si="1015"/>
        <v>0</v>
      </c>
      <c r="AJ1429">
        <f>(AS1429)</f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3</v>
      </c>
      <c r="BI1429">
        <v>1</v>
      </c>
      <c r="BJ1429" t="s">
        <v>3</v>
      </c>
      <c r="BM1429">
        <v>400002</v>
      </c>
      <c r="BN1429">
        <v>0</v>
      </c>
      <c r="BO1429" t="s">
        <v>3</v>
      </c>
      <c r="BP1429">
        <v>0</v>
      </c>
      <c r="BQ1429">
        <v>202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0</v>
      </c>
      <c r="CA1429">
        <v>0</v>
      </c>
      <c r="CB1429" t="s">
        <v>3</v>
      </c>
      <c r="CE1429">
        <v>30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>(P1429+Q1429+S1429)</f>
        <v>0</v>
      </c>
      <c r="CQ1429">
        <f>ROUND((ROUND((AC1429*AW1429*1),2)*BC1429),2)</f>
        <v>0</v>
      </c>
      <c r="CR1429">
        <f>(ROUND((ROUND(((ET1429)*AV1429*1),2)*BB1429),2)+ROUND((ROUND(((AE1429-(EU1429))*AV1429*1),2)*BS1429),2))</f>
        <v>0</v>
      </c>
      <c r="CS1429">
        <f>ROUND((ROUND((AE1429*AV1429*1),2)*BS1429),2)</f>
        <v>0</v>
      </c>
      <c r="CT1429">
        <f>ROUND((ROUND((AF1429*AV1429*1),2)*BA1429),2)</f>
        <v>0</v>
      </c>
      <c r="CU1429">
        <f>AG1429</f>
        <v>0</v>
      </c>
      <c r="CV1429">
        <f>(AH1429*AV1429)</f>
        <v>0</v>
      </c>
      <c r="CW1429">
        <f t="shared" si="1016"/>
        <v>0</v>
      </c>
      <c r="CX1429">
        <f t="shared" si="1016"/>
        <v>0</v>
      </c>
      <c r="CY1429">
        <f>S1429*(BZ1429/100)</f>
        <v>0</v>
      </c>
      <c r="CZ1429">
        <f>S1429*(CA1429/100)</f>
        <v>0</v>
      </c>
      <c r="DC1429" t="s">
        <v>3</v>
      </c>
      <c r="DD1429" t="s">
        <v>753</v>
      </c>
      <c r="DE1429" t="s">
        <v>3</v>
      </c>
      <c r="DF1429" t="s">
        <v>3</v>
      </c>
      <c r="DG1429" t="s">
        <v>3</v>
      </c>
      <c r="DH1429" t="s">
        <v>3</v>
      </c>
      <c r="DI1429" t="s">
        <v>3</v>
      </c>
      <c r="DJ1429" t="s">
        <v>3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1013</v>
      </c>
      <c r="DV1429" t="s">
        <v>752</v>
      </c>
      <c r="DW1429" t="s">
        <v>752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40700353</v>
      </c>
      <c r="EF1429">
        <v>202</v>
      </c>
      <c r="EG1429" t="s">
        <v>352</v>
      </c>
      <c r="EH1429">
        <v>0</v>
      </c>
      <c r="EI1429" t="s">
        <v>3</v>
      </c>
      <c r="EJ1429">
        <v>1</v>
      </c>
      <c r="EK1429">
        <v>400002</v>
      </c>
      <c r="EL1429" t="s">
        <v>353</v>
      </c>
      <c r="EM1429" t="s">
        <v>352</v>
      </c>
      <c r="EO1429" t="s">
        <v>3</v>
      </c>
      <c r="EQ1429">
        <v>1024</v>
      </c>
      <c r="ER1429">
        <v>0</v>
      </c>
      <c r="ES1429">
        <v>0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FQ1429">
        <v>0</v>
      </c>
      <c r="FR1429">
        <v>0</v>
      </c>
      <c r="FS1429">
        <v>0</v>
      </c>
      <c r="FX1429">
        <v>0</v>
      </c>
      <c r="FY1429">
        <v>0</v>
      </c>
      <c r="GA1429" t="s">
        <v>3</v>
      </c>
      <c r="GD1429">
        <v>0</v>
      </c>
      <c r="GF1429">
        <v>475085054</v>
      </c>
      <c r="GG1429">
        <v>2</v>
      </c>
      <c r="GH1429">
        <v>0</v>
      </c>
      <c r="GI1429">
        <v>-2</v>
      </c>
      <c r="GJ1429">
        <v>0</v>
      </c>
      <c r="GK1429">
        <f>ROUND(R1429*(R12)/100,2)</f>
        <v>0</v>
      </c>
      <c r="GL1429">
        <f>ROUND(IF(AND(BH1429=3,BI1429=3,FS1429&lt;&gt;0),P1429,0),2)</f>
        <v>0</v>
      </c>
      <c r="GM1429">
        <f>ROUND(O1429+X1429+Y1429+GK1429,2)+GX1429</f>
        <v>0</v>
      </c>
      <c r="GN1429">
        <f>IF(OR(BI1429=0,BI1429=1),GM1429-GX1429,0)</f>
        <v>0</v>
      </c>
      <c r="GO1429">
        <f>IF(BI1429=2,GM1429-GX1429,0)</f>
        <v>0</v>
      </c>
      <c r="GP1429">
        <f>IF(BI1429=4,GM1429-GX1429,0)</f>
        <v>0</v>
      </c>
      <c r="GR1429">
        <v>0</v>
      </c>
      <c r="GS1429">
        <v>0</v>
      </c>
      <c r="GT1429">
        <v>0</v>
      </c>
      <c r="GU1429" t="s">
        <v>3</v>
      </c>
      <c r="GV1429">
        <f>ROUND((GT1429),6)</f>
        <v>0</v>
      </c>
      <c r="GW1429">
        <v>1</v>
      </c>
      <c r="GX1429">
        <f>ROUND(HC1429*I1429,2)</f>
        <v>0</v>
      </c>
      <c r="HA1429">
        <v>0</v>
      </c>
      <c r="HB1429">
        <v>0</v>
      </c>
      <c r="HC1429">
        <f>GV1429*GW1429</f>
        <v>0</v>
      </c>
      <c r="HE1429" t="s">
        <v>3</v>
      </c>
      <c r="HF1429" t="s">
        <v>3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HS1429">
        <v>0</v>
      </c>
      <c r="IK1429">
        <v>0</v>
      </c>
    </row>
    <row r="1431" spans="1:245" x14ac:dyDescent="0.2">
      <c r="A1431" s="2">
        <v>51</v>
      </c>
      <c r="B1431" s="2">
        <f>B1423</f>
        <v>1</v>
      </c>
      <c r="C1431" s="2">
        <f>A1423</f>
        <v>4</v>
      </c>
      <c r="D1431" s="2">
        <f>ROW(A1423)</f>
        <v>1423</v>
      </c>
      <c r="E1431" s="2"/>
      <c r="F1431" s="2" t="str">
        <f>IF(F1423&lt;&gt;"",F1423,"")</f>
        <v>Новый раздел</v>
      </c>
      <c r="G1431" s="2" t="str">
        <f>IF(G1423&lt;&gt;"",G1423,"")</f>
        <v>Оборудование</v>
      </c>
      <c r="H1431" s="2">
        <v>0</v>
      </c>
      <c r="I1431" s="2"/>
      <c r="J1431" s="2"/>
      <c r="K1431" s="2"/>
      <c r="L1431" s="2"/>
      <c r="M1431" s="2"/>
      <c r="N1431" s="2"/>
      <c r="O1431" s="2">
        <f t="shared" ref="O1431:T1431" si="1017">ROUND(AB1431,2)</f>
        <v>217083.33</v>
      </c>
      <c r="P1431" s="2">
        <f t="shared" si="1017"/>
        <v>217083.33</v>
      </c>
      <c r="Q1431" s="2">
        <f t="shared" si="1017"/>
        <v>0</v>
      </c>
      <c r="R1431" s="2">
        <f t="shared" si="1017"/>
        <v>0</v>
      </c>
      <c r="S1431" s="2">
        <f t="shared" si="1017"/>
        <v>0</v>
      </c>
      <c r="T1431" s="2">
        <f t="shared" si="1017"/>
        <v>0</v>
      </c>
      <c r="U1431" s="2">
        <f>AH1431</f>
        <v>0</v>
      </c>
      <c r="V1431" s="2">
        <f>AI1431</f>
        <v>0</v>
      </c>
      <c r="W1431" s="2">
        <f>ROUND(AJ1431,2)</f>
        <v>0</v>
      </c>
      <c r="X1431" s="2">
        <f>ROUND(AK1431,2)</f>
        <v>0</v>
      </c>
      <c r="Y1431" s="2">
        <f>ROUND(AL1431,2)</f>
        <v>0</v>
      </c>
      <c r="Z1431" s="2"/>
      <c r="AA1431" s="2"/>
      <c r="AB1431" s="2">
        <f>ROUND(SUMIF(AA1427:AA1429,"=44842498",O1427:O1429),2)</f>
        <v>217083.33</v>
      </c>
      <c r="AC1431" s="2">
        <f>ROUND(SUMIF(AA1427:AA1429,"=44842498",P1427:P1429),2)</f>
        <v>217083.33</v>
      </c>
      <c r="AD1431" s="2">
        <f>ROUND(SUMIF(AA1427:AA1429,"=44842498",Q1427:Q1429),2)</f>
        <v>0</v>
      </c>
      <c r="AE1431" s="2">
        <f>ROUND(SUMIF(AA1427:AA1429,"=44842498",R1427:R1429),2)</f>
        <v>0</v>
      </c>
      <c r="AF1431" s="2">
        <f>ROUND(SUMIF(AA1427:AA1429,"=44842498",S1427:S1429),2)</f>
        <v>0</v>
      </c>
      <c r="AG1431" s="2">
        <f>ROUND(SUMIF(AA1427:AA1429,"=44842498",T1427:T1429),2)</f>
        <v>0</v>
      </c>
      <c r="AH1431" s="2">
        <f>SUMIF(AA1427:AA1429,"=44842498",U1427:U1429)</f>
        <v>0</v>
      </c>
      <c r="AI1431" s="2">
        <f>SUMIF(AA1427:AA1429,"=44842498",V1427:V1429)</f>
        <v>0</v>
      </c>
      <c r="AJ1431" s="2">
        <f>ROUND(SUMIF(AA1427:AA1429,"=44842498",W1427:W1429),2)</f>
        <v>0</v>
      </c>
      <c r="AK1431" s="2">
        <f>ROUND(SUMIF(AA1427:AA1429,"=44842498",X1427:X1429),2)</f>
        <v>0</v>
      </c>
      <c r="AL1431" s="2">
        <f>ROUND(SUMIF(AA1427:AA1429,"=44842498",Y1427:Y1429),2)</f>
        <v>0</v>
      </c>
      <c r="AM1431" s="2"/>
      <c r="AN1431" s="2"/>
      <c r="AO1431" s="2">
        <f t="shared" ref="AO1431:BD1431" si="1018">ROUND(BX1431,2)</f>
        <v>0</v>
      </c>
      <c r="AP1431" s="2">
        <f t="shared" si="1018"/>
        <v>0</v>
      </c>
      <c r="AQ1431" s="2">
        <f t="shared" si="1018"/>
        <v>0</v>
      </c>
      <c r="AR1431" s="2">
        <f t="shared" si="1018"/>
        <v>217083.33</v>
      </c>
      <c r="AS1431" s="2">
        <f t="shared" si="1018"/>
        <v>217083.33</v>
      </c>
      <c r="AT1431" s="2">
        <f t="shared" si="1018"/>
        <v>0</v>
      </c>
      <c r="AU1431" s="2">
        <f t="shared" si="1018"/>
        <v>0</v>
      </c>
      <c r="AV1431" s="2">
        <f t="shared" si="1018"/>
        <v>217083.33</v>
      </c>
      <c r="AW1431" s="2">
        <f t="shared" si="1018"/>
        <v>217083.33</v>
      </c>
      <c r="AX1431" s="2">
        <f t="shared" si="1018"/>
        <v>0</v>
      </c>
      <c r="AY1431" s="2">
        <f t="shared" si="1018"/>
        <v>217083.33</v>
      </c>
      <c r="AZ1431" s="2">
        <f t="shared" si="1018"/>
        <v>0</v>
      </c>
      <c r="BA1431" s="2">
        <f t="shared" si="1018"/>
        <v>0</v>
      </c>
      <c r="BB1431" s="2">
        <f t="shared" si="1018"/>
        <v>0</v>
      </c>
      <c r="BC1431" s="2">
        <f t="shared" si="1018"/>
        <v>0</v>
      </c>
      <c r="BD1431" s="2">
        <f t="shared" si="1018"/>
        <v>0</v>
      </c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>
        <f>ROUND(SUMIF(AA1427:AA1429,"=44842498",FQ1427:FQ1429),2)</f>
        <v>0</v>
      </c>
      <c r="BY1431" s="2">
        <f>ROUND(SUMIF(AA1427:AA1429,"=44842498",FR1427:FR1429),2)</f>
        <v>0</v>
      </c>
      <c r="BZ1431" s="2">
        <f>ROUND(SUMIF(AA1427:AA1429,"=44842498",GL1427:GL1429),2)</f>
        <v>0</v>
      </c>
      <c r="CA1431" s="2">
        <f>ROUND(SUMIF(AA1427:AA1429,"=44842498",GM1427:GM1429),2)</f>
        <v>217083.33</v>
      </c>
      <c r="CB1431" s="2">
        <f>ROUND(SUMIF(AA1427:AA1429,"=44842498",GN1427:GN1429),2)</f>
        <v>217083.33</v>
      </c>
      <c r="CC1431" s="2">
        <f>ROUND(SUMIF(AA1427:AA1429,"=44842498",GO1427:GO1429),2)</f>
        <v>0</v>
      </c>
      <c r="CD1431" s="2">
        <f>ROUND(SUMIF(AA1427:AA1429,"=44842498",GP1427:GP1429),2)</f>
        <v>0</v>
      </c>
      <c r="CE1431" s="2">
        <f>AC1431-BX1431</f>
        <v>217083.33</v>
      </c>
      <c r="CF1431" s="2">
        <f>AC1431-BY1431</f>
        <v>217083.33</v>
      </c>
      <c r="CG1431" s="2">
        <f>BX1431-BZ1431</f>
        <v>0</v>
      </c>
      <c r="CH1431" s="2">
        <f>AC1431-BX1431-BY1431+BZ1431</f>
        <v>217083.33</v>
      </c>
      <c r="CI1431" s="2">
        <f>BY1431-BZ1431</f>
        <v>0</v>
      </c>
      <c r="CJ1431" s="2">
        <f>ROUND(SUMIF(AA1427:AA1429,"=44842498",GX1427:GX1429),2)</f>
        <v>0</v>
      </c>
      <c r="CK1431" s="2">
        <f>ROUND(SUMIF(AA1427:AA1429,"=44842498",GY1427:GY1429),2)</f>
        <v>0</v>
      </c>
      <c r="CL1431" s="2">
        <f>ROUND(SUMIF(AA1427:AA1429,"=44842498",GZ1427:GZ1429),2)</f>
        <v>0</v>
      </c>
      <c r="CM1431" s="2">
        <f>ROUND(SUMIF(AA1427:AA1429,"=44842498",HD1427:HD1429),2)</f>
        <v>0</v>
      </c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>
        <v>0</v>
      </c>
    </row>
    <row r="1433" spans="1:245" x14ac:dyDescent="0.2">
      <c r="A1433" s="4">
        <v>50</v>
      </c>
      <c r="B1433" s="4">
        <v>0</v>
      </c>
      <c r="C1433" s="4">
        <v>0</v>
      </c>
      <c r="D1433" s="4">
        <v>1</v>
      </c>
      <c r="E1433" s="4">
        <v>201</v>
      </c>
      <c r="F1433" s="4">
        <f>ROUND(Source!O1431,O1433)</f>
        <v>217083.33</v>
      </c>
      <c r="G1433" s="4" t="s">
        <v>75</v>
      </c>
      <c r="H1433" s="4" t="s">
        <v>76</v>
      </c>
      <c r="I1433" s="4"/>
      <c r="J1433" s="4"/>
      <c r="K1433" s="4">
        <v>201</v>
      </c>
      <c r="L1433" s="4">
        <v>1</v>
      </c>
      <c r="M1433" s="4">
        <v>3</v>
      </c>
      <c r="N1433" s="4" t="s">
        <v>3</v>
      </c>
      <c r="O1433" s="4">
        <v>2</v>
      </c>
      <c r="P1433" s="4"/>
      <c r="Q1433" s="4"/>
      <c r="R1433" s="4"/>
      <c r="S1433" s="4"/>
      <c r="T1433" s="4"/>
      <c r="U1433" s="4"/>
      <c r="V1433" s="4"/>
      <c r="W1433" s="4">
        <v>217083.33</v>
      </c>
      <c r="X1433" s="4">
        <v>1</v>
      </c>
      <c r="Y1433" s="4">
        <v>217083.33</v>
      </c>
      <c r="Z1433" s="4"/>
      <c r="AA1433" s="4"/>
      <c r="AB1433" s="4"/>
    </row>
    <row r="1434" spans="1:245" x14ac:dyDescent="0.2">
      <c r="A1434" s="4">
        <v>50</v>
      </c>
      <c r="B1434" s="4">
        <v>0</v>
      </c>
      <c r="C1434" s="4">
        <v>0</v>
      </c>
      <c r="D1434" s="4">
        <v>1</v>
      </c>
      <c r="E1434" s="4">
        <v>202</v>
      </c>
      <c r="F1434" s="4">
        <f>ROUND(Source!P1431,O1434)</f>
        <v>217083.33</v>
      </c>
      <c r="G1434" s="4" t="s">
        <v>77</v>
      </c>
      <c r="H1434" s="4" t="s">
        <v>78</v>
      </c>
      <c r="I1434" s="4"/>
      <c r="J1434" s="4"/>
      <c r="K1434" s="4">
        <v>202</v>
      </c>
      <c r="L1434" s="4">
        <v>2</v>
      </c>
      <c r="M1434" s="4">
        <v>3</v>
      </c>
      <c r="N1434" s="4" t="s">
        <v>3</v>
      </c>
      <c r="O1434" s="4">
        <v>2</v>
      </c>
      <c r="P1434" s="4"/>
      <c r="Q1434" s="4"/>
      <c r="R1434" s="4"/>
      <c r="S1434" s="4"/>
      <c r="T1434" s="4"/>
      <c r="U1434" s="4"/>
      <c r="V1434" s="4"/>
      <c r="W1434" s="4">
        <v>217083.33</v>
      </c>
      <c r="X1434" s="4">
        <v>1</v>
      </c>
      <c r="Y1434" s="4">
        <v>217083.33</v>
      </c>
      <c r="Z1434" s="4"/>
      <c r="AA1434" s="4"/>
      <c r="AB1434" s="4"/>
    </row>
    <row r="1435" spans="1:245" x14ac:dyDescent="0.2">
      <c r="A1435" s="4">
        <v>50</v>
      </c>
      <c r="B1435" s="4">
        <v>0</v>
      </c>
      <c r="C1435" s="4">
        <v>0</v>
      </c>
      <c r="D1435" s="4">
        <v>1</v>
      </c>
      <c r="E1435" s="4">
        <v>222</v>
      </c>
      <c r="F1435" s="4">
        <f>ROUND(Source!AO1431,O1435)</f>
        <v>0</v>
      </c>
      <c r="G1435" s="4" t="s">
        <v>79</v>
      </c>
      <c r="H1435" s="4" t="s">
        <v>80</v>
      </c>
      <c r="I1435" s="4"/>
      <c r="J1435" s="4"/>
      <c r="K1435" s="4">
        <v>222</v>
      </c>
      <c r="L1435" s="4">
        <v>3</v>
      </c>
      <c r="M1435" s="4">
        <v>3</v>
      </c>
      <c r="N1435" s="4" t="s">
        <v>3</v>
      </c>
      <c r="O1435" s="4">
        <v>2</v>
      </c>
      <c r="P1435" s="4"/>
      <c r="Q1435" s="4"/>
      <c r="R1435" s="4"/>
      <c r="S1435" s="4"/>
      <c r="T1435" s="4"/>
      <c r="U1435" s="4"/>
      <c r="V1435" s="4"/>
      <c r="W1435" s="4">
        <v>0</v>
      </c>
      <c r="X1435" s="4">
        <v>1</v>
      </c>
      <c r="Y1435" s="4">
        <v>0</v>
      </c>
      <c r="Z1435" s="4"/>
      <c r="AA1435" s="4"/>
      <c r="AB1435" s="4"/>
    </row>
    <row r="1436" spans="1:245" x14ac:dyDescent="0.2">
      <c r="A1436" s="4">
        <v>50</v>
      </c>
      <c r="B1436" s="4">
        <v>0</v>
      </c>
      <c r="C1436" s="4">
        <v>0</v>
      </c>
      <c r="D1436" s="4">
        <v>1</v>
      </c>
      <c r="E1436" s="4">
        <v>225</v>
      </c>
      <c r="F1436" s="4">
        <f>ROUND(Source!AV1431,O1436)</f>
        <v>217083.33</v>
      </c>
      <c r="G1436" s="4" t="s">
        <v>81</v>
      </c>
      <c r="H1436" s="4" t="s">
        <v>82</v>
      </c>
      <c r="I1436" s="4"/>
      <c r="J1436" s="4"/>
      <c r="K1436" s="4">
        <v>225</v>
      </c>
      <c r="L1436" s="4">
        <v>4</v>
      </c>
      <c r="M1436" s="4">
        <v>3</v>
      </c>
      <c r="N1436" s="4" t="s">
        <v>3</v>
      </c>
      <c r="O1436" s="4">
        <v>2</v>
      </c>
      <c r="P1436" s="4"/>
      <c r="Q1436" s="4"/>
      <c r="R1436" s="4"/>
      <c r="S1436" s="4"/>
      <c r="T1436" s="4"/>
      <c r="U1436" s="4"/>
      <c r="V1436" s="4"/>
      <c r="W1436" s="4">
        <v>217083.33</v>
      </c>
      <c r="X1436" s="4">
        <v>1</v>
      </c>
      <c r="Y1436" s="4">
        <v>217083.33</v>
      </c>
      <c r="Z1436" s="4"/>
      <c r="AA1436" s="4"/>
      <c r="AB1436" s="4"/>
    </row>
    <row r="1437" spans="1:245" x14ac:dyDescent="0.2">
      <c r="A1437" s="4">
        <v>50</v>
      </c>
      <c r="B1437" s="4">
        <v>0</v>
      </c>
      <c r="C1437" s="4">
        <v>0</v>
      </c>
      <c r="D1437" s="4">
        <v>1</v>
      </c>
      <c r="E1437" s="4">
        <v>226</v>
      </c>
      <c r="F1437" s="4">
        <f>ROUND(Source!AW1431,O1437)</f>
        <v>217083.33</v>
      </c>
      <c r="G1437" s="4" t="s">
        <v>83</v>
      </c>
      <c r="H1437" s="4" t="s">
        <v>84</v>
      </c>
      <c r="I1437" s="4"/>
      <c r="J1437" s="4"/>
      <c r="K1437" s="4">
        <v>226</v>
      </c>
      <c r="L1437" s="4">
        <v>5</v>
      </c>
      <c r="M1437" s="4">
        <v>3</v>
      </c>
      <c r="N1437" s="4" t="s">
        <v>3</v>
      </c>
      <c r="O1437" s="4">
        <v>2</v>
      </c>
      <c r="P1437" s="4"/>
      <c r="Q1437" s="4"/>
      <c r="R1437" s="4"/>
      <c r="S1437" s="4"/>
      <c r="T1437" s="4"/>
      <c r="U1437" s="4"/>
      <c r="V1437" s="4"/>
      <c r="W1437" s="4">
        <v>217083.33</v>
      </c>
      <c r="X1437" s="4">
        <v>1</v>
      </c>
      <c r="Y1437" s="4">
        <v>217083.33</v>
      </c>
      <c r="Z1437" s="4"/>
      <c r="AA1437" s="4"/>
      <c r="AB1437" s="4"/>
    </row>
    <row r="1438" spans="1:245" x14ac:dyDescent="0.2">
      <c r="A1438" s="4">
        <v>50</v>
      </c>
      <c r="B1438" s="4">
        <v>0</v>
      </c>
      <c r="C1438" s="4">
        <v>0</v>
      </c>
      <c r="D1438" s="4">
        <v>1</v>
      </c>
      <c r="E1438" s="4">
        <v>227</v>
      </c>
      <c r="F1438" s="4">
        <f>ROUND(Source!AX1431,O1438)</f>
        <v>0</v>
      </c>
      <c r="G1438" s="4" t="s">
        <v>85</v>
      </c>
      <c r="H1438" s="4" t="s">
        <v>86</v>
      </c>
      <c r="I1438" s="4"/>
      <c r="J1438" s="4"/>
      <c r="K1438" s="4">
        <v>227</v>
      </c>
      <c r="L1438" s="4">
        <v>6</v>
      </c>
      <c r="M1438" s="4">
        <v>3</v>
      </c>
      <c r="N1438" s="4" t="s">
        <v>3</v>
      </c>
      <c r="O1438" s="4">
        <v>2</v>
      </c>
      <c r="P1438" s="4"/>
      <c r="Q1438" s="4"/>
      <c r="R1438" s="4"/>
      <c r="S1438" s="4"/>
      <c r="T1438" s="4"/>
      <c r="U1438" s="4"/>
      <c r="V1438" s="4"/>
      <c r="W1438" s="4">
        <v>0</v>
      </c>
      <c r="X1438" s="4">
        <v>1</v>
      </c>
      <c r="Y1438" s="4">
        <v>0</v>
      </c>
      <c r="Z1438" s="4"/>
      <c r="AA1438" s="4"/>
      <c r="AB1438" s="4"/>
    </row>
    <row r="1439" spans="1:245" x14ac:dyDescent="0.2">
      <c r="A1439" s="4">
        <v>50</v>
      </c>
      <c r="B1439" s="4">
        <v>0</v>
      </c>
      <c r="C1439" s="4">
        <v>0</v>
      </c>
      <c r="D1439" s="4">
        <v>1</v>
      </c>
      <c r="E1439" s="4">
        <v>228</v>
      </c>
      <c r="F1439" s="4">
        <f>ROUND(Source!AY1431,O1439)</f>
        <v>217083.33</v>
      </c>
      <c r="G1439" s="4" t="s">
        <v>87</v>
      </c>
      <c r="H1439" s="4" t="s">
        <v>88</v>
      </c>
      <c r="I1439" s="4"/>
      <c r="J1439" s="4"/>
      <c r="K1439" s="4">
        <v>228</v>
      </c>
      <c r="L1439" s="4">
        <v>7</v>
      </c>
      <c r="M1439" s="4">
        <v>3</v>
      </c>
      <c r="N1439" s="4" t="s">
        <v>3</v>
      </c>
      <c r="O1439" s="4">
        <v>2</v>
      </c>
      <c r="P1439" s="4"/>
      <c r="Q1439" s="4"/>
      <c r="R1439" s="4"/>
      <c r="S1439" s="4"/>
      <c r="T1439" s="4"/>
      <c r="U1439" s="4"/>
      <c r="V1439" s="4"/>
      <c r="W1439" s="4">
        <v>217083.33</v>
      </c>
      <c r="X1439" s="4">
        <v>1</v>
      </c>
      <c r="Y1439" s="4">
        <v>217083.33</v>
      </c>
      <c r="Z1439" s="4"/>
      <c r="AA1439" s="4"/>
      <c r="AB1439" s="4"/>
    </row>
    <row r="1440" spans="1:245" x14ac:dyDescent="0.2">
      <c r="A1440" s="4">
        <v>50</v>
      </c>
      <c r="B1440" s="4">
        <v>0</v>
      </c>
      <c r="C1440" s="4">
        <v>0</v>
      </c>
      <c r="D1440" s="4">
        <v>1</v>
      </c>
      <c r="E1440" s="4">
        <v>216</v>
      </c>
      <c r="F1440" s="4">
        <f>ROUND(Source!AP1431,O1440)</f>
        <v>0</v>
      </c>
      <c r="G1440" s="4" t="s">
        <v>89</v>
      </c>
      <c r="H1440" s="4" t="s">
        <v>90</v>
      </c>
      <c r="I1440" s="4"/>
      <c r="J1440" s="4"/>
      <c r="K1440" s="4">
        <v>216</v>
      </c>
      <c r="L1440" s="4">
        <v>8</v>
      </c>
      <c r="M1440" s="4">
        <v>3</v>
      </c>
      <c r="N1440" s="4" t="s">
        <v>3</v>
      </c>
      <c r="O1440" s="4">
        <v>2</v>
      </c>
      <c r="P1440" s="4"/>
      <c r="Q1440" s="4"/>
      <c r="R1440" s="4"/>
      <c r="S1440" s="4"/>
      <c r="T1440" s="4"/>
      <c r="U1440" s="4"/>
      <c r="V1440" s="4"/>
      <c r="W1440" s="4">
        <v>0</v>
      </c>
      <c r="X1440" s="4">
        <v>1</v>
      </c>
      <c r="Y1440" s="4">
        <v>0</v>
      </c>
      <c r="Z1440" s="4"/>
      <c r="AA1440" s="4"/>
      <c r="AB1440" s="4"/>
    </row>
    <row r="1441" spans="1:28" x14ac:dyDescent="0.2">
      <c r="A1441" s="4">
        <v>50</v>
      </c>
      <c r="B1441" s="4">
        <v>0</v>
      </c>
      <c r="C1441" s="4">
        <v>0</v>
      </c>
      <c r="D1441" s="4">
        <v>1</v>
      </c>
      <c r="E1441" s="4">
        <v>223</v>
      </c>
      <c r="F1441" s="4">
        <f>ROUND(Source!AQ1431,O1441)</f>
        <v>0</v>
      </c>
      <c r="G1441" s="4" t="s">
        <v>91</v>
      </c>
      <c r="H1441" s="4" t="s">
        <v>92</v>
      </c>
      <c r="I1441" s="4"/>
      <c r="J1441" s="4"/>
      <c r="K1441" s="4">
        <v>223</v>
      </c>
      <c r="L1441" s="4">
        <v>9</v>
      </c>
      <c r="M1441" s="4">
        <v>3</v>
      </c>
      <c r="N1441" s="4" t="s">
        <v>3</v>
      </c>
      <c r="O1441" s="4">
        <v>2</v>
      </c>
      <c r="P1441" s="4"/>
      <c r="Q1441" s="4"/>
      <c r="R1441" s="4"/>
      <c r="S1441" s="4"/>
      <c r="T1441" s="4"/>
      <c r="U1441" s="4"/>
      <c r="V1441" s="4"/>
      <c r="W1441" s="4">
        <v>0</v>
      </c>
      <c r="X1441" s="4">
        <v>1</v>
      </c>
      <c r="Y1441" s="4">
        <v>0</v>
      </c>
      <c r="Z1441" s="4"/>
      <c r="AA1441" s="4"/>
      <c r="AB1441" s="4"/>
    </row>
    <row r="1442" spans="1:28" x14ac:dyDescent="0.2">
      <c r="A1442" s="4">
        <v>50</v>
      </c>
      <c r="B1442" s="4">
        <v>0</v>
      </c>
      <c r="C1442" s="4">
        <v>0</v>
      </c>
      <c r="D1442" s="4">
        <v>1</v>
      </c>
      <c r="E1442" s="4">
        <v>229</v>
      </c>
      <c r="F1442" s="4">
        <f>ROUND(Source!AZ1431,O1442)</f>
        <v>0</v>
      </c>
      <c r="G1442" s="4" t="s">
        <v>93</v>
      </c>
      <c r="H1442" s="4" t="s">
        <v>94</v>
      </c>
      <c r="I1442" s="4"/>
      <c r="J1442" s="4"/>
      <c r="K1442" s="4">
        <v>229</v>
      </c>
      <c r="L1442" s="4">
        <v>10</v>
      </c>
      <c r="M1442" s="4">
        <v>3</v>
      </c>
      <c r="N1442" s="4" t="s">
        <v>3</v>
      </c>
      <c r="O1442" s="4">
        <v>2</v>
      </c>
      <c r="P1442" s="4"/>
      <c r="Q1442" s="4"/>
      <c r="R1442" s="4"/>
      <c r="S1442" s="4"/>
      <c r="T1442" s="4"/>
      <c r="U1442" s="4"/>
      <c r="V1442" s="4"/>
      <c r="W1442" s="4">
        <v>0</v>
      </c>
      <c r="X1442" s="4">
        <v>1</v>
      </c>
      <c r="Y1442" s="4">
        <v>0</v>
      </c>
      <c r="Z1442" s="4"/>
      <c r="AA1442" s="4"/>
      <c r="AB1442" s="4"/>
    </row>
    <row r="1443" spans="1:28" x14ac:dyDescent="0.2">
      <c r="A1443" s="4">
        <v>50</v>
      </c>
      <c r="B1443" s="4">
        <v>0</v>
      </c>
      <c r="C1443" s="4">
        <v>0</v>
      </c>
      <c r="D1443" s="4">
        <v>1</v>
      </c>
      <c r="E1443" s="4">
        <v>203</v>
      </c>
      <c r="F1443" s="4">
        <f>ROUND(Source!Q1431,O1443)</f>
        <v>0</v>
      </c>
      <c r="G1443" s="4" t="s">
        <v>95</v>
      </c>
      <c r="H1443" s="4" t="s">
        <v>96</v>
      </c>
      <c r="I1443" s="4"/>
      <c r="J1443" s="4"/>
      <c r="K1443" s="4">
        <v>203</v>
      </c>
      <c r="L1443" s="4">
        <v>11</v>
      </c>
      <c r="M1443" s="4">
        <v>3</v>
      </c>
      <c r="N1443" s="4" t="s">
        <v>3</v>
      </c>
      <c r="O1443" s="4">
        <v>2</v>
      </c>
      <c r="P1443" s="4"/>
      <c r="Q1443" s="4"/>
      <c r="R1443" s="4"/>
      <c r="S1443" s="4"/>
      <c r="T1443" s="4"/>
      <c r="U1443" s="4"/>
      <c r="V1443" s="4"/>
      <c r="W1443" s="4">
        <v>0</v>
      </c>
      <c r="X1443" s="4">
        <v>1</v>
      </c>
      <c r="Y1443" s="4">
        <v>0</v>
      </c>
      <c r="Z1443" s="4"/>
      <c r="AA1443" s="4"/>
      <c r="AB1443" s="4"/>
    </row>
    <row r="1444" spans="1:28" x14ac:dyDescent="0.2">
      <c r="A1444" s="4">
        <v>50</v>
      </c>
      <c r="B1444" s="4">
        <v>0</v>
      </c>
      <c r="C1444" s="4">
        <v>0</v>
      </c>
      <c r="D1444" s="4">
        <v>1</v>
      </c>
      <c r="E1444" s="4">
        <v>231</v>
      </c>
      <c r="F1444" s="4">
        <f>ROUND(Source!BB1431,O1444)</f>
        <v>0</v>
      </c>
      <c r="G1444" s="4" t="s">
        <v>97</v>
      </c>
      <c r="H1444" s="4" t="s">
        <v>98</v>
      </c>
      <c r="I1444" s="4"/>
      <c r="J1444" s="4"/>
      <c r="K1444" s="4">
        <v>231</v>
      </c>
      <c r="L1444" s="4">
        <v>12</v>
      </c>
      <c r="M1444" s="4">
        <v>3</v>
      </c>
      <c r="N1444" s="4" t="s">
        <v>3</v>
      </c>
      <c r="O1444" s="4">
        <v>2</v>
      </c>
      <c r="P1444" s="4"/>
      <c r="Q1444" s="4"/>
      <c r="R1444" s="4"/>
      <c r="S1444" s="4"/>
      <c r="T1444" s="4"/>
      <c r="U1444" s="4"/>
      <c r="V1444" s="4"/>
      <c r="W1444" s="4">
        <v>0</v>
      </c>
      <c r="X1444" s="4">
        <v>1</v>
      </c>
      <c r="Y1444" s="4">
        <v>0</v>
      </c>
      <c r="Z1444" s="4"/>
      <c r="AA1444" s="4"/>
      <c r="AB1444" s="4"/>
    </row>
    <row r="1445" spans="1:28" x14ac:dyDescent="0.2">
      <c r="A1445" s="4">
        <v>50</v>
      </c>
      <c r="B1445" s="4">
        <v>0</v>
      </c>
      <c r="C1445" s="4">
        <v>0</v>
      </c>
      <c r="D1445" s="4">
        <v>1</v>
      </c>
      <c r="E1445" s="4">
        <v>204</v>
      </c>
      <c r="F1445" s="4">
        <f>ROUND(Source!R1431,O1445)</f>
        <v>0</v>
      </c>
      <c r="G1445" s="4" t="s">
        <v>99</v>
      </c>
      <c r="H1445" s="4" t="s">
        <v>100</v>
      </c>
      <c r="I1445" s="4"/>
      <c r="J1445" s="4"/>
      <c r="K1445" s="4">
        <v>204</v>
      </c>
      <c r="L1445" s="4">
        <v>13</v>
      </c>
      <c r="M1445" s="4">
        <v>3</v>
      </c>
      <c r="N1445" s="4" t="s">
        <v>3</v>
      </c>
      <c r="O1445" s="4">
        <v>2</v>
      </c>
      <c r="P1445" s="4"/>
      <c r="Q1445" s="4"/>
      <c r="R1445" s="4"/>
      <c r="S1445" s="4"/>
      <c r="T1445" s="4"/>
      <c r="U1445" s="4"/>
      <c r="V1445" s="4"/>
      <c r="W1445" s="4">
        <v>0</v>
      </c>
      <c r="X1445" s="4">
        <v>1</v>
      </c>
      <c r="Y1445" s="4">
        <v>0</v>
      </c>
      <c r="Z1445" s="4"/>
      <c r="AA1445" s="4"/>
      <c r="AB1445" s="4"/>
    </row>
    <row r="1446" spans="1:28" x14ac:dyDescent="0.2">
      <c r="A1446" s="4">
        <v>50</v>
      </c>
      <c r="B1446" s="4">
        <v>0</v>
      </c>
      <c r="C1446" s="4">
        <v>0</v>
      </c>
      <c r="D1446" s="4">
        <v>1</v>
      </c>
      <c r="E1446" s="4">
        <v>205</v>
      </c>
      <c r="F1446" s="4">
        <f>ROUND(Source!S1431,O1446)</f>
        <v>0</v>
      </c>
      <c r="G1446" s="4" t="s">
        <v>101</v>
      </c>
      <c r="H1446" s="4" t="s">
        <v>102</v>
      </c>
      <c r="I1446" s="4"/>
      <c r="J1446" s="4"/>
      <c r="K1446" s="4">
        <v>205</v>
      </c>
      <c r="L1446" s="4">
        <v>14</v>
      </c>
      <c r="M1446" s="4">
        <v>3</v>
      </c>
      <c r="N1446" s="4" t="s">
        <v>3</v>
      </c>
      <c r="O1446" s="4">
        <v>2</v>
      </c>
      <c r="P1446" s="4"/>
      <c r="Q1446" s="4"/>
      <c r="R1446" s="4"/>
      <c r="S1446" s="4"/>
      <c r="T1446" s="4"/>
      <c r="U1446" s="4"/>
      <c r="V1446" s="4"/>
      <c r="W1446" s="4">
        <v>0</v>
      </c>
      <c r="X1446" s="4">
        <v>1</v>
      </c>
      <c r="Y1446" s="4">
        <v>0</v>
      </c>
      <c r="Z1446" s="4"/>
      <c r="AA1446" s="4"/>
      <c r="AB1446" s="4"/>
    </row>
    <row r="1447" spans="1:28" x14ac:dyDescent="0.2">
      <c r="A1447" s="4">
        <v>50</v>
      </c>
      <c r="B1447" s="4">
        <v>0</v>
      </c>
      <c r="C1447" s="4">
        <v>0</v>
      </c>
      <c r="D1447" s="4">
        <v>1</v>
      </c>
      <c r="E1447" s="4">
        <v>232</v>
      </c>
      <c r="F1447" s="4">
        <f>ROUND(Source!BC1431,O1447)</f>
        <v>0</v>
      </c>
      <c r="G1447" s="4" t="s">
        <v>103</v>
      </c>
      <c r="H1447" s="4" t="s">
        <v>104</v>
      </c>
      <c r="I1447" s="4"/>
      <c r="J1447" s="4"/>
      <c r="K1447" s="4">
        <v>232</v>
      </c>
      <c r="L1447" s="4">
        <v>15</v>
      </c>
      <c r="M1447" s="4">
        <v>3</v>
      </c>
      <c r="N1447" s="4" t="s">
        <v>3</v>
      </c>
      <c r="O1447" s="4">
        <v>2</v>
      </c>
      <c r="P1447" s="4"/>
      <c r="Q1447" s="4"/>
      <c r="R1447" s="4"/>
      <c r="S1447" s="4"/>
      <c r="T1447" s="4"/>
      <c r="U1447" s="4"/>
      <c r="V1447" s="4"/>
      <c r="W1447" s="4">
        <v>0</v>
      </c>
      <c r="X1447" s="4">
        <v>1</v>
      </c>
      <c r="Y1447" s="4">
        <v>0</v>
      </c>
      <c r="Z1447" s="4"/>
      <c r="AA1447" s="4"/>
      <c r="AB1447" s="4"/>
    </row>
    <row r="1448" spans="1:28" x14ac:dyDescent="0.2">
      <c r="A1448" s="4">
        <v>50</v>
      </c>
      <c r="B1448" s="4">
        <v>0</v>
      </c>
      <c r="C1448" s="4">
        <v>0</v>
      </c>
      <c r="D1448" s="4">
        <v>1</v>
      </c>
      <c r="E1448" s="4">
        <v>214</v>
      </c>
      <c r="F1448" s="4">
        <f>ROUND(Source!AS1431,O1448)</f>
        <v>217083.33</v>
      </c>
      <c r="G1448" s="4" t="s">
        <v>105</v>
      </c>
      <c r="H1448" s="4" t="s">
        <v>106</v>
      </c>
      <c r="I1448" s="4"/>
      <c r="J1448" s="4"/>
      <c r="K1448" s="4">
        <v>214</v>
      </c>
      <c r="L1448" s="4">
        <v>16</v>
      </c>
      <c r="M1448" s="4">
        <v>3</v>
      </c>
      <c r="N1448" s="4" t="s">
        <v>3</v>
      </c>
      <c r="O1448" s="4">
        <v>2</v>
      </c>
      <c r="P1448" s="4"/>
      <c r="Q1448" s="4"/>
      <c r="R1448" s="4"/>
      <c r="S1448" s="4"/>
      <c r="T1448" s="4"/>
      <c r="U1448" s="4"/>
      <c r="V1448" s="4"/>
      <c r="W1448" s="4">
        <v>217083.33</v>
      </c>
      <c r="X1448" s="4">
        <v>1</v>
      </c>
      <c r="Y1448" s="4">
        <v>217083.33</v>
      </c>
      <c r="Z1448" s="4"/>
      <c r="AA1448" s="4"/>
      <c r="AB1448" s="4"/>
    </row>
    <row r="1449" spans="1:28" x14ac:dyDescent="0.2">
      <c r="A1449" s="4">
        <v>50</v>
      </c>
      <c r="B1449" s="4">
        <v>0</v>
      </c>
      <c r="C1449" s="4">
        <v>0</v>
      </c>
      <c r="D1449" s="4">
        <v>1</v>
      </c>
      <c r="E1449" s="4">
        <v>215</v>
      </c>
      <c r="F1449" s="4">
        <f>ROUND(Source!AT1431,O1449)</f>
        <v>0</v>
      </c>
      <c r="G1449" s="4" t="s">
        <v>107</v>
      </c>
      <c r="H1449" s="4" t="s">
        <v>108</v>
      </c>
      <c r="I1449" s="4"/>
      <c r="J1449" s="4"/>
      <c r="K1449" s="4">
        <v>215</v>
      </c>
      <c r="L1449" s="4">
        <v>17</v>
      </c>
      <c r="M1449" s="4">
        <v>3</v>
      </c>
      <c r="N1449" s="4" t="s">
        <v>3</v>
      </c>
      <c r="O1449" s="4">
        <v>2</v>
      </c>
      <c r="P1449" s="4"/>
      <c r="Q1449" s="4"/>
      <c r="R1449" s="4"/>
      <c r="S1449" s="4"/>
      <c r="T1449" s="4"/>
      <c r="U1449" s="4"/>
      <c r="V1449" s="4"/>
      <c r="W1449" s="4">
        <v>0</v>
      </c>
      <c r="X1449" s="4">
        <v>1</v>
      </c>
      <c r="Y1449" s="4">
        <v>0</v>
      </c>
      <c r="Z1449" s="4"/>
      <c r="AA1449" s="4"/>
      <c r="AB1449" s="4"/>
    </row>
    <row r="1450" spans="1:28" x14ac:dyDescent="0.2">
      <c r="A1450" s="4">
        <v>50</v>
      </c>
      <c r="B1450" s="4">
        <v>0</v>
      </c>
      <c r="C1450" s="4">
        <v>0</v>
      </c>
      <c r="D1450" s="4">
        <v>1</v>
      </c>
      <c r="E1450" s="4">
        <v>217</v>
      </c>
      <c r="F1450" s="4">
        <f>ROUND(Source!AU1431,O1450)</f>
        <v>0</v>
      </c>
      <c r="G1450" s="4" t="s">
        <v>109</v>
      </c>
      <c r="H1450" s="4" t="s">
        <v>110</v>
      </c>
      <c r="I1450" s="4"/>
      <c r="J1450" s="4"/>
      <c r="K1450" s="4">
        <v>217</v>
      </c>
      <c r="L1450" s="4">
        <v>18</v>
      </c>
      <c r="M1450" s="4">
        <v>3</v>
      </c>
      <c r="N1450" s="4" t="s">
        <v>3</v>
      </c>
      <c r="O1450" s="4">
        <v>2</v>
      </c>
      <c r="P1450" s="4"/>
      <c r="Q1450" s="4"/>
      <c r="R1450" s="4"/>
      <c r="S1450" s="4"/>
      <c r="T1450" s="4"/>
      <c r="U1450" s="4"/>
      <c r="V1450" s="4"/>
      <c r="W1450" s="4">
        <v>0</v>
      </c>
      <c r="X1450" s="4">
        <v>1</v>
      </c>
      <c r="Y1450" s="4">
        <v>0</v>
      </c>
      <c r="Z1450" s="4"/>
      <c r="AA1450" s="4"/>
      <c r="AB1450" s="4"/>
    </row>
    <row r="1451" spans="1:28" x14ac:dyDescent="0.2">
      <c r="A1451" s="4">
        <v>50</v>
      </c>
      <c r="B1451" s="4">
        <v>0</v>
      </c>
      <c r="C1451" s="4">
        <v>0</v>
      </c>
      <c r="D1451" s="4">
        <v>1</v>
      </c>
      <c r="E1451" s="4">
        <v>230</v>
      </c>
      <c r="F1451" s="4">
        <f>ROUND(Source!BA1431,O1451)</f>
        <v>0</v>
      </c>
      <c r="G1451" s="4" t="s">
        <v>111</v>
      </c>
      <c r="H1451" s="4" t="s">
        <v>112</v>
      </c>
      <c r="I1451" s="4"/>
      <c r="J1451" s="4"/>
      <c r="K1451" s="4">
        <v>230</v>
      </c>
      <c r="L1451" s="4">
        <v>19</v>
      </c>
      <c r="M1451" s="4">
        <v>3</v>
      </c>
      <c r="N1451" s="4" t="s">
        <v>3</v>
      </c>
      <c r="O1451" s="4">
        <v>2</v>
      </c>
      <c r="P1451" s="4"/>
      <c r="Q1451" s="4"/>
      <c r="R1451" s="4"/>
      <c r="S1451" s="4"/>
      <c r="T1451" s="4"/>
      <c r="U1451" s="4"/>
      <c r="V1451" s="4"/>
      <c r="W1451" s="4">
        <v>0</v>
      </c>
      <c r="X1451" s="4">
        <v>1</v>
      </c>
      <c r="Y1451" s="4">
        <v>0</v>
      </c>
      <c r="Z1451" s="4"/>
      <c r="AA1451" s="4"/>
      <c r="AB1451" s="4"/>
    </row>
    <row r="1452" spans="1:28" x14ac:dyDescent="0.2">
      <c r="A1452" s="4">
        <v>50</v>
      </c>
      <c r="B1452" s="4">
        <v>0</v>
      </c>
      <c r="C1452" s="4">
        <v>0</v>
      </c>
      <c r="D1452" s="4">
        <v>1</v>
      </c>
      <c r="E1452" s="4">
        <v>206</v>
      </c>
      <c r="F1452" s="4">
        <f>ROUND(Source!T1431,O1452)</f>
        <v>0</v>
      </c>
      <c r="G1452" s="4" t="s">
        <v>113</v>
      </c>
      <c r="H1452" s="4" t="s">
        <v>114</v>
      </c>
      <c r="I1452" s="4"/>
      <c r="J1452" s="4"/>
      <c r="K1452" s="4">
        <v>206</v>
      </c>
      <c r="L1452" s="4">
        <v>20</v>
      </c>
      <c r="M1452" s="4">
        <v>3</v>
      </c>
      <c r="N1452" s="4" t="s">
        <v>3</v>
      </c>
      <c r="O1452" s="4">
        <v>2</v>
      </c>
      <c r="P1452" s="4"/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/>
      <c r="AA1452" s="4"/>
      <c r="AB1452" s="4"/>
    </row>
    <row r="1453" spans="1:28" x14ac:dyDescent="0.2">
      <c r="A1453" s="4">
        <v>50</v>
      </c>
      <c r="B1453" s="4">
        <v>0</v>
      </c>
      <c r="C1453" s="4">
        <v>0</v>
      </c>
      <c r="D1453" s="4">
        <v>1</v>
      </c>
      <c r="E1453" s="4">
        <v>207</v>
      </c>
      <c r="F1453" s="4">
        <f>Source!U1431</f>
        <v>0</v>
      </c>
      <c r="G1453" s="4" t="s">
        <v>115</v>
      </c>
      <c r="H1453" s="4" t="s">
        <v>116</v>
      </c>
      <c r="I1453" s="4"/>
      <c r="J1453" s="4"/>
      <c r="K1453" s="4">
        <v>207</v>
      </c>
      <c r="L1453" s="4">
        <v>21</v>
      </c>
      <c r="M1453" s="4">
        <v>3</v>
      </c>
      <c r="N1453" s="4" t="s">
        <v>3</v>
      </c>
      <c r="O1453" s="4">
        <v>-1</v>
      </c>
      <c r="P1453" s="4"/>
      <c r="Q1453" s="4"/>
      <c r="R1453" s="4"/>
      <c r="S1453" s="4"/>
      <c r="T1453" s="4"/>
      <c r="U1453" s="4"/>
      <c r="V1453" s="4"/>
      <c r="W1453" s="4">
        <v>0</v>
      </c>
      <c r="X1453" s="4">
        <v>1</v>
      </c>
      <c r="Y1453" s="4">
        <v>0</v>
      </c>
      <c r="Z1453" s="4"/>
      <c r="AA1453" s="4"/>
      <c r="AB1453" s="4"/>
    </row>
    <row r="1454" spans="1:28" x14ac:dyDescent="0.2">
      <c r="A1454" s="4">
        <v>50</v>
      </c>
      <c r="B1454" s="4">
        <v>0</v>
      </c>
      <c r="C1454" s="4">
        <v>0</v>
      </c>
      <c r="D1454" s="4">
        <v>1</v>
      </c>
      <c r="E1454" s="4">
        <v>208</v>
      </c>
      <c r="F1454" s="4">
        <f>Source!V1431</f>
        <v>0</v>
      </c>
      <c r="G1454" s="4" t="s">
        <v>117</v>
      </c>
      <c r="H1454" s="4" t="s">
        <v>118</v>
      </c>
      <c r="I1454" s="4"/>
      <c r="J1454" s="4"/>
      <c r="K1454" s="4">
        <v>208</v>
      </c>
      <c r="L1454" s="4">
        <v>22</v>
      </c>
      <c r="M1454" s="4">
        <v>3</v>
      </c>
      <c r="N1454" s="4" t="s">
        <v>3</v>
      </c>
      <c r="O1454" s="4">
        <v>-1</v>
      </c>
      <c r="P1454" s="4"/>
      <c r="Q1454" s="4"/>
      <c r="R1454" s="4"/>
      <c r="S1454" s="4"/>
      <c r="T1454" s="4"/>
      <c r="U1454" s="4"/>
      <c r="V1454" s="4"/>
      <c r="W1454" s="4">
        <v>0</v>
      </c>
      <c r="X1454" s="4">
        <v>1</v>
      </c>
      <c r="Y1454" s="4">
        <v>0</v>
      </c>
      <c r="Z1454" s="4"/>
      <c r="AA1454" s="4"/>
      <c r="AB1454" s="4"/>
    </row>
    <row r="1455" spans="1:28" x14ac:dyDescent="0.2">
      <c r="A1455" s="4">
        <v>50</v>
      </c>
      <c r="B1455" s="4">
        <v>0</v>
      </c>
      <c r="C1455" s="4">
        <v>0</v>
      </c>
      <c r="D1455" s="4">
        <v>1</v>
      </c>
      <c r="E1455" s="4">
        <v>209</v>
      </c>
      <c r="F1455" s="4">
        <f>ROUND(Source!W1431,O1455)</f>
        <v>0</v>
      </c>
      <c r="G1455" s="4" t="s">
        <v>119</v>
      </c>
      <c r="H1455" s="4" t="s">
        <v>120</v>
      </c>
      <c r="I1455" s="4"/>
      <c r="J1455" s="4"/>
      <c r="K1455" s="4">
        <v>209</v>
      </c>
      <c r="L1455" s="4">
        <v>23</v>
      </c>
      <c r="M1455" s="4">
        <v>3</v>
      </c>
      <c r="N1455" s="4" t="s">
        <v>3</v>
      </c>
      <c r="O1455" s="4">
        <v>2</v>
      </c>
      <c r="P1455" s="4"/>
      <c r="Q1455" s="4"/>
      <c r="R1455" s="4"/>
      <c r="S1455" s="4"/>
      <c r="T1455" s="4"/>
      <c r="U1455" s="4"/>
      <c r="V1455" s="4"/>
      <c r="W1455" s="4">
        <v>0</v>
      </c>
      <c r="X1455" s="4">
        <v>1</v>
      </c>
      <c r="Y1455" s="4">
        <v>0</v>
      </c>
      <c r="Z1455" s="4"/>
      <c r="AA1455" s="4"/>
      <c r="AB1455" s="4"/>
    </row>
    <row r="1456" spans="1:28" x14ac:dyDescent="0.2">
      <c r="A1456" s="4">
        <v>50</v>
      </c>
      <c r="B1456" s="4">
        <v>0</v>
      </c>
      <c r="C1456" s="4">
        <v>0</v>
      </c>
      <c r="D1456" s="4">
        <v>1</v>
      </c>
      <c r="E1456" s="4">
        <v>233</v>
      </c>
      <c r="F1456" s="4">
        <f>ROUND(Source!BD1431,O1456)</f>
        <v>0</v>
      </c>
      <c r="G1456" s="4" t="s">
        <v>121</v>
      </c>
      <c r="H1456" s="4" t="s">
        <v>122</v>
      </c>
      <c r="I1456" s="4"/>
      <c r="J1456" s="4"/>
      <c r="K1456" s="4">
        <v>233</v>
      </c>
      <c r="L1456" s="4">
        <v>24</v>
      </c>
      <c r="M1456" s="4">
        <v>3</v>
      </c>
      <c r="N1456" s="4" t="s">
        <v>3</v>
      </c>
      <c r="O1456" s="4">
        <v>2</v>
      </c>
      <c r="P1456" s="4"/>
      <c r="Q1456" s="4"/>
      <c r="R1456" s="4"/>
      <c r="S1456" s="4"/>
      <c r="T1456" s="4"/>
      <c r="U1456" s="4"/>
      <c r="V1456" s="4"/>
      <c r="W1456" s="4">
        <v>0</v>
      </c>
      <c r="X1456" s="4">
        <v>1</v>
      </c>
      <c r="Y1456" s="4">
        <v>0</v>
      </c>
      <c r="Z1456" s="4"/>
      <c r="AA1456" s="4"/>
      <c r="AB1456" s="4"/>
    </row>
    <row r="1457" spans="1:206" x14ac:dyDescent="0.2">
      <c r="A1457" s="4">
        <v>50</v>
      </c>
      <c r="B1457" s="4">
        <v>0</v>
      </c>
      <c r="C1457" s="4">
        <v>0</v>
      </c>
      <c r="D1457" s="4">
        <v>1</v>
      </c>
      <c r="E1457" s="4">
        <v>210</v>
      </c>
      <c r="F1457" s="4">
        <f>ROUND(Source!X1431,O1457)</f>
        <v>0</v>
      </c>
      <c r="G1457" s="4" t="s">
        <v>123</v>
      </c>
      <c r="H1457" s="4" t="s">
        <v>124</v>
      </c>
      <c r="I1457" s="4"/>
      <c r="J1457" s="4"/>
      <c r="K1457" s="4">
        <v>210</v>
      </c>
      <c r="L1457" s="4">
        <v>25</v>
      </c>
      <c r="M1457" s="4">
        <v>3</v>
      </c>
      <c r="N1457" s="4" t="s">
        <v>3</v>
      </c>
      <c r="O1457" s="4">
        <v>2</v>
      </c>
      <c r="P1457" s="4"/>
      <c r="Q1457" s="4"/>
      <c r="R1457" s="4"/>
      <c r="S1457" s="4"/>
      <c r="T1457" s="4"/>
      <c r="U1457" s="4"/>
      <c r="V1457" s="4"/>
      <c r="W1457" s="4">
        <v>0</v>
      </c>
      <c r="X1457" s="4">
        <v>1</v>
      </c>
      <c r="Y1457" s="4">
        <v>0</v>
      </c>
      <c r="Z1457" s="4"/>
      <c r="AA1457" s="4"/>
      <c r="AB1457" s="4"/>
    </row>
    <row r="1458" spans="1:206" x14ac:dyDescent="0.2">
      <c r="A1458" s="4">
        <v>50</v>
      </c>
      <c r="B1458" s="4">
        <v>0</v>
      </c>
      <c r="C1458" s="4">
        <v>0</v>
      </c>
      <c r="D1458" s="4">
        <v>1</v>
      </c>
      <c r="E1458" s="4">
        <v>211</v>
      </c>
      <c r="F1458" s="4">
        <f>ROUND(Source!Y1431,O1458)</f>
        <v>0</v>
      </c>
      <c r="G1458" s="4" t="s">
        <v>125</v>
      </c>
      <c r="H1458" s="4" t="s">
        <v>126</v>
      </c>
      <c r="I1458" s="4"/>
      <c r="J1458" s="4"/>
      <c r="K1458" s="4">
        <v>211</v>
      </c>
      <c r="L1458" s="4">
        <v>26</v>
      </c>
      <c r="M1458" s="4">
        <v>3</v>
      </c>
      <c r="N1458" s="4" t="s">
        <v>3</v>
      </c>
      <c r="O1458" s="4">
        <v>2</v>
      </c>
      <c r="P1458" s="4"/>
      <c r="Q1458" s="4"/>
      <c r="R1458" s="4"/>
      <c r="S1458" s="4"/>
      <c r="T1458" s="4"/>
      <c r="U1458" s="4"/>
      <c r="V1458" s="4"/>
      <c r="W1458" s="4">
        <v>0</v>
      </c>
      <c r="X1458" s="4">
        <v>1</v>
      </c>
      <c r="Y1458" s="4">
        <v>0</v>
      </c>
      <c r="Z1458" s="4"/>
      <c r="AA1458" s="4"/>
      <c r="AB1458" s="4"/>
    </row>
    <row r="1459" spans="1:206" x14ac:dyDescent="0.2">
      <c r="A1459" s="4">
        <v>50</v>
      </c>
      <c r="B1459" s="4">
        <v>0</v>
      </c>
      <c r="C1459" s="4">
        <v>0</v>
      </c>
      <c r="D1459" s="4">
        <v>1</v>
      </c>
      <c r="E1459" s="4">
        <v>224</v>
      </c>
      <c r="F1459" s="4">
        <f>ROUND(Source!AR1431,O1459)</f>
        <v>217083.33</v>
      </c>
      <c r="G1459" s="4" t="s">
        <v>127</v>
      </c>
      <c r="H1459" s="4" t="s">
        <v>128</v>
      </c>
      <c r="I1459" s="4"/>
      <c r="J1459" s="4"/>
      <c r="K1459" s="4">
        <v>224</v>
      </c>
      <c r="L1459" s="4">
        <v>27</v>
      </c>
      <c r="M1459" s="4">
        <v>3</v>
      </c>
      <c r="N1459" s="4" t="s">
        <v>3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217083.33</v>
      </c>
      <c r="X1459" s="4">
        <v>1</v>
      </c>
      <c r="Y1459" s="4">
        <v>217083.33</v>
      </c>
      <c r="Z1459" s="4"/>
      <c r="AA1459" s="4"/>
      <c r="AB1459" s="4"/>
    </row>
    <row r="1461" spans="1:206" x14ac:dyDescent="0.2">
      <c r="A1461" s="2">
        <v>51</v>
      </c>
      <c r="B1461" s="2">
        <f>B1284</f>
        <v>1</v>
      </c>
      <c r="C1461" s="2">
        <f>A1284</f>
        <v>3</v>
      </c>
      <c r="D1461" s="2">
        <f>ROW(A1284)</f>
        <v>1284</v>
      </c>
      <c r="E1461" s="2"/>
      <c r="F1461" s="2" t="str">
        <f>IF(F1284&lt;&gt;"",F1284,"")</f>
        <v>02-01-04</v>
      </c>
      <c r="G1461" s="2" t="str">
        <f>IF(G1284&lt;&gt;"",G1284,"")</f>
        <v>Установка ВРЩ 0,4 кВ</v>
      </c>
      <c r="H1461" s="2">
        <v>0</v>
      </c>
      <c r="I1461" s="2"/>
      <c r="J1461" s="2"/>
      <c r="K1461" s="2"/>
      <c r="L1461" s="2"/>
      <c r="M1461" s="2"/>
      <c r="N1461" s="2"/>
      <c r="O1461" s="2">
        <f t="shared" ref="O1461:T1461" si="1019">ROUND(O1324+O1393+O1431+AB1461,2)</f>
        <v>229301.93</v>
      </c>
      <c r="P1461" s="2">
        <f t="shared" si="1019"/>
        <v>221531.11</v>
      </c>
      <c r="Q1461" s="2">
        <f t="shared" si="1019"/>
        <v>813.97</v>
      </c>
      <c r="R1461" s="2">
        <f t="shared" si="1019"/>
        <v>311.79000000000002</v>
      </c>
      <c r="S1461" s="2">
        <f t="shared" si="1019"/>
        <v>6956.85</v>
      </c>
      <c r="T1461" s="2">
        <f t="shared" si="1019"/>
        <v>0</v>
      </c>
      <c r="U1461" s="2">
        <f>U1324+U1393+U1431+AH1461</f>
        <v>12.381213978</v>
      </c>
      <c r="V1461" s="2">
        <f>V1324+V1393+V1431+AI1461</f>
        <v>0</v>
      </c>
      <c r="W1461" s="2">
        <f>ROUND(W1324+W1393+W1431+AJ1461,2)</f>
        <v>0</v>
      </c>
      <c r="X1461" s="2">
        <f>ROUND(X1324+X1393+X1431+AK1461,2)</f>
        <v>6266.07</v>
      </c>
      <c r="Y1461" s="2">
        <f>ROUND(Y1324+Y1393+Y1431+AL1461,2)</f>
        <v>2994.57</v>
      </c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>
        <f t="shared" ref="AO1461:BD1461" si="1020">ROUND(AO1324+AO1393+AO1431+BX1461,2)</f>
        <v>0</v>
      </c>
      <c r="AP1461" s="2">
        <f t="shared" si="1020"/>
        <v>0</v>
      </c>
      <c r="AQ1461" s="2">
        <f t="shared" si="1020"/>
        <v>0</v>
      </c>
      <c r="AR1461" s="2">
        <f t="shared" si="1020"/>
        <v>239061.44</v>
      </c>
      <c r="AS1461" s="2">
        <f t="shared" si="1020"/>
        <v>224244.56</v>
      </c>
      <c r="AT1461" s="2">
        <f t="shared" si="1020"/>
        <v>14816.88</v>
      </c>
      <c r="AU1461" s="2">
        <f t="shared" si="1020"/>
        <v>0</v>
      </c>
      <c r="AV1461" s="2">
        <f t="shared" si="1020"/>
        <v>221531.11</v>
      </c>
      <c r="AW1461" s="2">
        <f t="shared" si="1020"/>
        <v>221531.11</v>
      </c>
      <c r="AX1461" s="2">
        <f t="shared" si="1020"/>
        <v>0</v>
      </c>
      <c r="AY1461" s="2">
        <f t="shared" si="1020"/>
        <v>221531.11</v>
      </c>
      <c r="AZ1461" s="2">
        <f t="shared" si="1020"/>
        <v>0</v>
      </c>
      <c r="BA1461" s="2">
        <f t="shared" si="1020"/>
        <v>0</v>
      </c>
      <c r="BB1461" s="2">
        <f t="shared" si="1020"/>
        <v>0</v>
      </c>
      <c r="BC1461" s="2">
        <f t="shared" si="1020"/>
        <v>0</v>
      </c>
      <c r="BD1461" s="2">
        <f t="shared" si="1020"/>
        <v>0</v>
      </c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  <c r="EF1461" s="3"/>
      <c r="EG1461" s="3"/>
      <c r="EH1461" s="3"/>
      <c r="EI1461" s="3"/>
      <c r="EJ1461" s="3"/>
      <c r="EK1461" s="3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3"/>
      <c r="EW1461" s="3"/>
      <c r="EX1461" s="3"/>
      <c r="EY1461" s="3"/>
      <c r="EZ1461" s="3"/>
      <c r="FA1461" s="3"/>
      <c r="FB1461" s="3"/>
      <c r="FC1461" s="3"/>
      <c r="FD1461" s="3"/>
      <c r="FE1461" s="3"/>
      <c r="FF1461" s="3"/>
      <c r="FG1461" s="3"/>
      <c r="FH1461" s="3"/>
      <c r="FI1461" s="3"/>
      <c r="FJ1461" s="3"/>
      <c r="FK1461" s="3"/>
      <c r="FL1461" s="3"/>
      <c r="FM1461" s="3"/>
      <c r="FN1461" s="3"/>
      <c r="FO1461" s="3"/>
      <c r="FP1461" s="3"/>
      <c r="FQ1461" s="3"/>
      <c r="FR1461" s="3"/>
      <c r="FS1461" s="3"/>
      <c r="FT1461" s="3"/>
      <c r="FU1461" s="3"/>
      <c r="FV1461" s="3"/>
      <c r="FW1461" s="3"/>
      <c r="FX1461" s="3"/>
      <c r="FY1461" s="3"/>
      <c r="FZ1461" s="3"/>
      <c r="GA1461" s="3"/>
      <c r="GB1461" s="3"/>
      <c r="GC1461" s="3"/>
      <c r="GD1461" s="3"/>
      <c r="GE1461" s="3"/>
      <c r="GF1461" s="3"/>
      <c r="GG1461" s="3"/>
      <c r="GH1461" s="3"/>
      <c r="GI1461" s="3"/>
      <c r="GJ1461" s="3"/>
      <c r="GK1461" s="3"/>
      <c r="GL1461" s="3"/>
      <c r="GM1461" s="3"/>
      <c r="GN1461" s="3"/>
      <c r="GO1461" s="3"/>
      <c r="GP1461" s="3"/>
      <c r="GQ1461" s="3"/>
      <c r="GR1461" s="3"/>
      <c r="GS1461" s="3"/>
      <c r="GT1461" s="3"/>
      <c r="GU1461" s="3"/>
      <c r="GV1461" s="3"/>
      <c r="GW1461" s="3"/>
      <c r="GX1461" s="3">
        <v>0</v>
      </c>
    </row>
    <row r="1463" spans="1:206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201</v>
      </c>
      <c r="F1463" s="4">
        <f>ROUND(Source!O1461,O1463)</f>
        <v>229301.93</v>
      </c>
      <c r="G1463" s="4" t="s">
        <v>75</v>
      </c>
      <c r="H1463" s="4" t="s">
        <v>76</v>
      </c>
      <c r="I1463" s="4"/>
      <c r="J1463" s="4"/>
      <c r="K1463" s="4">
        <v>201</v>
      </c>
      <c r="L1463" s="4">
        <v>1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229301.93</v>
      </c>
      <c r="X1463" s="4">
        <v>1</v>
      </c>
      <c r="Y1463" s="4">
        <v>229301.93</v>
      </c>
      <c r="Z1463" s="4"/>
      <c r="AA1463" s="4"/>
      <c r="AB1463" s="4"/>
    </row>
    <row r="1464" spans="1:206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202</v>
      </c>
      <c r="F1464" s="4">
        <f>ROUND(Source!P1461,O1464)</f>
        <v>221531.11</v>
      </c>
      <c r="G1464" s="4" t="s">
        <v>77</v>
      </c>
      <c r="H1464" s="4" t="s">
        <v>78</v>
      </c>
      <c r="I1464" s="4"/>
      <c r="J1464" s="4"/>
      <c r="K1464" s="4">
        <v>202</v>
      </c>
      <c r="L1464" s="4">
        <v>2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221531.11</v>
      </c>
      <c r="X1464" s="4">
        <v>1</v>
      </c>
      <c r="Y1464" s="4">
        <v>221531.11</v>
      </c>
      <c r="Z1464" s="4"/>
      <c r="AA1464" s="4"/>
      <c r="AB1464" s="4"/>
    </row>
    <row r="1465" spans="1:206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222</v>
      </c>
      <c r="F1465" s="4">
        <f>ROUND(Source!AO1461,O1465)</f>
        <v>0</v>
      </c>
      <c r="G1465" s="4" t="s">
        <v>79</v>
      </c>
      <c r="H1465" s="4" t="s">
        <v>80</v>
      </c>
      <c r="I1465" s="4"/>
      <c r="J1465" s="4"/>
      <c r="K1465" s="4">
        <v>222</v>
      </c>
      <c r="L1465" s="4">
        <v>3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06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225</v>
      </c>
      <c r="F1466" s="4">
        <f>ROUND(Source!AV1461,O1466)</f>
        <v>221531.11</v>
      </c>
      <c r="G1466" s="4" t="s">
        <v>81</v>
      </c>
      <c r="H1466" s="4" t="s">
        <v>82</v>
      </c>
      <c r="I1466" s="4"/>
      <c r="J1466" s="4"/>
      <c r="K1466" s="4">
        <v>225</v>
      </c>
      <c r="L1466" s="4">
        <v>4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221531.11</v>
      </c>
      <c r="X1466" s="4">
        <v>1</v>
      </c>
      <c r="Y1466" s="4">
        <v>221531.11</v>
      </c>
      <c r="Z1466" s="4"/>
      <c r="AA1466" s="4"/>
      <c r="AB1466" s="4"/>
    </row>
    <row r="1467" spans="1:206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226</v>
      </c>
      <c r="F1467" s="4">
        <f>ROUND(Source!AW1461,O1467)</f>
        <v>221531.11</v>
      </c>
      <c r="G1467" s="4" t="s">
        <v>83</v>
      </c>
      <c r="H1467" s="4" t="s">
        <v>84</v>
      </c>
      <c r="I1467" s="4"/>
      <c r="J1467" s="4"/>
      <c r="K1467" s="4">
        <v>226</v>
      </c>
      <c r="L1467" s="4">
        <v>5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221531.11</v>
      </c>
      <c r="X1467" s="4">
        <v>1</v>
      </c>
      <c r="Y1467" s="4">
        <v>221531.11</v>
      </c>
      <c r="Z1467" s="4"/>
      <c r="AA1467" s="4"/>
      <c r="AB1467" s="4"/>
    </row>
    <row r="1468" spans="1:206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227</v>
      </c>
      <c r="F1468" s="4">
        <f>ROUND(Source!AX1461,O1468)</f>
        <v>0</v>
      </c>
      <c r="G1468" s="4" t="s">
        <v>85</v>
      </c>
      <c r="H1468" s="4" t="s">
        <v>86</v>
      </c>
      <c r="I1468" s="4"/>
      <c r="J1468" s="4"/>
      <c r="K1468" s="4">
        <v>227</v>
      </c>
      <c r="L1468" s="4">
        <v>6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06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228</v>
      </c>
      <c r="F1469" s="4">
        <f>ROUND(Source!AY1461,O1469)</f>
        <v>221531.11</v>
      </c>
      <c r="G1469" s="4" t="s">
        <v>87</v>
      </c>
      <c r="H1469" s="4" t="s">
        <v>88</v>
      </c>
      <c r="I1469" s="4"/>
      <c r="J1469" s="4"/>
      <c r="K1469" s="4">
        <v>228</v>
      </c>
      <c r="L1469" s="4">
        <v>7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221531.11</v>
      </c>
      <c r="X1469" s="4">
        <v>1</v>
      </c>
      <c r="Y1469" s="4">
        <v>221531.11</v>
      </c>
      <c r="Z1469" s="4"/>
      <c r="AA1469" s="4"/>
      <c r="AB1469" s="4"/>
    </row>
    <row r="1470" spans="1:206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216</v>
      </c>
      <c r="F1470" s="4">
        <f>ROUND(Source!AP1461,O1470)</f>
        <v>0</v>
      </c>
      <c r="G1470" s="4" t="s">
        <v>89</v>
      </c>
      <c r="H1470" s="4" t="s">
        <v>90</v>
      </c>
      <c r="I1470" s="4"/>
      <c r="J1470" s="4"/>
      <c r="K1470" s="4">
        <v>216</v>
      </c>
      <c r="L1470" s="4">
        <v>8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06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223</v>
      </c>
      <c r="F1471" s="4">
        <f>ROUND(Source!AQ1461,O1471)</f>
        <v>0</v>
      </c>
      <c r="G1471" s="4" t="s">
        <v>91</v>
      </c>
      <c r="H1471" s="4" t="s">
        <v>92</v>
      </c>
      <c r="I1471" s="4"/>
      <c r="J1471" s="4"/>
      <c r="K1471" s="4">
        <v>223</v>
      </c>
      <c r="L1471" s="4">
        <v>9</v>
      </c>
      <c r="M1471" s="4">
        <v>3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06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229</v>
      </c>
      <c r="F1472" s="4">
        <f>ROUND(Source!AZ1461,O1472)</f>
        <v>0</v>
      </c>
      <c r="G1472" s="4" t="s">
        <v>93</v>
      </c>
      <c r="H1472" s="4" t="s">
        <v>94</v>
      </c>
      <c r="I1472" s="4"/>
      <c r="J1472" s="4"/>
      <c r="K1472" s="4">
        <v>229</v>
      </c>
      <c r="L1472" s="4">
        <v>10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203</v>
      </c>
      <c r="F1473" s="4">
        <f>ROUND(Source!Q1461,O1473)</f>
        <v>813.97</v>
      </c>
      <c r="G1473" s="4" t="s">
        <v>95</v>
      </c>
      <c r="H1473" s="4" t="s">
        <v>96</v>
      </c>
      <c r="I1473" s="4"/>
      <c r="J1473" s="4"/>
      <c r="K1473" s="4">
        <v>203</v>
      </c>
      <c r="L1473" s="4">
        <v>11</v>
      </c>
      <c r="M1473" s="4">
        <v>3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813.97</v>
      </c>
      <c r="X1473" s="4">
        <v>1</v>
      </c>
      <c r="Y1473" s="4">
        <v>813.97</v>
      </c>
      <c r="Z1473" s="4"/>
      <c r="AA1473" s="4"/>
      <c r="AB1473" s="4"/>
    </row>
    <row r="1474" spans="1:28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231</v>
      </c>
      <c r="F1474" s="4">
        <f>ROUND(Source!BB1461,O1474)</f>
        <v>0</v>
      </c>
      <c r="G1474" s="4" t="s">
        <v>97</v>
      </c>
      <c r="H1474" s="4" t="s">
        <v>98</v>
      </c>
      <c r="I1474" s="4"/>
      <c r="J1474" s="4"/>
      <c r="K1474" s="4">
        <v>231</v>
      </c>
      <c r="L1474" s="4">
        <v>12</v>
      </c>
      <c r="M1474" s="4">
        <v>3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204</v>
      </c>
      <c r="F1475" s="4">
        <f>ROUND(Source!R1461,O1475)</f>
        <v>311.79000000000002</v>
      </c>
      <c r="G1475" s="4" t="s">
        <v>99</v>
      </c>
      <c r="H1475" s="4" t="s">
        <v>100</v>
      </c>
      <c r="I1475" s="4"/>
      <c r="J1475" s="4"/>
      <c r="K1475" s="4">
        <v>204</v>
      </c>
      <c r="L1475" s="4">
        <v>13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311.79000000000002</v>
      </c>
      <c r="X1475" s="4">
        <v>1</v>
      </c>
      <c r="Y1475" s="4">
        <v>311.79000000000002</v>
      </c>
      <c r="Z1475" s="4"/>
      <c r="AA1475" s="4"/>
      <c r="AB1475" s="4"/>
    </row>
    <row r="1476" spans="1:28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205</v>
      </c>
      <c r="F1476" s="4">
        <f>ROUND(Source!S1461,O1476)</f>
        <v>6956.85</v>
      </c>
      <c r="G1476" s="4" t="s">
        <v>101</v>
      </c>
      <c r="H1476" s="4" t="s">
        <v>102</v>
      </c>
      <c r="I1476" s="4"/>
      <c r="J1476" s="4"/>
      <c r="K1476" s="4">
        <v>205</v>
      </c>
      <c r="L1476" s="4">
        <v>14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6956.85</v>
      </c>
      <c r="X1476" s="4">
        <v>1</v>
      </c>
      <c r="Y1476" s="4">
        <v>6956.85</v>
      </c>
      <c r="Z1476" s="4"/>
      <c r="AA1476" s="4"/>
      <c r="AB1476" s="4"/>
    </row>
    <row r="1477" spans="1:28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232</v>
      </c>
      <c r="F1477" s="4">
        <f>ROUND(Source!BC1461,O1477)</f>
        <v>0</v>
      </c>
      <c r="G1477" s="4" t="s">
        <v>103</v>
      </c>
      <c r="H1477" s="4" t="s">
        <v>104</v>
      </c>
      <c r="I1477" s="4"/>
      <c r="J1477" s="4"/>
      <c r="K1477" s="4">
        <v>232</v>
      </c>
      <c r="L1477" s="4">
        <v>15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214</v>
      </c>
      <c r="F1478" s="4">
        <f>ROUND(Source!AS1461,O1478)</f>
        <v>224244.56</v>
      </c>
      <c r="G1478" s="4" t="s">
        <v>105</v>
      </c>
      <c r="H1478" s="4" t="s">
        <v>106</v>
      </c>
      <c r="I1478" s="4"/>
      <c r="J1478" s="4"/>
      <c r="K1478" s="4">
        <v>214</v>
      </c>
      <c r="L1478" s="4">
        <v>16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224244.56</v>
      </c>
      <c r="X1478" s="4">
        <v>1</v>
      </c>
      <c r="Y1478" s="4">
        <v>224244.56</v>
      </c>
      <c r="Z1478" s="4"/>
      <c r="AA1478" s="4"/>
      <c r="AB1478" s="4"/>
    </row>
    <row r="1479" spans="1:28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215</v>
      </c>
      <c r="F1479" s="4">
        <f>ROUND(Source!AT1461,O1479)</f>
        <v>14816.88</v>
      </c>
      <c r="G1479" s="4" t="s">
        <v>107</v>
      </c>
      <c r="H1479" s="4" t="s">
        <v>108</v>
      </c>
      <c r="I1479" s="4"/>
      <c r="J1479" s="4"/>
      <c r="K1479" s="4">
        <v>215</v>
      </c>
      <c r="L1479" s="4">
        <v>17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14816.88</v>
      </c>
      <c r="X1479" s="4">
        <v>1</v>
      </c>
      <c r="Y1479" s="4">
        <v>14816.88</v>
      </c>
      <c r="Z1479" s="4"/>
      <c r="AA1479" s="4"/>
      <c r="AB1479" s="4"/>
    </row>
    <row r="1480" spans="1:28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217</v>
      </c>
      <c r="F1480" s="4">
        <f>ROUND(Source!AU1461,O1480)</f>
        <v>0</v>
      </c>
      <c r="G1480" s="4" t="s">
        <v>109</v>
      </c>
      <c r="H1480" s="4" t="s">
        <v>110</v>
      </c>
      <c r="I1480" s="4"/>
      <c r="J1480" s="4"/>
      <c r="K1480" s="4">
        <v>217</v>
      </c>
      <c r="L1480" s="4">
        <v>18</v>
      </c>
      <c r="M1480" s="4">
        <v>3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230</v>
      </c>
      <c r="F1481" s="4">
        <f>ROUND(Source!BA1461,O1481)</f>
        <v>0</v>
      </c>
      <c r="G1481" s="4" t="s">
        <v>111</v>
      </c>
      <c r="H1481" s="4" t="s">
        <v>112</v>
      </c>
      <c r="I1481" s="4"/>
      <c r="J1481" s="4"/>
      <c r="K1481" s="4">
        <v>230</v>
      </c>
      <c r="L1481" s="4">
        <v>19</v>
      </c>
      <c r="M1481" s="4">
        <v>3</v>
      </c>
      <c r="N1481" s="4" t="s">
        <v>3</v>
      </c>
      <c r="O1481" s="4">
        <v>2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206</v>
      </c>
      <c r="F1482" s="4">
        <f>ROUND(Source!T1461,O1482)</f>
        <v>0</v>
      </c>
      <c r="G1482" s="4" t="s">
        <v>113</v>
      </c>
      <c r="H1482" s="4" t="s">
        <v>114</v>
      </c>
      <c r="I1482" s="4"/>
      <c r="J1482" s="4"/>
      <c r="K1482" s="4">
        <v>206</v>
      </c>
      <c r="L1482" s="4">
        <v>20</v>
      </c>
      <c r="M1482" s="4">
        <v>3</v>
      </c>
      <c r="N1482" s="4" t="s">
        <v>3</v>
      </c>
      <c r="O1482" s="4">
        <v>2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207</v>
      </c>
      <c r="F1483" s="4">
        <f>Source!U1461</f>
        <v>12.381213978</v>
      </c>
      <c r="G1483" s="4" t="s">
        <v>115</v>
      </c>
      <c r="H1483" s="4" t="s">
        <v>116</v>
      </c>
      <c r="I1483" s="4"/>
      <c r="J1483" s="4"/>
      <c r="K1483" s="4">
        <v>207</v>
      </c>
      <c r="L1483" s="4">
        <v>21</v>
      </c>
      <c r="M1483" s="4">
        <v>3</v>
      </c>
      <c r="N1483" s="4" t="s">
        <v>3</v>
      </c>
      <c r="O1483" s="4">
        <v>-1</v>
      </c>
      <c r="P1483" s="4"/>
      <c r="Q1483" s="4"/>
      <c r="R1483" s="4"/>
      <c r="S1483" s="4"/>
      <c r="T1483" s="4"/>
      <c r="U1483" s="4"/>
      <c r="V1483" s="4"/>
      <c r="W1483" s="4">
        <v>12.381213978</v>
      </c>
      <c r="X1483" s="4">
        <v>1</v>
      </c>
      <c r="Y1483" s="4">
        <v>12.381213978</v>
      </c>
      <c r="Z1483" s="4"/>
      <c r="AA1483" s="4"/>
      <c r="AB1483" s="4"/>
    </row>
    <row r="1484" spans="1:28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208</v>
      </c>
      <c r="F1484" s="4">
        <f>Source!V1461</f>
        <v>0</v>
      </c>
      <c r="G1484" s="4" t="s">
        <v>117</v>
      </c>
      <c r="H1484" s="4" t="s">
        <v>118</v>
      </c>
      <c r="I1484" s="4"/>
      <c r="J1484" s="4"/>
      <c r="K1484" s="4">
        <v>208</v>
      </c>
      <c r="L1484" s="4">
        <v>22</v>
      </c>
      <c r="M1484" s="4">
        <v>3</v>
      </c>
      <c r="N1484" s="4" t="s">
        <v>3</v>
      </c>
      <c r="O1484" s="4">
        <v>-1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209</v>
      </c>
      <c r="F1485" s="4">
        <f>ROUND(Source!W1461,O1485)</f>
        <v>0</v>
      </c>
      <c r="G1485" s="4" t="s">
        <v>119</v>
      </c>
      <c r="H1485" s="4" t="s">
        <v>120</v>
      </c>
      <c r="I1485" s="4"/>
      <c r="J1485" s="4"/>
      <c r="K1485" s="4">
        <v>209</v>
      </c>
      <c r="L1485" s="4">
        <v>23</v>
      </c>
      <c r="M1485" s="4">
        <v>3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">
      <c r="A1486" s="4">
        <v>50</v>
      </c>
      <c r="B1486" s="4">
        <v>0</v>
      </c>
      <c r="C1486" s="4">
        <v>0</v>
      </c>
      <c r="D1486" s="4">
        <v>1</v>
      </c>
      <c r="E1486" s="4">
        <v>233</v>
      </c>
      <c r="F1486" s="4">
        <f>ROUND(Source!BD1461,O1486)</f>
        <v>0</v>
      </c>
      <c r="G1486" s="4" t="s">
        <v>121</v>
      </c>
      <c r="H1486" s="4" t="s">
        <v>122</v>
      </c>
      <c r="I1486" s="4"/>
      <c r="J1486" s="4"/>
      <c r="K1486" s="4">
        <v>233</v>
      </c>
      <c r="L1486" s="4">
        <v>24</v>
      </c>
      <c r="M1486" s="4">
        <v>3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">
      <c r="A1487" s="4">
        <v>50</v>
      </c>
      <c r="B1487" s="4">
        <v>0</v>
      </c>
      <c r="C1487" s="4">
        <v>0</v>
      </c>
      <c r="D1487" s="4">
        <v>1</v>
      </c>
      <c r="E1487" s="4">
        <v>210</v>
      </c>
      <c r="F1487" s="4">
        <f>ROUND(Source!X1461,O1487)</f>
        <v>6266.07</v>
      </c>
      <c r="G1487" s="4" t="s">
        <v>123</v>
      </c>
      <c r="H1487" s="4" t="s">
        <v>124</v>
      </c>
      <c r="I1487" s="4"/>
      <c r="J1487" s="4"/>
      <c r="K1487" s="4">
        <v>210</v>
      </c>
      <c r="L1487" s="4">
        <v>25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6266.07</v>
      </c>
      <c r="X1487" s="4">
        <v>1</v>
      </c>
      <c r="Y1487" s="4">
        <v>6266.07</v>
      </c>
      <c r="Z1487" s="4"/>
      <c r="AA1487" s="4"/>
      <c r="AB1487" s="4"/>
    </row>
    <row r="1488" spans="1:28" x14ac:dyDescent="0.2">
      <c r="A1488" s="4">
        <v>50</v>
      </c>
      <c r="B1488" s="4">
        <v>0</v>
      </c>
      <c r="C1488" s="4">
        <v>0</v>
      </c>
      <c r="D1488" s="4">
        <v>1</v>
      </c>
      <c r="E1488" s="4">
        <v>211</v>
      </c>
      <c r="F1488" s="4">
        <f>ROUND(Source!Y1461,O1488)</f>
        <v>2994.57</v>
      </c>
      <c r="G1488" s="4" t="s">
        <v>125</v>
      </c>
      <c r="H1488" s="4" t="s">
        <v>126</v>
      </c>
      <c r="I1488" s="4"/>
      <c r="J1488" s="4"/>
      <c r="K1488" s="4">
        <v>211</v>
      </c>
      <c r="L1488" s="4">
        <v>26</v>
      </c>
      <c r="M1488" s="4">
        <v>3</v>
      </c>
      <c r="N1488" s="4" t="s">
        <v>3</v>
      </c>
      <c r="O1488" s="4">
        <v>2</v>
      </c>
      <c r="P1488" s="4"/>
      <c r="Q1488" s="4"/>
      <c r="R1488" s="4"/>
      <c r="S1488" s="4"/>
      <c r="T1488" s="4"/>
      <c r="U1488" s="4"/>
      <c r="V1488" s="4"/>
      <c r="W1488" s="4">
        <v>2994.57</v>
      </c>
      <c r="X1488" s="4">
        <v>1</v>
      </c>
      <c r="Y1488" s="4">
        <v>2994.57</v>
      </c>
      <c r="Z1488" s="4"/>
      <c r="AA1488" s="4"/>
      <c r="AB1488" s="4"/>
    </row>
    <row r="1489" spans="1:245" x14ac:dyDescent="0.2">
      <c r="A1489" s="4">
        <v>50</v>
      </c>
      <c r="B1489" s="4">
        <v>0</v>
      </c>
      <c r="C1489" s="4">
        <v>0</v>
      </c>
      <c r="D1489" s="4">
        <v>1</v>
      </c>
      <c r="E1489" s="4">
        <v>224</v>
      </c>
      <c r="F1489" s="4">
        <f>ROUND(Source!AR1461,O1489)</f>
        <v>239061.44</v>
      </c>
      <c r="G1489" s="4" t="s">
        <v>127</v>
      </c>
      <c r="H1489" s="4" t="s">
        <v>128</v>
      </c>
      <c r="I1489" s="4"/>
      <c r="J1489" s="4"/>
      <c r="K1489" s="4">
        <v>224</v>
      </c>
      <c r="L1489" s="4">
        <v>27</v>
      </c>
      <c r="M1489" s="4">
        <v>3</v>
      </c>
      <c r="N1489" s="4" t="s">
        <v>3</v>
      </c>
      <c r="O1489" s="4">
        <v>2</v>
      </c>
      <c r="P1489" s="4"/>
      <c r="Q1489" s="4"/>
      <c r="R1489" s="4"/>
      <c r="S1489" s="4"/>
      <c r="T1489" s="4"/>
      <c r="U1489" s="4"/>
      <c r="V1489" s="4"/>
      <c r="W1489" s="4">
        <v>239061.44</v>
      </c>
      <c r="X1489" s="4">
        <v>1</v>
      </c>
      <c r="Y1489" s="4">
        <v>239061.44</v>
      </c>
      <c r="Z1489" s="4"/>
      <c r="AA1489" s="4"/>
      <c r="AB1489" s="4"/>
    </row>
    <row r="1491" spans="1:245" x14ac:dyDescent="0.2">
      <c r="A1491" s="1">
        <v>3</v>
      </c>
      <c r="B1491" s="1">
        <v>1</v>
      </c>
      <c r="C1491" s="1"/>
      <c r="D1491" s="1">
        <f>ROW(A1533)</f>
        <v>1533</v>
      </c>
      <c r="E1491" s="1"/>
      <c r="F1491" s="1" t="s">
        <v>757</v>
      </c>
      <c r="G1491" s="1" t="s">
        <v>758</v>
      </c>
      <c r="H1491" s="1" t="s">
        <v>3</v>
      </c>
      <c r="I1491" s="1">
        <v>0</v>
      </c>
      <c r="J1491" s="1" t="s">
        <v>3</v>
      </c>
      <c r="K1491" s="1">
        <v>0</v>
      </c>
      <c r="L1491" s="1" t="s">
        <v>757</v>
      </c>
      <c r="M1491" s="1" t="s">
        <v>3</v>
      </c>
      <c r="N1491" s="1"/>
      <c r="O1491" s="1"/>
      <c r="P1491" s="1"/>
      <c r="Q1491" s="1"/>
      <c r="R1491" s="1"/>
      <c r="S1491" s="1">
        <v>0</v>
      </c>
      <c r="T1491" s="1"/>
      <c r="U1491" s="1" t="s">
        <v>3</v>
      </c>
      <c r="V1491" s="1">
        <v>0</v>
      </c>
      <c r="W1491" s="1"/>
      <c r="X1491" s="1"/>
      <c r="Y1491" s="1"/>
      <c r="Z1491" s="1"/>
      <c r="AA1491" s="1"/>
      <c r="AB1491" s="1" t="s">
        <v>3</v>
      </c>
      <c r="AC1491" s="1" t="s">
        <v>3</v>
      </c>
      <c r="AD1491" s="1" t="s">
        <v>3</v>
      </c>
      <c r="AE1491" s="1" t="s">
        <v>3</v>
      </c>
      <c r="AF1491" s="1" t="s">
        <v>3</v>
      </c>
      <c r="AG1491" s="1" t="s">
        <v>3</v>
      </c>
      <c r="AH1491" s="1"/>
      <c r="AI1491" s="1"/>
      <c r="AJ1491" s="1"/>
      <c r="AK1491" s="1"/>
      <c r="AL1491" s="1"/>
      <c r="AM1491" s="1"/>
      <c r="AN1491" s="1"/>
      <c r="AO1491" s="1"/>
      <c r="AP1491" s="1" t="s">
        <v>3</v>
      </c>
      <c r="AQ1491" s="1" t="s">
        <v>3</v>
      </c>
      <c r="AR1491" s="1" t="s">
        <v>3</v>
      </c>
      <c r="AS1491" s="1"/>
      <c r="AT1491" s="1"/>
      <c r="AU1491" s="1"/>
      <c r="AV1491" s="1"/>
      <c r="AW1491" s="1"/>
      <c r="AX1491" s="1"/>
      <c r="AY1491" s="1"/>
      <c r="AZ1491" s="1" t="s">
        <v>3</v>
      </c>
      <c r="BA1491" s="1"/>
      <c r="BB1491" s="1" t="s">
        <v>3</v>
      </c>
      <c r="BC1491" s="1" t="s">
        <v>3</v>
      </c>
      <c r="BD1491" s="1" t="s">
        <v>3</v>
      </c>
      <c r="BE1491" s="1" t="s">
        <v>3</v>
      </c>
      <c r="BF1491" s="1" t="s">
        <v>3</v>
      </c>
      <c r="BG1491" s="1" t="s">
        <v>3</v>
      </c>
      <c r="BH1491" s="1" t="s">
        <v>3</v>
      </c>
      <c r="BI1491" s="1" t="s">
        <v>3</v>
      </c>
      <c r="BJ1491" s="1" t="s">
        <v>3</v>
      </c>
      <c r="BK1491" s="1" t="s">
        <v>3</v>
      </c>
      <c r="BL1491" s="1" t="s">
        <v>3</v>
      </c>
      <c r="BM1491" s="1" t="s">
        <v>3</v>
      </c>
      <c r="BN1491" s="1" t="s">
        <v>3</v>
      </c>
      <c r="BO1491" s="1" t="s">
        <v>3</v>
      </c>
      <c r="BP1491" s="1" t="s">
        <v>3</v>
      </c>
      <c r="BQ1491" s="1"/>
      <c r="BR1491" s="1"/>
      <c r="BS1491" s="1"/>
      <c r="BT1491" s="1"/>
      <c r="BU1491" s="1"/>
      <c r="BV1491" s="1"/>
      <c r="BW1491" s="1"/>
      <c r="BX1491" s="1">
        <v>0</v>
      </c>
      <c r="BY1491" s="1"/>
      <c r="BZ1491" s="1"/>
      <c r="CA1491" s="1"/>
      <c r="CB1491" s="1"/>
      <c r="CC1491" s="1"/>
      <c r="CD1491" s="1"/>
      <c r="CE1491" s="1"/>
      <c r="CF1491" s="1">
        <v>0</v>
      </c>
      <c r="CG1491" s="1">
        <v>0</v>
      </c>
      <c r="CH1491" s="1"/>
      <c r="CI1491" s="1" t="s">
        <v>3</v>
      </c>
      <c r="CJ1491" s="1" t="s">
        <v>3</v>
      </c>
      <c r="CK1491" t="s">
        <v>3</v>
      </c>
      <c r="CL1491" t="s">
        <v>3</v>
      </c>
      <c r="CM1491" t="s">
        <v>3</v>
      </c>
      <c r="CN1491" t="s">
        <v>3</v>
      </c>
      <c r="CO1491" t="s">
        <v>3</v>
      </c>
      <c r="CP1491" t="s">
        <v>3</v>
      </c>
      <c r="CQ1491" t="s">
        <v>3</v>
      </c>
    </row>
    <row r="1493" spans="1:245" x14ac:dyDescent="0.2">
      <c r="A1493" s="2">
        <v>52</v>
      </c>
      <c r="B1493" s="2">
        <f t="shared" ref="B1493:G1493" si="1021">B1533</f>
        <v>1</v>
      </c>
      <c r="C1493" s="2">
        <f t="shared" si="1021"/>
        <v>3</v>
      </c>
      <c r="D1493" s="2">
        <f t="shared" si="1021"/>
        <v>1491</v>
      </c>
      <c r="E1493" s="2">
        <f t="shared" si="1021"/>
        <v>0</v>
      </c>
      <c r="F1493" s="2" t="str">
        <f t="shared" si="1021"/>
        <v>Новая локальная смета</v>
      </c>
      <c r="G1493" s="2" t="str">
        <f t="shared" si="1021"/>
        <v>Пуско-наладка ВРЩ 0,4 кВ</v>
      </c>
      <c r="H1493" s="2"/>
      <c r="I1493" s="2"/>
      <c r="J1493" s="2"/>
      <c r="K1493" s="2"/>
      <c r="L1493" s="2"/>
      <c r="M1493" s="2"/>
      <c r="N1493" s="2"/>
      <c r="O1493" s="2">
        <f t="shared" ref="O1493:AT1493" si="1022">O1533</f>
        <v>2390.04</v>
      </c>
      <c r="P1493" s="2">
        <f t="shared" si="1022"/>
        <v>0</v>
      </c>
      <c r="Q1493" s="2">
        <f t="shared" si="1022"/>
        <v>0</v>
      </c>
      <c r="R1493" s="2">
        <f t="shared" si="1022"/>
        <v>0</v>
      </c>
      <c r="S1493" s="2">
        <f t="shared" si="1022"/>
        <v>2390.04</v>
      </c>
      <c r="T1493" s="2">
        <f t="shared" si="1022"/>
        <v>0</v>
      </c>
      <c r="U1493" s="2">
        <f t="shared" si="1022"/>
        <v>3.8000000000000007</v>
      </c>
      <c r="V1493" s="2">
        <f t="shared" si="1022"/>
        <v>0</v>
      </c>
      <c r="W1493" s="2">
        <f t="shared" si="1022"/>
        <v>0</v>
      </c>
      <c r="X1493" s="2">
        <f t="shared" si="1022"/>
        <v>1673.03</v>
      </c>
      <c r="Y1493" s="2">
        <f t="shared" si="1022"/>
        <v>979.91</v>
      </c>
      <c r="Z1493" s="2">
        <f t="shared" si="1022"/>
        <v>0</v>
      </c>
      <c r="AA1493" s="2">
        <f t="shared" si="1022"/>
        <v>0</v>
      </c>
      <c r="AB1493" s="2">
        <f t="shared" si="1022"/>
        <v>0</v>
      </c>
      <c r="AC1493" s="2">
        <f t="shared" si="1022"/>
        <v>0</v>
      </c>
      <c r="AD1493" s="2">
        <f t="shared" si="1022"/>
        <v>0</v>
      </c>
      <c r="AE1493" s="2">
        <f t="shared" si="1022"/>
        <v>0</v>
      </c>
      <c r="AF1493" s="2">
        <f t="shared" si="1022"/>
        <v>0</v>
      </c>
      <c r="AG1493" s="2">
        <f t="shared" si="1022"/>
        <v>0</v>
      </c>
      <c r="AH1493" s="2">
        <f t="shared" si="1022"/>
        <v>0</v>
      </c>
      <c r="AI1493" s="2">
        <f t="shared" si="1022"/>
        <v>0</v>
      </c>
      <c r="AJ1493" s="2">
        <f t="shared" si="1022"/>
        <v>0</v>
      </c>
      <c r="AK1493" s="2">
        <f t="shared" si="1022"/>
        <v>0</v>
      </c>
      <c r="AL1493" s="2">
        <f t="shared" si="1022"/>
        <v>0</v>
      </c>
      <c r="AM1493" s="2">
        <f t="shared" si="1022"/>
        <v>0</v>
      </c>
      <c r="AN1493" s="2">
        <f t="shared" si="1022"/>
        <v>0</v>
      </c>
      <c r="AO1493" s="2">
        <f t="shared" si="1022"/>
        <v>0</v>
      </c>
      <c r="AP1493" s="2">
        <f t="shared" si="1022"/>
        <v>0</v>
      </c>
      <c r="AQ1493" s="2">
        <f t="shared" si="1022"/>
        <v>0</v>
      </c>
      <c r="AR1493" s="2">
        <f t="shared" si="1022"/>
        <v>5042.9799999999996</v>
      </c>
      <c r="AS1493" s="2">
        <f t="shared" si="1022"/>
        <v>0</v>
      </c>
      <c r="AT1493" s="2">
        <f t="shared" si="1022"/>
        <v>0</v>
      </c>
      <c r="AU1493" s="2">
        <f t="shared" ref="AU1493:BZ1493" si="1023">AU1533</f>
        <v>5042.9799999999996</v>
      </c>
      <c r="AV1493" s="2">
        <f t="shared" si="1023"/>
        <v>0</v>
      </c>
      <c r="AW1493" s="2">
        <f t="shared" si="1023"/>
        <v>0</v>
      </c>
      <c r="AX1493" s="2">
        <f t="shared" si="1023"/>
        <v>0</v>
      </c>
      <c r="AY1493" s="2">
        <f t="shared" si="1023"/>
        <v>0</v>
      </c>
      <c r="AZ1493" s="2">
        <f t="shared" si="1023"/>
        <v>0</v>
      </c>
      <c r="BA1493" s="2">
        <f t="shared" si="1023"/>
        <v>0</v>
      </c>
      <c r="BB1493" s="2">
        <f t="shared" si="1023"/>
        <v>0</v>
      </c>
      <c r="BC1493" s="2">
        <f t="shared" si="1023"/>
        <v>0</v>
      </c>
      <c r="BD1493" s="2">
        <f t="shared" si="1023"/>
        <v>0</v>
      </c>
      <c r="BE1493" s="2">
        <f t="shared" si="1023"/>
        <v>0</v>
      </c>
      <c r="BF1493" s="2">
        <f t="shared" si="1023"/>
        <v>0</v>
      </c>
      <c r="BG1493" s="2">
        <f t="shared" si="1023"/>
        <v>0</v>
      </c>
      <c r="BH1493" s="2">
        <f t="shared" si="1023"/>
        <v>0</v>
      </c>
      <c r="BI1493" s="2">
        <f t="shared" si="1023"/>
        <v>0</v>
      </c>
      <c r="BJ1493" s="2">
        <f t="shared" si="1023"/>
        <v>0</v>
      </c>
      <c r="BK1493" s="2">
        <f t="shared" si="1023"/>
        <v>0</v>
      </c>
      <c r="BL1493" s="2">
        <f t="shared" si="1023"/>
        <v>0</v>
      </c>
      <c r="BM1493" s="2">
        <f t="shared" si="1023"/>
        <v>0</v>
      </c>
      <c r="BN1493" s="2">
        <f t="shared" si="1023"/>
        <v>0</v>
      </c>
      <c r="BO1493" s="2">
        <f t="shared" si="1023"/>
        <v>0</v>
      </c>
      <c r="BP1493" s="2">
        <f t="shared" si="1023"/>
        <v>0</v>
      </c>
      <c r="BQ1493" s="2">
        <f t="shared" si="1023"/>
        <v>0</v>
      </c>
      <c r="BR1493" s="2">
        <f t="shared" si="1023"/>
        <v>0</v>
      </c>
      <c r="BS1493" s="2">
        <f t="shared" si="1023"/>
        <v>0</v>
      </c>
      <c r="BT1493" s="2">
        <f t="shared" si="1023"/>
        <v>0</v>
      </c>
      <c r="BU1493" s="2">
        <f t="shared" si="1023"/>
        <v>0</v>
      </c>
      <c r="BV1493" s="2">
        <f t="shared" si="1023"/>
        <v>0</v>
      </c>
      <c r="BW1493" s="2">
        <f t="shared" si="1023"/>
        <v>0</v>
      </c>
      <c r="BX1493" s="2">
        <f t="shared" si="1023"/>
        <v>0</v>
      </c>
      <c r="BY1493" s="2">
        <f t="shared" si="1023"/>
        <v>0</v>
      </c>
      <c r="BZ1493" s="2">
        <f t="shared" si="1023"/>
        <v>0</v>
      </c>
      <c r="CA1493" s="2">
        <f t="shared" ref="CA1493:DF1493" si="1024">CA1533</f>
        <v>0</v>
      </c>
      <c r="CB1493" s="2">
        <f t="shared" si="1024"/>
        <v>0</v>
      </c>
      <c r="CC1493" s="2">
        <f t="shared" si="1024"/>
        <v>0</v>
      </c>
      <c r="CD1493" s="2">
        <f t="shared" si="1024"/>
        <v>0</v>
      </c>
      <c r="CE1493" s="2">
        <f t="shared" si="1024"/>
        <v>0</v>
      </c>
      <c r="CF1493" s="2">
        <f t="shared" si="1024"/>
        <v>0</v>
      </c>
      <c r="CG1493" s="2">
        <f t="shared" si="1024"/>
        <v>0</v>
      </c>
      <c r="CH1493" s="2">
        <f t="shared" si="1024"/>
        <v>0</v>
      </c>
      <c r="CI1493" s="2">
        <f t="shared" si="1024"/>
        <v>0</v>
      </c>
      <c r="CJ1493" s="2">
        <f t="shared" si="1024"/>
        <v>0</v>
      </c>
      <c r="CK1493" s="2">
        <f t="shared" si="1024"/>
        <v>0</v>
      </c>
      <c r="CL1493" s="2">
        <f t="shared" si="1024"/>
        <v>0</v>
      </c>
      <c r="CM1493" s="2">
        <f t="shared" si="1024"/>
        <v>0</v>
      </c>
      <c r="CN1493" s="2">
        <f t="shared" si="1024"/>
        <v>0</v>
      </c>
      <c r="CO1493" s="2">
        <f t="shared" si="1024"/>
        <v>0</v>
      </c>
      <c r="CP1493" s="2">
        <f t="shared" si="1024"/>
        <v>0</v>
      </c>
      <c r="CQ1493" s="2">
        <f t="shared" si="1024"/>
        <v>0</v>
      </c>
      <c r="CR1493" s="2">
        <f t="shared" si="1024"/>
        <v>0</v>
      </c>
      <c r="CS1493" s="2">
        <f t="shared" si="1024"/>
        <v>0</v>
      </c>
      <c r="CT1493" s="2">
        <f t="shared" si="1024"/>
        <v>0</v>
      </c>
      <c r="CU1493" s="2">
        <f t="shared" si="1024"/>
        <v>0</v>
      </c>
      <c r="CV1493" s="2">
        <f t="shared" si="1024"/>
        <v>0</v>
      </c>
      <c r="CW1493" s="2">
        <f t="shared" si="1024"/>
        <v>0</v>
      </c>
      <c r="CX1493" s="2">
        <f t="shared" si="1024"/>
        <v>0</v>
      </c>
      <c r="CY1493" s="2">
        <f t="shared" si="1024"/>
        <v>0</v>
      </c>
      <c r="CZ1493" s="2">
        <f t="shared" si="1024"/>
        <v>0</v>
      </c>
      <c r="DA1493" s="2">
        <f t="shared" si="1024"/>
        <v>0</v>
      </c>
      <c r="DB1493" s="2">
        <f t="shared" si="1024"/>
        <v>0</v>
      </c>
      <c r="DC1493" s="2">
        <f t="shared" si="1024"/>
        <v>0</v>
      </c>
      <c r="DD1493" s="2">
        <f t="shared" si="1024"/>
        <v>0</v>
      </c>
      <c r="DE1493" s="2">
        <f t="shared" si="1024"/>
        <v>0</v>
      </c>
      <c r="DF1493" s="2">
        <f t="shared" si="1024"/>
        <v>0</v>
      </c>
      <c r="DG1493" s="3">
        <f t="shared" ref="DG1493:EL1493" si="1025">DG1533</f>
        <v>0</v>
      </c>
      <c r="DH1493" s="3">
        <f t="shared" si="1025"/>
        <v>0</v>
      </c>
      <c r="DI1493" s="3">
        <f t="shared" si="1025"/>
        <v>0</v>
      </c>
      <c r="DJ1493" s="3">
        <f t="shared" si="1025"/>
        <v>0</v>
      </c>
      <c r="DK1493" s="3">
        <f t="shared" si="1025"/>
        <v>0</v>
      </c>
      <c r="DL1493" s="3">
        <f t="shared" si="1025"/>
        <v>0</v>
      </c>
      <c r="DM1493" s="3">
        <f t="shared" si="1025"/>
        <v>0</v>
      </c>
      <c r="DN1493" s="3">
        <f t="shared" si="1025"/>
        <v>0</v>
      </c>
      <c r="DO1493" s="3">
        <f t="shared" si="1025"/>
        <v>0</v>
      </c>
      <c r="DP1493" s="3">
        <f t="shared" si="1025"/>
        <v>0</v>
      </c>
      <c r="DQ1493" s="3">
        <f t="shared" si="1025"/>
        <v>0</v>
      </c>
      <c r="DR1493" s="3">
        <f t="shared" si="1025"/>
        <v>0</v>
      </c>
      <c r="DS1493" s="3">
        <f t="shared" si="1025"/>
        <v>0</v>
      </c>
      <c r="DT1493" s="3">
        <f t="shared" si="1025"/>
        <v>0</v>
      </c>
      <c r="DU1493" s="3">
        <f t="shared" si="1025"/>
        <v>0</v>
      </c>
      <c r="DV1493" s="3">
        <f t="shared" si="1025"/>
        <v>0</v>
      </c>
      <c r="DW1493" s="3">
        <f t="shared" si="1025"/>
        <v>0</v>
      </c>
      <c r="DX1493" s="3">
        <f t="shared" si="1025"/>
        <v>0</v>
      </c>
      <c r="DY1493" s="3">
        <f t="shared" si="1025"/>
        <v>0</v>
      </c>
      <c r="DZ1493" s="3">
        <f t="shared" si="1025"/>
        <v>0</v>
      </c>
      <c r="EA1493" s="3">
        <f t="shared" si="1025"/>
        <v>0</v>
      </c>
      <c r="EB1493" s="3">
        <f t="shared" si="1025"/>
        <v>0</v>
      </c>
      <c r="EC1493" s="3">
        <f t="shared" si="1025"/>
        <v>0</v>
      </c>
      <c r="ED1493" s="3">
        <f t="shared" si="1025"/>
        <v>0</v>
      </c>
      <c r="EE1493" s="3">
        <f t="shared" si="1025"/>
        <v>0</v>
      </c>
      <c r="EF1493" s="3">
        <f t="shared" si="1025"/>
        <v>0</v>
      </c>
      <c r="EG1493" s="3">
        <f t="shared" si="1025"/>
        <v>0</v>
      </c>
      <c r="EH1493" s="3">
        <f t="shared" si="1025"/>
        <v>0</v>
      </c>
      <c r="EI1493" s="3">
        <f t="shared" si="1025"/>
        <v>0</v>
      </c>
      <c r="EJ1493" s="3">
        <f t="shared" si="1025"/>
        <v>0</v>
      </c>
      <c r="EK1493" s="3">
        <f t="shared" si="1025"/>
        <v>0</v>
      </c>
      <c r="EL1493" s="3">
        <f t="shared" si="1025"/>
        <v>0</v>
      </c>
      <c r="EM1493" s="3">
        <f t="shared" ref="EM1493:FR1493" si="1026">EM1533</f>
        <v>0</v>
      </c>
      <c r="EN1493" s="3">
        <f t="shared" si="1026"/>
        <v>0</v>
      </c>
      <c r="EO1493" s="3">
        <f t="shared" si="1026"/>
        <v>0</v>
      </c>
      <c r="EP1493" s="3">
        <f t="shared" si="1026"/>
        <v>0</v>
      </c>
      <c r="EQ1493" s="3">
        <f t="shared" si="1026"/>
        <v>0</v>
      </c>
      <c r="ER1493" s="3">
        <f t="shared" si="1026"/>
        <v>0</v>
      </c>
      <c r="ES1493" s="3">
        <f t="shared" si="1026"/>
        <v>0</v>
      </c>
      <c r="ET1493" s="3">
        <f t="shared" si="1026"/>
        <v>0</v>
      </c>
      <c r="EU1493" s="3">
        <f t="shared" si="1026"/>
        <v>0</v>
      </c>
      <c r="EV1493" s="3">
        <f t="shared" si="1026"/>
        <v>0</v>
      </c>
      <c r="EW1493" s="3">
        <f t="shared" si="1026"/>
        <v>0</v>
      </c>
      <c r="EX1493" s="3">
        <f t="shared" si="1026"/>
        <v>0</v>
      </c>
      <c r="EY1493" s="3">
        <f t="shared" si="1026"/>
        <v>0</v>
      </c>
      <c r="EZ1493" s="3">
        <f t="shared" si="1026"/>
        <v>0</v>
      </c>
      <c r="FA1493" s="3">
        <f t="shared" si="1026"/>
        <v>0</v>
      </c>
      <c r="FB1493" s="3">
        <f t="shared" si="1026"/>
        <v>0</v>
      </c>
      <c r="FC1493" s="3">
        <f t="shared" si="1026"/>
        <v>0</v>
      </c>
      <c r="FD1493" s="3">
        <f t="shared" si="1026"/>
        <v>0</v>
      </c>
      <c r="FE1493" s="3">
        <f t="shared" si="1026"/>
        <v>0</v>
      </c>
      <c r="FF1493" s="3">
        <f t="shared" si="1026"/>
        <v>0</v>
      </c>
      <c r="FG1493" s="3">
        <f t="shared" si="1026"/>
        <v>0</v>
      </c>
      <c r="FH1493" s="3">
        <f t="shared" si="1026"/>
        <v>0</v>
      </c>
      <c r="FI1493" s="3">
        <f t="shared" si="1026"/>
        <v>0</v>
      </c>
      <c r="FJ1493" s="3">
        <f t="shared" si="1026"/>
        <v>0</v>
      </c>
      <c r="FK1493" s="3">
        <f t="shared" si="1026"/>
        <v>0</v>
      </c>
      <c r="FL1493" s="3">
        <f t="shared" si="1026"/>
        <v>0</v>
      </c>
      <c r="FM1493" s="3">
        <f t="shared" si="1026"/>
        <v>0</v>
      </c>
      <c r="FN1493" s="3">
        <f t="shared" si="1026"/>
        <v>0</v>
      </c>
      <c r="FO1493" s="3">
        <f t="shared" si="1026"/>
        <v>0</v>
      </c>
      <c r="FP1493" s="3">
        <f t="shared" si="1026"/>
        <v>0</v>
      </c>
      <c r="FQ1493" s="3">
        <f t="shared" si="1026"/>
        <v>0</v>
      </c>
      <c r="FR1493" s="3">
        <f t="shared" si="1026"/>
        <v>0</v>
      </c>
      <c r="FS1493" s="3">
        <f t="shared" ref="FS1493:GX1493" si="1027">FS1533</f>
        <v>0</v>
      </c>
      <c r="FT1493" s="3">
        <f t="shared" si="1027"/>
        <v>0</v>
      </c>
      <c r="FU1493" s="3">
        <f t="shared" si="1027"/>
        <v>0</v>
      </c>
      <c r="FV1493" s="3">
        <f t="shared" si="1027"/>
        <v>0</v>
      </c>
      <c r="FW1493" s="3">
        <f t="shared" si="1027"/>
        <v>0</v>
      </c>
      <c r="FX1493" s="3">
        <f t="shared" si="1027"/>
        <v>0</v>
      </c>
      <c r="FY1493" s="3">
        <f t="shared" si="1027"/>
        <v>0</v>
      </c>
      <c r="FZ1493" s="3">
        <f t="shared" si="1027"/>
        <v>0</v>
      </c>
      <c r="GA1493" s="3">
        <f t="shared" si="1027"/>
        <v>0</v>
      </c>
      <c r="GB1493" s="3">
        <f t="shared" si="1027"/>
        <v>0</v>
      </c>
      <c r="GC1493" s="3">
        <f t="shared" si="1027"/>
        <v>0</v>
      </c>
      <c r="GD1493" s="3">
        <f t="shared" si="1027"/>
        <v>0</v>
      </c>
      <c r="GE1493" s="3">
        <f t="shared" si="1027"/>
        <v>0</v>
      </c>
      <c r="GF1493" s="3">
        <f t="shared" si="1027"/>
        <v>0</v>
      </c>
      <c r="GG1493" s="3">
        <f t="shared" si="1027"/>
        <v>0</v>
      </c>
      <c r="GH1493" s="3">
        <f t="shared" si="1027"/>
        <v>0</v>
      </c>
      <c r="GI1493" s="3">
        <f t="shared" si="1027"/>
        <v>0</v>
      </c>
      <c r="GJ1493" s="3">
        <f t="shared" si="1027"/>
        <v>0</v>
      </c>
      <c r="GK1493" s="3">
        <f t="shared" si="1027"/>
        <v>0</v>
      </c>
      <c r="GL1493" s="3">
        <f t="shared" si="1027"/>
        <v>0</v>
      </c>
      <c r="GM1493" s="3">
        <f t="shared" si="1027"/>
        <v>0</v>
      </c>
      <c r="GN1493" s="3">
        <f t="shared" si="1027"/>
        <v>0</v>
      </c>
      <c r="GO1493" s="3">
        <f t="shared" si="1027"/>
        <v>0</v>
      </c>
      <c r="GP1493" s="3">
        <f t="shared" si="1027"/>
        <v>0</v>
      </c>
      <c r="GQ1493" s="3">
        <f t="shared" si="1027"/>
        <v>0</v>
      </c>
      <c r="GR1493" s="3">
        <f t="shared" si="1027"/>
        <v>0</v>
      </c>
      <c r="GS1493" s="3">
        <f t="shared" si="1027"/>
        <v>0</v>
      </c>
      <c r="GT1493" s="3">
        <f t="shared" si="1027"/>
        <v>0</v>
      </c>
      <c r="GU1493" s="3">
        <f t="shared" si="1027"/>
        <v>0</v>
      </c>
      <c r="GV1493" s="3">
        <f t="shared" si="1027"/>
        <v>0</v>
      </c>
      <c r="GW1493" s="3">
        <f t="shared" si="1027"/>
        <v>0</v>
      </c>
      <c r="GX1493" s="3">
        <f t="shared" si="1027"/>
        <v>0</v>
      </c>
    </row>
    <row r="1495" spans="1:245" x14ac:dyDescent="0.2">
      <c r="A1495" s="1">
        <v>4</v>
      </c>
      <c r="B1495" s="1">
        <v>1</v>
      </c>
      <c r="C1495" s="1"/>
      <c r="D1495" s="1">
        <f>ROW(A1503)</f>
        <v>1503</v>
      </c>
      <c r="E1495" s="1"/>
      <c r="F1495" s="1" t="s">
        <v>464</v>
      </c>
      <c r="G1495" s="1" t="s">
        <v>759</v>
      </c>
      <c r="H1495" s="1" t="s">
        <v>3</v>
      </c>
      <c r="I1495" s="1">
        <v>0</v>
      </c>
      <c r="J1495" s="1"/>
      <c r="K1495" s="1">
        <v>0</v>
      </c>
      <c r="L1495" s="1"/>
      <c r="M1495" s="1" t="s">
        <v>3</v>
      </c>
      <c r="N1495" s="1"/>
      <c r="O1495" s="1"/>
      <c r="P1495" s="1"/>
      <c r="Q1495" s="1"/>
      <c r="R1495" s="1"/>
      <c r="S1495" s="1">
        <v>0</v>
      </c>
      <c r="T1495" s="1"/>
      <c r="U1495" s="1" t="s">
        <v>3</v>
      </c>
      <c r="V1495" s="1">
        <v>0</v>
      </c>
      <c r="W1495" s="1"/>
      <c r="X1495" s="1"/>
      <c r="Y1495" s="1"/>
      <c r="Z1495" s="1"/>
      <c r="AA1495" s="1"/>
      <c r="AB1495" s="1" t="s">
        <v>3</v>
      </c>
      <c r="AC1495" s="1" t="s">
        <v>3</v>
      </c>
      <c r="AD1495" s="1" t="s">
        <v>3</v>
      </c>
      <c r="AE1495" s="1" t="s">
        <v>3</v>
      </c>
      <c r="AF1495" s="1" t="s">
        <v>3</v>
      </c>
      <c r="AG1495" s="1" t="s">
        <v>3</v>
      </c>
      <c r="AH1495" s="1"/>
      <c r="AI1495" s="1"/>
      <c r="AJ1495" s="1"/>
      <c r="AK1495" s="1"/>
      <c r="AL1495" s="1"/>
      <c r="AM1495" s="1"/>
      <c r="AN1495" s="1"/>
      <c r="AO1495" s="1"/>
      <c r="AP1495" s="1" t="s">
        <v>3</v>
      </c>
      <c r="AQ1495" s="1" t="s">
        <v>3</v>
      </c>
      <c r="AR1495" s="1" t="s">
        <v>3</v>
      </c>
      <c r="AS1495" s="1"/>
      <c r="AT1495" s="1"/>
      <c r="AU1495" s="1"/>
      <c r="AV1495" s="1"/>
      <c r="AW1495" s="1"/>
      <c r="AX1495" s="1"/>
      <c r="AY1495" s="1"/>
      <c r="AZ1495" s="1" t="s">
        <v>3</v>
      </c>
      <c r="BA1495" s="1"/>
      <c r="BB1495" s="1" t="s">
        <v>3</v>
      </c>
      <c r="BC1495" s="1" t="s">
        <v>3</v>
      </c>
      <c r="BD1495" s="1" t="s">
        <v>3</v>
      </c>
      <c r="BE1495" s="1" t="s">
        <v>3</v>
      </c>
      <c r="BF1495" s="1" t="s">
        <v>3</v>
      </c>
      <c r="BG1495" s="1" t="s">
        <v>3</v>
      </c>
      <c r="BH1495" s="1" t="s">
        <v>3</v>
      </c>
      <c r="BI1495" s="1" t="s">
        <v>3</v>
      </c>
      <c r="BJ1495" s="1" t="s">
        <v>3</v>
      </c>
      <c r="BK1495" s="1" t="s">
        <v>3</v>
      </c>
      <c r="BL1495" s="1" t="s">
        <v>3</v>
      </c>
      <c r="BM1495" s="1" t="s">
        <v>3</v>
      </c>
      <c r="BN1495" s="1" t="s">
        <v>3</v>
      </c>
      <c r="BO1495" s="1" t="s">
        <v>3</v>
      </c>
      <c r="BP1495" s="1" t="s">
        <v>3</v>
      </c>
      <c r="BQ1495" s="1"/>
      <c r="BR1495" s="1"/>
      <c r="BS1495" s="1"/>
      <c r="BT1495" s="1"/>
      <c r="BU1495" s="1"/>
      <c r="BV1495" s="1"/>
      <c r="BW1495" s="1"/>
      <c r="BX1495" s="1">
        <v>0</v>
      </c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>
        <v>0</v>
      </c>
    </row>
    <row r="1497" spans="1:245" x14ac:dyDescent="0.2">
      <c r="A1497" s="2">
        <v>52</v>
      </c>
      <c r="B1497" s="2">
        <f t="shared" ref="B1497:G1497" si="1028">B1503</f>
        <v>1</v>
      </c>
      <c r="C1497" s="2">
        <f t="shared" si="1028"/>
        <v>4</v>
      </c>
      <c r="D1497" s="2">
        <f t="shared" si="1028"/>
        <v>1495</v>
      </c>
      <c r="E1497" s="2">
        <f t="shared" si="1028"/>
        <v>0</v>
      </c>
      <c r="F1497" s="2" t="str">
        <f t="shared" si="1028"/>
        <v>Новый раздел</v>
      </c>
      <c r="G1497" s="2" t="str">
        <f t="shared" si="1028"/>
        <v>Пуско-наладка</v>
      </c>
      <c r="H1497" s="2"/>
      <c r="I1497" s="2"/>
      <c r="J1497" s="2"/>
      <c r="K1497" s="2"/>
      <c r="L1497" s="2"/>
      <c r="M1497" s="2"/>
      <c r="N1497" s="2"/>
      <c r="O1497" s="2">
        <f t="shared" ref="O1497:AT1497" si="1029">O1503</f>
        <v>2390.04</v>
      </c>
      <c r="P1497" s="2">
        <f t="shared" si="1029"/>
        <v>0</v>
      </c>
      <c r="Q1497" s="2">
        <f t="shared" si="1029"/>
        <v>0</v>
      </c>
      <c r="R1497" s="2">
        <f t="shared" si="1029"/>
        <v>0</v>
      </c>
      <c r="S1497" s="2">
        <f t="shared" si="1029"/>
        <v>2390.04</v>
      </c>
      <c r="T1497" s="2">
        <f t="shared" si="1029"/>
        <v>0</v>
      </c>
      <c r="U1497" s="2">
        <f t="shared" si="1029"/>
        <v>3.8000000000000007</v>
      </c>
      <c r="V1497" s="2">
        <f t="shared" si="1029"/>
        <v>0</v>
      </c>
      <c r="W1497" s="2">
        <f t="shared" si="1029"/>
        <v>0</v>
      </c>
      <c r="X1497" s="2">
        <f t="shared" si="1029"/>
        <v>1673.03</v>
      </c>
      <c r="Y1497" s="2">
        <f t="shared" si="1029"/>
        <v>979.91</v>
      </c>
      <c r="Z1497" s="2">
        <f t="shared" si="1029"/>
        <v>0</v>
      </c>
      <c r="AA1497" s="2">
        <f t="shared" si="1029"/>
        <v>0</v>
      </c>
      <c r="AB1497" s="2">
        <f t="shared" si="1029"/>
        <v>2390.04</v>
      </c>
      <c r="AC1497" s="2">
        <f t="shared" si="1029"/>
        <v>0</v>
      </c>
      <c r="AD1497" s="2">
        <f t="shared" si="1029"/>
        <v>0</v>
      </c>
      <c r="AE1497" s="2">
        <f t="shared" si="1029"/>
        <v>0</v>
      </c>
      <c r="AF1497" s="2">
        <f t="shared" si="1029"/>
        <v>2390.04</v>
      </c>
      <c r="AG1497" s="2">
        <f t="shared" si="1029"/>
        <v>0</v>
      </c>
      <c r="AH1497" s="2">
        <f t="shared" si="1029"/>
        <v>3.8000000000000007</v>
      </c>
      <c r="AI1497" s="2">
        <f t="shared" si="1029"/>
        <v>0</v>
      </c>
      <c r="AJ1497" s="2">
        <f t="shared" si="1029"/>
        <v>0</v>
      </c>
      <c r="AK1497" s="2">
        <f t="shared" si="1029"/>
        <v>1673.03</v>
      </c>
      <c r="AL1497" s="2">
        <f t="shared" si="1029"/>
        <v>979.91</v>
      </c>
      <c r="AM1497" s="2">
        <f t="shared" si="1029"/>
        <v>0</v>
      </c>
      <c r="AN1497" s="2">
        <f t="shared" si="1029"/>
        <v>0</v>
      </c>
      <c r="AO1497" s="2">
        <f t="shared" si="1029"/>
        <v>0</v>
      </c>
      <c r="AP1497" s="2">
        <f t="shared" si="1029"/>
        <v>0</v>
      </c>
      <c r="AQ1497" s="2">
        <f t="shared" si="1029"/>
        <v>0</v>
      </c>
      <c r="AR1497" s="2">
        <f t="shared" si="1029"/>
        <v>5042.9799999999996</v>
      </c>
      <c r="AS1497" s="2">
        <f t="shared" si="1029"/>
        <v>0</v>
      </c>
      <c r="AT1497" s="2">
        <f t="shared" si="1029"/>
        <v>0</v>
      </c>
      <c r="AU1497" s="2">
        <f t="shared" ref="AU1497:BZ1497" si="1030">AU1503</f>
        <v>5042.9799999999996</v>
      </c>
      <c r="AV1497" s="2">
        <f t="shared" si="1030"/>
        <v>0</v>
      </c>
      <c r="AW1497" s="2">
        <f t="shared" si="1030"/>
        <v>0</v>
      </c>
      <c r="AX1497" s="2">
        <f t="shared" si="1030"/>
        <v>0</v>
      </c>
      <c r="AY1497" s="2">
        <f t="shared" si="1030"/>
        <v>0</v>
      </c>
      <c r="AZ1497" s="2">
        <f t="shared" si="1030"/>
        <v>0</v>
      </c>
      <c r="BA1497" s="2">
        <f t="shared" si="1030"/>
        <v>0</v>
      </c>
      <c r="BB1497" s="2">
        <f t="shared" si="1030"/>
        <v>0</v>
      </c>
      <c r="BC1497" s="2">
        <f t="shared" si="1030"/>
        <v>0</v>
      </c>
      <c r="BD1497" s="2">
        <f t="shared" si="1030"/>
        <v>0</v>
      </c>
      <c r="BE1497" s="2">
        <f t="shared" si="1030"/>
        <v>0</v>
      </c>
      <c r="BF1497" s="2">
        <f t="shared" si="1030"/>
        <v>0</v>
      </c>
      <c r="BG1497" s="2">
        <f t="shared" si="1030"/>
        <v>0</v>
      </c>
      <c r="BH1497" s="2">
        <f t="shared" si="1030"/>
        <v>0</v>
      </c>
      <c r="BI1497" s="2">
        <f t="shared" si="1030"/>
        <v>0</v>
      </c>
      <c r="BJ1497" s="2">
        <f t="shared" si="1030"/>
        <v>0</v>
      </c>
      <c r="BK1497" s="2">
        <f t="shared" si="1030"/>
        <v>0</v>
      </c>
      <c r="BL1497" s="2">
        <f t="shared" si="1030"/>
        <v>0</v>
      </c>
      <c r="BM1497" s="2">
        <f t="shared" si="1030"/>
        <v>0</v>
      </c>
      <c r="BN1497" s="2">
        <f t="shared" si="1030"/>
        <v>0</v>
      </c>
      <c r="BO1497" s="2">
        <f t="shared" si="1030"/>
        <v>0</v>
      </c>
      <c r="BP1497" s="2">
        <f t="shared" si="1030"/>
        <v>0</v>
      </c>
      <c r="BQ1497" s="2">
        <f t="shared" si="1030"/>
        <v>0</v>
      </c>
      <c r="BR1497" s="2">
        <f t="shared" si="1030"/>
        <v>0</v>
      </c>
      <c r="BS1497" s="2">
        <f t="shared" si="1030"/>
        <v>0</v>
      </c>
      <c r="BT1497" s="2">
        <f t="shared" si="1030"/>
        <v>0</v>
      </c>
      <c r="BU1497" s="2">
        <f t="shared" si="1030"/>
        <v>0</v>
      </c>
      <c r="BV1497" s="2">
        <f t="shared" si="1030"/>
        <v>0</v>
      </c>
      <c r="BW1497" s="2">
        <f t="shared" si="1030"/>
        <v>0</v>
      </c>
      <c r="BX1497" s="2">
        <f t="shared" si="1030"/>
        <v>0</v>
      </c>
      <c r="BY1497" s="2">
        <f t="shared" si="1030"/>
        <v>0</v>
      </c>
      <c r="BZ1497" s="2">
        <f t="shared" si="1030"/>
        <v>0</v>
      </c>
      <c r="CA1497" s="2">
        <f t="shared" ref="CA1497:DF1497" si="1031">CA1503</f>
        <v>5042.9799999999996</v>
      </c>
      <c r="CB1497" s="2">
        <f t="shared" si="1031"/>
        <v>0</v>
      </c>
      <c r="CC1497" s="2">
        <f t="shared" si="1031"/>
        <v>0</v>
      </c>
      <c r="CD1497" s="2">
        <f t="shared" si="1031"/>
        <v>5042.9799999999996</v>
      </c>
      <c r="CE1497" s="2">
        <f t="shared" si="1031"/>
        <v>0</v>
      </c>
      <c r="CF1497" s="2">
        <f t="shared" si="1031"/>
        <v>0</v>
      </c>
      <c r="CG1497" s="2">
        <f t="shared" si="1031"/>
        <v>0</v>
      </c>
      <c r="CH1497" s="2">
        <f t="shared" si="1031"/>
        <v>0</v>
      </c>
      <c r="CI1497" s="2">
        <f t="shared" si="1031"/>
        <v>0</v>
      </c>
      <c r="CJ1497" s="2">
        <f t="shared" si="1031"/>
        <v>0</v>
      </c>
      <c r="CK1497" s="2">
        <f t="shared" si="1031"/>
        <v>0</v>
      </c>
      <c r="CL1497" s="2">
        <f t="shared" si="1031"/>
        <v>0</v>
      </c>
      <c r="CM1497" s="2">
        <f t="shared" si="1031"/>
        <v>0</v>
      </c>
      <c r="CN1497" s="2">
        <f t="shared" si="1031"/>
        <v>0</v>
      </c>
      <c r="CO1497" s="2">
        <f t="shared" si="1031"/>
        <v>0</v>
      </c>
      <c r="CP1497" s="2">
        <f t="shared" si="1031"/>
        <v>0</v>
      </c>
      <c r="CQ1497" s="2">
        <f t="shared" si="1031"/>
        <v>0</v>
      </c>
      <c r="CR1497" s="2">
        <f t="shared" si="1031"/>
        <v>0</v>
      </c>
      <c r="CS1497" s="2">
        <f t="shared" si="1031"/>
        <v>0</v>
      </c>
      <c r="CT1497" s="2">
        <f t="shared" si="1031"/>
        <v>0</v>
      </c>
      <c r="CU1497" s="2">
        <f t="shared" si="1031"/>
        <v>0</v>
      </c>
      <c r="CV1497" s="2">
        <f t="shared" si="1031"/>
        <v>0</v>
      </c>
      <c r="CW1497" s="2">
        <f t="shared" si="1031"/>
        <v>0</v>
      </c>
      <c r="CX1497" s="2">
        <f t="shared" si="1031"/>
        <v>0</v>
      </c>
      <c r="CY1497" s="2">
        <f t="shared" si="1031"/>
        <v>0</v>
      </c>
      <c r="CZ1497" s="2">
        <f t="shared" si="1031"/>
        <v>0</v>
      </c>
      <c r="DA1497" s="2">
        <f t="shared" si="1031"/>
        <v>0</v>
      </c>
      <c r="DB1497" s="2">
        <f t="shared" si="1031"/>
        <v>0</v>
      </c>
      <c r="DC1497" s="2">
        <f t="shared" si="1031"/>
        <v>0</v>
      </c>
      <c r="DD1497" s="2">
        <f t="shared" si="1031"/>
        <v>0</v>
      </c>
      <c r="DE1497" s="2">
        <f t="shared" si="1031"/>
        <v>0</v>
      </c>
      <c r="DF1497" s="2">
        <f t="shared" si="1031"/>
        <v>0</v>
      </c>
      <c r="DG1497" s="3">
        <f t="shared" ref="DG1497:EL1497" si="1032">DG1503</f>
        <v>0</v>
      </c>
      <c r="DH1497" s="3">
        <f t="shared" si="1032"/>
        <v>0</v>
      </c>
      <c r="DI1497" s="3">
        <f t="shared" si="1032"/>
        <v>0</v>
      </c>
      <c r="DJ1497" s="3">
        <f t="shared" si="1032"/>
        <v>0</v>
      </c>
      <c r="DK1497" s="3">
        <f t="shared" si="1032"/>
        <v>0</v>
      </c>
      <c r="DL1497" s="3">
        <f t="shared" si="1032"/>
        <v>0</v>
      </c>
      <c r="DM1497" s="3">
        <f t="shared" si="1032"/>
        <v>0</v>
      </c>
      <c r="DN1497" s="3">
        <f t="shared" si="1032"/>
        <v>0</v>
      </c>
      <c r="DO1497" s="3">
        <f t="shared" si="1032"/>
        <v>0</v>
      </c>
      <c r="DP1497" s="3">
        <f t="shared" si="1032"/>
        <v>0</v>
      </c>
      <c r="DQ1497" s="3">
        <f t="shared" si="1032"/>
        <v>0</v>
      </c>
      <c r="DR1497" s="3">
        <f t="shared" si="1032"/>
        <v>0</v>
      </c>
      <c r="DS1497" s="3">
        <f t="shared" si="1032"/>
        <v>0</v>
      </c>
      <c r="DT1497" s="3">
        <f t="shared" si="1032"/>
        <v>0</v>
      </c>
      <c r="DU1497" s="3">
        <f t="shared" si="1032"/>
        <v>0</v>
      </c>
      <c r="DV1497" s="3">
        <f t="shared" si="1032"/>
        <v>0</v>
      </c>
      <c r="DW1497" s="3">
        <f t="shared" si="1032"/>
        <v>0</v>
      </c>
      <c r="DX1497" s="3">
        <f t="shared" si="1032"/>
        <v>0</v>
      </c>
      <c r="DY1497" s="3">
        <f t="shared" si="1032"/>
        <v>0</v>
      </c>
      <c r="DZ1497" s="3">
        <f t="shared" si="1032"/>
        <v>0</v>
      </c>
      <c r="EA1497" s="3">
        <f t="shared" si="1032"/>
        <v>0</v>
      </c>
      <c r="EB1497" s="3">
        <f t="shared" si="1032"/>
        <v>0</v>
      </c>
      <c r="EC1497" s="3">
        <f t="shared" si="1032"/>
        <v>0</v>
      </c>
      <c r="ED1497" s="3">
        <f t="shared" si="1032"/>
        <v>0</v>
      </c>
      <c r="EE1497" s="3">
        <f t="shared" si="1032"/>
        <v>0</v>
      </c>
      <c r="EF1497" s="3">
        <f t="shared" si="1032"/>
        <v>0</v>
      </c>
      <c r="EG1497" s="3">
        <f t="shared" si="1032"/>
        <v>0</v>
      </c>
      <c r="EH1497" s="3">
        <f t="shared" si="1032"/>
        <v>0</v>
      </c>
      <c r="EI1497" s="3">
        <f t="shared" si="1032"/>
        <v>0</v>
      </c>
      <c r="EJ1497" s="3">
        <f t="shared" si="1032"/>
        <v>0</v>
      </c>
      <c r="EK1497" s="3">
        <f t="shared" si="1032"/>
        <v>0</v>
      </c>
      <c r="EL1497" s="3">
        <f t="shared" si="1032"/>
        <v>0</v>
      </c>
      <c r="EM1497" s="3">
        <f t="shared" ref="EM1497:FR1497" si="1033">EM1503</f>
        <v>0</v>
      </c>
      <c r="EN1497" s="3">
        <f t="shared" si="1033"/>
        <v>0</v>
      </c>
      <c r="EO1497" s="3">
        <f t="shared" si="1033"/>
        <v>0</v>
      </c>
      <c r="EP1497" s="3">
        <f t="shared" si="1033"/>
        <v>0</v>
      </c>
      <c r="EQ1497" s="3">
        <f t="shared" si="1033"/>
        <v>0</v>
      </c>
      <c r="ER1497" s="3">
        <f t="shared" si="1033"/>
        <v>0</v>
      </c>
      <c r="ES1497" s="3">
        <f t="shared" si="1033"/>
        <v>0</v>
      </c>
      <c r="ET1497" s="3">
        <f t="shared" si="1033"/>
        <v>0</v>
      </c>
      <c r="EU1497" s="3">
        <f t="shared" si="1033"/>
        <v>0</v>
      </c>
      <c r="EV1497" s="3">
        <f t="shared" si="1033"/>
        <v>0</v>
      </c>
      <c r="EW1497" s="3">
        <f t="shared" si="1033"/>
        <v>0</v>
      </c>
      <c r="EX1497" s="3">
        <f t="shared" si="1033"/>
        <v>0</v>
      </c>
      <c r="EY1497" s="3">
        <f t="shared" si="1033"/>
        <v>0</v>
      </c>
      <c r="EZ1497" s="3">
        <f t="shared" si="1033"/>
        <v>0</v>
      </c>
      <c r="FA1497" s="3">
        <f t="shared" si="1033"/>
        <v>0</v>
      </c>
      <c r="FB1497" s="3">
        <f t="shared" si="1033"/>
        <v>0</v>
      </c>
      <c r="FC1497" s="3">
        <f t="shared" si="1033"/>
        <v>0</v>
      </c>
      <c r="FD1497" s="3">
        <f t="shared" si="1033"/>
        <v>0</v>
      </c>
      <c r="FE1497" s="3">
        <f t="shared" si="1033"/>
        <v>0</v>
      </c>
      <c r="FF1497" s="3">
        <f t="shared" si="1033"/>
        <v>0</v>
      </c>
      <c r="FG1497" s="3">
        <f t="shared" si="1033"/>
        <v>0</v>
      </c>
      <c r="FH1497" s="3">
        <f t="shared" si="1033"/>
        <v>0</v>
      </c>
      <c r="FI1497" s="3">
        <f t="shared" si="1033"/>
        <v>0</v>
      </c>
      <c r="FJ1497" s="3">
        <f t="shared" si="1033"/>
        <v>0</v>
      </c>
      <c r="FK1497" s="3">
        <f t="shared" si="1033"/>
        <v>0</v>
      </c>
      <c r="FL1497" s="3">
        <f t="shared" si="1033"/>
        <v>0</v>
      </c>
      <c r="FM1497" s="3">
        <f t="shared" si="1033"/>
        <v>0</v>
      </c>
      <c r="FN1497" s="3">
        <f t="shared" si="1033"/>
        <v>0</v>
      </c>
      <c r="FO1497" s="3">
        <f t="shared" si="1033"/>
        <v>0</v>
      </c>
      <c r="FP1497" s="3">
        <f t="shared" si="1033"/>
        <v>0</v>
      </c>
      <c r="FQ1497" s="3">
        <f t="shared" si="1033"/>
        <v>0</v>
      </c>
      <c r="FR1497" s="3">
        <f t="shared" si="1033"/>
        <v>0</v>
      </c>
      <c r="FS1497" s="3">
        <f t="shared" ref="FS1497:GX1497" si="1034">FS1503</f>
        <v>0</v>
      </c>
      <c r="FT1497" s="3">
        <f t="shared" si="1034"/>
        <v>0</v>
      </c>
      <c r="FU1497" s="3">
        <f t="shared" si="1034"/>
        <v>0</v>
      </c>
      <c r="FV1497" s="3">
        <f t="shared" si="1034"/>
        <v>0</v>
      </c>
      <c r="FW1497" s="3">
        <f t="shared" si="1034"/>
        <v>0</v>
      </c>
      <c r="FX1497" s="3">
        <f t="shared" si="1034"/>
        <v>0</v>
      </c>
      <c r="FY1497" s="3">
        <f t="shared" si="1034"/>
        <v>0</v>
      </c>
      <c r="FZ1497" s="3">
        <f t="shared" si="1034"/>
        <v>0</v>
      </c>
      <c r="GA1497" s="3">
        <f t="shared" si="1034"/>
        <v>0</v>
      </c>
      <c r="GB1497" s="3">
        <f t="shared" si="1034"/>
        <v>0</v>
      </c>
      <c r="GC1497" s="3">
        <f t="shared" si="1034"/>
        <v>0</v>
      </c>
      <c r="GD1497" s="3">
        <f t="shared" si="1034"/>
        <v>0</v>
      </c>
      <c r="GE1497" s="3">
        <f t="shared" si="1034"/>
        <v>0</v>
      </c>
      <c r="GF1497" s="3">
        <f t="shared" si="1034"/>
        <v>0</v>
      </c>
      <c r="GG1497" s="3">
        <f t="shared" si="1034"/>
        <v>0</v>
      </c>
      <c r="GH1497" s="3">
        <f t="shared" si="1034"/>
        <v>0</v>
      </c>
      <c r="GI1497" s="3">
        <f t="shared" si="1034"/>
        <v>0</v>
      </c>
      <c r="GJ1497" s="3">
        <f t="shared" si="1034"/>
        <v>0</v>
      </c>
      <c r="GK1497" s="3">
        <f t="shared" si="1034"/>
        <v>0</v>
      </c>
      <c r="GL1497" s="3">
        <f t="shared" si="1034"/>
        <v>0</v>
      </c>
      <c r="GM1497" s="3">
        <f t="shared" si="1034"/>
        <v>0</v>
      </c>
      <c r="GN1497" s="3">
        <f t="shared" si="1034"/>
        <v>0</v>
      </c>
      <c r="GO1497" s="3">
        <f t="shared" si="1034"/>
        <v>0</v>
      </c>
      <c r="GP1497" s="3">
        <f t="shared" si="1034"/>
        <v>0</v>
      </c>
      <c r="GQ1497" s="3">
        <f t="shared" si="1034"/>
        <v>0</v>
      </c>
      <c r="GR1497" s="3">
        <f t="shared" si="1034"/>
        <v>0</v>
      </c>
      <c r="GS1497" s="3">
        <f t="shared" si="1034"/>
        <v>0</v>
      </c>
      <c r="GT1497" s="3">
        <f t="shared" si="1034"/>
        <v>0</v>
      </c>
      <c r="GU1497" s="3">
        <f t="shared" si="1034"/>
        <v>0</v>
      </c>
      <c r="GV1497" s="3">
        <f t="shared" si="1034"/>
        <v>0</v>
      </c>
      <c r="GW1497" s="3">
        <f t="shared" si="1034"/>
        <v>0</v>
      </c>
      <c r="GX1497" s="3">
        <f t="shared" si="1034"/>
        <v>0</v>
      </c>
    </row>
    <row r="1499" spans="1:245" x14ac:dyDescent="0.2">
      <c r="A1499">
        <v>17</v>
      </c>
      <c r="B1499">
        <v>1</v>
      </c>
      <c r="D1499">
        <f>ROW(EtalonRes!A192)</f>
        <v>192</v>
      </c>
      <c r="E1499" t="s">
        <v>180</v>
      </c>
      <c r="F1499" t="s">
        <v>760</v>
      </c>
      <c r="G1499" t="s">
        <v>761</v>
      </c>
      <c r="H1499" t="s">
        <v>431</v>
      </c>
      <c r="I1499">
        <v>2</v>
      </c>
      <c r="J1499">
        <v>0</v>
      </c>
      <c r="K1499">
        <v>2</v>
      </c>
      <c r="O1499">
        <f>ROUND(CP1499,2)</f>
        <v>1693.78</v>
      </c>
      <c r="P1499">
        <f>ROUND((ROUND((AC1499*AW1499*I1499),2)*BC1499),2)</f>
        <v>0</v>
      </c>
      <c r="Q1499">
        <f>(ROUND((ROUND(((ET1499)*AV1499*I1499),2)*BB1499),2)+ROUND((ROUND(((AE1499-(EU1499))*AV1499*I1499),2)*BS1499),2))</f>
        <v>0</v>
      </c>
      <c r="R1499">
        <f>ROUND((ROUND((AE1499*AV1499*I1499),2)*BS1499),2)</f>
        <v>0</v>
      </c>
      <c r="S1499">
        <f>ROUND((ROUND((AF1499*AV1499*I1499),2)*BA1499),2)</f>
        <v>1693.78</v>
      </c>
      <c r="T1499">
        <f>ROUND(CU1499*I1499,2)</f>
        <v>0</v>
      </c>
      <c r="U1499">
        <f>CV1499*I1499</f>
        <v>2.8800000000000003</v>
      </c>
      <c r="V1499">
        <f>CW1499*I1499</f>
        <v>0</v>
      </c>
      <c r="W1499">
        <f>ROUND(CX1499*I1499,2)</f>
        <v>0</v>
      </c>
      <c r="X1499">
        <f t="shared" ref="X1499:Y1501" si="1035">ROUND(CY1499,2)</f>
        <v>1185.6500000000001</v>
      </c>
      <c r="Y1499">
        <f t="shared" si="1035"/>
        <v>694.45</v>
      </c>
      <c r="AA1499">
        <v>44842498</v>
      </c>
      <c r="AB1499">
        <f>ROUND((AC1499+AD1499+AF1499),6)</f>
        <v>17.712</v>
      </c>
      <c r="AC1499">
        <f>ROUND((ES1499),6)</f>
        <v>0</v>
      </c>
      <c r="AD1499">
        <f>ROUND((((ET1499)-(EU1499))+AE1499),6)</f>
        <v>0</v>
      </c>
      <c r="AE1499">
        <f>ROUND((EU1499),6)</f>
        <v>0</v>
      </c>
      <c r="AF1499">
        <f>ROUND(((EV1499*0.8)),6)</f>
        <v>17.712</v>
      </c>
      <c r="AG1499">
        <f>ROUND((AP1499),6)</f>
        <v>0</v>
      </c>
      <c r="AH1499">
        <f>((EW1499*0.8))</f>
        <v>1.4400000000000002</v>
      </c>
      <c r="AI1499">
        <f>(EX1499)</f>
        <v>0</v>
      </c>
      <c r="AJ1499">
        <f>(AS1499)</f>
        <v>0</v>
      </c>
      <c r="AK1499">
        <v>22.14</v>
      </c>
      <c r="AL1499">
        <v>0</v>
      </c>
      <c r="AM1499">
        <v>0</v>
      </c>
      <c r="AN1499">
        <v>0</v>
      </c>
      <c r="AO1499">
        <v>22.14</v>
      </c>
      <c r="AP1499">
        <v>0</v>
      </c>
      <c r="AQ1499">
        <v>1.8</v>
      </c>
      <c r="AR1499">
        <v>0</v>
      </c>
      <c r="AS1499">
        <v>0</v>
      </c>
      <c r="AT1499">
        <v>70</v>
      </c>
      <c r="AU1499">
        <v>41</v>
      </c>
      <c r="AV1499">
        <v>1</v>
      </c>
      <c r="AW1499">
        <v>1</v>
      </c>
      <c r="AZ1499">
        <v>1</v>
      </c>
      <c r="BA1499">
        <v>47.82</v>
      </c>
      <c r="BB1499">
        <v>1</v>
      </c>
      <c r="BC1499">
        <v>1</v>
      </c>
      <c r="BD1499" t="s">
        <v>3</v>
      </c>
      <c r="BE1499" t="s">
        <v>3</v>
      </c>
      <c r="BF1499" t="s">
        <v>3</v>
      </c>
      <c r="BG1499" t="s">
        <v>3</v>
      </c>
      <c r="BH1499">
        <v>0</v>
      </c>
      <c r="BI1499">
        <v>4</v>
      </c>
      <c r="BJ1499" t="s">
        <v>762</v>
      </c>
      <c r="BM1499">
        <v>381</v>
      </c>
      <c r="BN1499">
        <v>0</v>
      </c>
      <c r="BO1499" t="s">
        <v>3</v>
      </c>
      <c r="BP1499">
        <v>0</v>
      </c>
      <c r="BQ1499">
        <v>50</v>
      </c>
      <c r="BR1499">
        <v>0</v>
      </c>
      <c r="BS1499">
        <v>47.82</v>
      </c>
      <c r="BT1499">
        <v>1</v>
      </c>
      <c r="BU1499">
        <v>1</v>
      </c>
      <c r="BV1499">
        <v>1</v>
      </c>
      <c r="BW1499">
        <v>1</v>
      </c>
      <c r="BX1499">
        <v>1</v>
      </c>
      <c r="BY1499" t="s">
        <v>3</v>
      </c>
      <c r="BZ1499">
        <v>70</v>
      </c>
      <c r="CA1499">
        <v>41</v>
      </c>
      <c r="CB1499" t="s">
        <v>3</v>
      </c>
      <c r="CE1499">
        <v>30</v>
      </c>
      <c r="CF1499">
        <v>0</v>
      </c>
      <c r="CG1499">
        <v>0</v>
      </c>
      <c r="CM1499">
        <v>0</v>
      </c>
      <c r="CN1499" t="s">
        <v>1020</v>
      </c>
      <c r="CO1499">
        <v>0</v>
      </c>
      <c r="CP1499">
        <f>(P1499+Q1499+S1499)</f>
        <v>1693.78</v>
      </c>
      <c r="CQ1499">
        <f>ROUND((ROUND((AC1499*AW1499*1),2)*BC1499),2)</f>
        <v>0</v>
      </c>
      <c r="CR1499">
        <f>(ROUND((ROUND(((ET1499)*AV1499*1),2)*BB1499),2)+ROUND((ROUND(((AE1499-(EU1499))*AV1499*1),2)*BS1499),2))</f>
        <v>0</v>
      </c>
      <c r="CS1499">
        <f>ROUND((ROUND((AE1499*AV1499*1),2)*BS1499),2)</f>
        <v>0</v>
      </c>
      <c r="CT1499">
        <f>ROUND((ROUND((AF1499*AV1499*1),2)*BA1499),2)</f>
        <v>846.89</v>
      </c>
      <c r="CU1499">
        <f>AG1499</f>
        <v>0</v>
      </c>
      <c r="CV1499">
        <f>(AH1499*AV1499)</f>
        <v>1.4400000000000002</v>
      </c>
      <c r="CW1499">
        <f t="shared" ref="CW1499:CX1501" si="1036">AI1499</f>
        <v>0</v>
      </c>
      <c r="CX1499">
        <f t="shared" si="1036"/>
        <v>0</v>
      </c>
      <c r="CY1499">
        <f>S1499*(BZ1499/100)</f>
        <v>1185.646</v>
      </c>
      <c r="CZ1499">
        <f>S1499*(CA1499/100)</f>
        <v>694.44979999999998</v>
      </c>
      <c r="DC1499" t="s">
        <v>3</v>
      </c>
      <c r="DD1499" t="s">
        <v>3</v>
      </c>
      <c r="DE1499" t="s">
        <v>3</v>
      </c>
      <c r="DF1499" t="s">
        <v>3</v>
      </c>
      <c r="DG1499" t="s">
        <v>591</v>
      </c>
      <c r="DH1499" t="s">
        <v>3</v>
      </c>
      <c r="DI1499" t="s">
        <v>591</v>
      </c>
      <c r="DJ1499" t="s">
        <v>3</v>
      </c>
      <c r="DK1499" t="s">
        <v>3</v>
      </c>
      <c r="DL1499" t="s">
        <v>3</v>
      </c>
      <c r="DM1499" t="s">
        <v>3</v>
      </c>
      <c r="DN1499">
        <v>75</v>
      </c>
      <c r="DO1499">
        <v>70</v>
      </c>
      <c r="DP1499">
        <v>1</v>
      </c>
      <c r="DQ1499">
        <v>1</v>
      </c>
      <c r="DU1499">
        <v>1013</v>
      </c>
      <c r="DV1499" t="s">
        <v>431</v>
      </c>
      <c r="DW1499" t="s">
        <v>431</v>
      </c>
      <c r="DX1499">
        <v>1</v>
      </c>
      <c r="DZ1499" t="s">
        <v>3</v>
      </c>
      <c r="EA1499" t="s">
        <v>3</v>
      </c>
      <c r="EB1499" t="s">
        <v>3</v>
      </c>
      <c r="EC1499" t="s">
        <v>3</v>
      </c>
      <c r="EE1499">
        <v>40698767</v>
      </c>
      <c r="EF1499">
        <v>50</v>
      </c>
      <c r="EG1499" t="s">
        <v>553</v>
      </c>
      <c r="EH1499">
        <v>0</v>
      </c>
      <c r="EI1499" t="s">
        <v>3</v>
      </c>
      <c r="EJ1499">
        <v>4</v>
      </c>
      <c r="EK1499">
        <v>381</v>
      </c>
      <c r="EL1499" t="s">
        <v>554</v>
      </c>
      <c r="EM1499" t="s">
        <v>555</v>
      </c>
      <c r="EO1499" t="s">
        <v>763</v>
      </c>
      <c r="EQ1499">
        <v>131072</v>
      </c>
      <c r="ER1499">
        <v>22.14</v>
      </c>
      <c r="ES1499">
        <v>0</v>
      </c>
      <c r="ET1499">
        <v>0</v>
      </c>
      <c r="EU1499">
        <v>0</v>
      </c>
      <c r="EV1499">
        <v>22.14</v>
      </c>
      <c r="EW1499">
        <v>1.8</v>
      </c>
      <c r="EX1499">
        <v>0</v>
      </c>
      <c r="EY1499">
        <v>0</v>
      </c>
      <c r="FQ1499">
        <v>0</v>
      </c>
      <c r="FR1499">
        <v>0</v>
      </c>
      <c r="FS1499">
        <v>0</v>
      </c>
      <c r="FX1499">
        <v>75</v>
      </c>
      <c r="FY1499">
        <v>70</v>
      </c>
      <c r="GA1499" t="s">
        <v>3</v>
      </c>
      <c r="GD1499">
        <v>0</v>
      </c>
      <c r="GF1499">
        <v>771876814</v>
      </c>
      <c r="GG1499">
        <v>2</v>
      </c>
      <c r="GH1499">
        <v>1</v>
      </c>
      <c r="GI1499">
        <v>2</v>
      </c>
      <c r="GJ1499">
        <v>0</v>
      </c>
      <c r="GK1499">
        <f>ROUND(R1499*(R12)/100,2)</f>
        <v>0</v>
      </c>
      <c r="GL1499">
        <f>ROUND(IF(AND(BH1499=3,BI1499=3,FS1499&lt;&gt;0),P1499,0),2)</f>
        <v>0</v>
      </c>
      <c r="GM1499">
        <f>ROUND(O1499+X1499+Y1499+GK1499,2)+GX1499</f>
        <v>3573.88</v>
      </c>
      <c r="GN1499">
        <f>IF(OR(BI1499=0,BI1499=1),GM1499-GX1499,0)</f>
        <v>0</v>
      </c>
      <c r="GO1499">
        <f>IF(BI1499=2,GM1499-GX1499,0)</f>
        <v>0</v>
      </c>
      <c r="GP1499">
        <f>IF(BI1499=4,GM1499-GX1499,0)</f>
        <v>3573.88</v>
      </c>
      <c r="GR1499">
        <v>0</v>
      </c>
      <c r="GS1499">
        <v>3</v>
      </c>
      <c r="GT1499">
        <v>0</v>
      </c>
      <c r="GU1499" t="s">
        <v>3</v>
      </c>
      <c r="GV1499">
        <f>ROUND((GT1499),6)</f>
        <v>0</v>
      </c>
      <c r="GW1499">
        <v>1</v>
      </c>
      <c r="GX1499">
        <f>ROUND(HC1499*I1499,2)</f>
        <v>0</v>
      </c>
      <c r="HA1499">
        <v>0</v>
      </c>
      <c r="HB1499">
        <v>0</v>
      </c>
      <c r="HC1499">
        <f>GV1499*GW1499</f>
        <v>0</v>
      </c>
      <c r="HE1499" t="s">
        <v>3</v>
      </c>
      <c r="HF1499" t="s">
        <v>3</v>
      </c>
      <c r="HM1499" t="s">
        <v>3</v>
      </c>
      <c r="HN1499" t="s">
        <v>3</v>
      </c>
      <c r="HO1499" t="s">
        <v>3</v>
      </c>
      <c r="HP1499" t="s">
        <v>3</v>
      </c>
      <c r="HQ1499" t="s">
        <v>3</v>
      </c>
      <c r="HS1499">
        <v>0</v>
      </c>
      <c r="IK1499">
        <v>0</v>
      </c>
    </row>
    <row r="1500" spans="1:245" x14ac:dyDescent="0.2">
      <c r="A1500">
        <v>17</v>
      </c>
      <c r="B1500">
        <v>1</v>
      </c>
      <c r="E1500" t="s">
        <v>36</v>
      </c>
      <c r="F1500" t="s">
        <v>764</v>
      </c>
      <c r="G1500" t="s">
        <v>765</v>
      </c>
      <c r="H1500" t="s">
        <v>766</v>
      </c>
      <c r="I1500">
        <v>1</v>
      </c>
      <c r="J1500">
        <v>0</v>
      </c>
      <c r="K1500">
        <v>1</v>
      </c>
      <c r="O1500">
        <f>ROUND(CP1500,2)</f>
        <v>90.86</v>
      </c>
      <c r="P1500">
        <f>ROUND((ROUND((AC1500*AW1500*I1500),2)*BC1500),2)</f>
        <v>0</v>
      </c>
      <c r="Q1500">
        <f>(ROUND((ROUND(((ET1500)*AV1500*I1500),2)*BB1500),2)+ROUND((ROUND(((AE1500-(EU1500))*AV1500*I1500),2)*BS1500),2))</f>
        <v>0</v>
      </c>
      <c r="R1500">
        <f>ROUND((ROUND((AE1500*AV1500*I1500),2)*BS1500),2)</f>
        <v>0</v>
      </c>
      <c r="S1500">
        <f>ROUND((ROUND((AF1500*AV1500*I1500),2)*BA1500),2)</f>
        <v>90.86</v>
      </c>
      <c r="T1500">
        <f>ROUND(CU1500*I1500,2)</f>
        <v>0</v>
      </c>
      <c r="U1500">
        <f>CV1500*I1500</f>
        <v>0.12</v>
      </c>
      <c r="V1500">
        <f>CW1500*I1500</f>
        <v>0</v>
      </c>
      <c r="W1500">
        <f>ROUND(CX1500*I1500,2)</f>
        <v>0</v>
      </c>
      <c r="X1500">
        <f t="shared" si="1035"/>
        <v>63.6</v>
      </c>
      <c r="Y1500">
        <f t="shared" si="1035"/>
        <v>37.25</v>
      </c>
      <c r="AA1500">
        <v>44842498</v>
      </c>
      <c r="AB1500">
        <f>ROUND((AC1500+AD1500+AF1500),6)</f>
        <v>1.8959999999999999</v>
      </c>
      <c r="AC1500">
        <f>ROUND((ES1500),6)</f>
        <v>0</v>
      </c>
      <c r="AD1500">
        <f>ROUND((((ET1500)-(EU1500))+AE1500),6)</f>
        <v>0</v>
      </c>
      <c r="AE1500">
        <f>ROUND((EU1500),6)</f>
        <v>0</v>
      </c>
      <c r="AF1500">
        <f>ROUND(((EV1500*0.8)),6)</f>
        <v>1.8959999999999999</v>
      </c>
      <c r="AG1500">
        <f>ROUND((AP1500),6)</f>
        <v>0</v>
      </c>
      <c r="AH1500">
        <f>((EW1500*0.8))</f>
        <v>0.12</v>
      </c>
      <c r="AI1500">
        <f>(EX1500)</f>
        <v>0</v>
      </c>
      <c r="AJ1500">
        <f>(AS1500)</f>
        <v>0</v>
      </c>
      <c r="AK1500">
        <v>2.37</v>
      </c>
      <c r="AL1500">
        <v>0</v>
      </c>
      <c r="AM1500">
        <v>0</v>
      </c>
      <c r="AN1500">
        <v>0</v>
      </c>
      <c r="AO1500">
        <v>2.37</v>
      </c>
      <c r="AP1500">
        <v>0</v>
      </c>
      <c r="AQ1500">
        <v>0.15</v>
      </c>
      <c r="AR1500">
        <v>0</v>
      </c>
      <c r="AS1500">
        <v>0</v>
      </c>
      <c r="AT1500">
        <v>70</v>
      </c>
      <c r="AU1500">
        <v>41</v>
      </c>
      <c r="AV1500">
        <v>1</v>
      </c>
      <c r="AW1500">
        <v>1</v>
      </c>
      <c r="AZ1500">
        <v>1</v>
      </c>
      <c r="BA1500">
        <v>47.82</v>
      </c>
      <c r="BB1500">
        <v>1</v>
      </c>
      <c r="BC1500">
        <v>1</v>
      </c>
      <c r="BD1500" t="s">
        <v>3</v>
      </c>
      <c r="BE1500" t="s">
        <v>3</v>
      </c>
      <c r="BF1500" t="s">
        <v>3</v>
      </c>
      <c r="BG1500" t="s">
        <v>3</v>
      </c>
      <c r="BH1500">
        <v>0</v>
      </c>
      <c r="BI1500">
        <v>4</v>
      </c>
      <c r="BJ1500" t="s">
        <v>767</v>
      </c>
      <c r="BM1500">
        <v>381</v>
      </c>
      <c r="BN1500">
        <v>0</v>
      </c>
      <c r="BO1500" t="s">
        <v>3</v>
      </c>
      <c r="BP1500">
        <v>0</v>
      </c>
      <c r="BQ1500">
        <v>50</v>
      </c>
      <c r="BR1500">
        <v>0</v>
      </c>
      <c r="BS1500">
        <v>47.82</v>
      </c>
      <c r="BT1500">
        <v>1</v>
      </c>
      <c r="BU1500">
        <v>1</v>
      </c>
      <c r="BV1500">
        <v>1</v>
      </c>
      <c r="BW1500">
        <v>1</v>
      </c>
      <c r="BX1500">
        <v>1</v>
      </c>
      <c r="BY1500" t="s">
        <v>3</v>
      </c>
      <c r="BZ1500">
        <v>70</v>
      </c>
      <c r="CA1500">
        <v>41</v>
      </c>
      <c r="CB1500" t="s">
        <v>3</v>
      </c>
      <c r="CE1500">
        <v>30</v>
      </c>
      <c r="CF1500">
        <v>0</v>
      </c>
      <c r="CG1500">
        <v>0</v>
      </c>
      <c r="CM1500">
        <v>0</v>
      </c>
      <c r="CN1500" t="s">
        <v>1020</v>
      </c>
      <c r="CO1500">
        <v>0</v>
      </c>
      <c r="CP1500">
        <f>(P1500+Q1500+S1500)</f>
        <v>90.86</v>
      </c>
      <c r="CQ1500">
        <f>ROUND((ROUND((AC1500*AW1500*1),2)*BC1500),2)</f>
        <v>0</v>
      </c>
      <c r="CR1500">
        <f>(ROUND((ROUND(((ET1500)*AV1500*1),2)*BB1500),2)+ROUND((ROUND(((AE1500-(EU1500))*AV1500*1),2)*BS1500),2))</f>
        <v>0</v>
      </c>
      <c r="CS1500">
        <f>ROUND((ROUND((AE1500*AV1500*1),2)*BS1500),2)</f>
        <v>0</v>
      </c>
      <c r="CT1500">
        <f>ROUND((ROUND((AF1500*AV1500*1),2)*BA1500),2)</f>
        <v>90.86</v>
      </c>
      <c r="CU1500">
        <f>AG1500</f>
        <v>0</v>
      </c>
      <c r="CV1500">
        <f>(AH1500*AV1500)</f>
        <v>0.12</v>
      </c>
      <c r="CW1500">
        <f t="shared" si="1036"/>
        <v>0</v>
      </c>
      <c r="CX1500">
        <f t="shared" si="1036"/>
        <v>0</v>
      </c>
      <c r="CY1500">
        <f>S1500*(BZ1500/100)</f>
        <v>63.601999999999997</v>
      </c>
      <c r="CZ1500">
        <f>S1500*(CA1500/100)</f>
        <v>37.252600000000001</v>
      </c>
      <c r="DC1500" t="s">
        <v>3</v>
      </c>
      <c r="DD1500" t="s">
        <v>3</v>
      </c>
      <c r="DE1500" t="s">
        <v>3</v>
      </c>
      <c r="DF1500" t="s">
        <v>3</v>
      </c>
      <c r="DG1500" t="s">
        <v>591</v>
      </c>
      <c r="DH1500" t="s">
        <v>3</v>
      </c>
      <c r="DI1500" t="s">
        <v>591</v>
      </c>
      <c r="DJ1500" t="s">
        <v>3</v>
      </c>
      <c r="DK1500" t="s">
        <v>3</v>
      </c>
      <c r="DL1500" t="s">
        <v>3</v>
      </c>
      <c r="DM1500" t="s">
        <v>3</v>
      </c>
      <c r="DN1500">
        <v>75</v>
      </c>
      <c r="DO1500">
        <v>70</v>
      </c>
      <c r="DP1500">
        <v>1</v>
      </c>
      <c r="DQ1500">
        <v>1</v>
      </c>
      <c r="DU1500">
        <v>1013</v>
      </c>
      <c r="DV1500" t="s">
        <v>766</v>
      </c>
      <c r="DW1500" t="s">
        <v>766</v>
      </c>
      <c r="DX1500">
        <v>1</v>
      </c>
      <c r="DZ1500" t="s">
        <v>3</v>
      </c>
      <c r="EA1500" t="s">
        <v>3</v>
      </c>
      <c r="EB1500" t="s">
        <v>3</v>
      </c>
      <c r="EC1500" t="s">
        <v>3</v>
      </c>
      <c r="EE1500">
        <v>40698767</v>
      </c>
      <c r="EF1500">
        <v>50</v>
      </c>
      <c r="EG1500" t="s">
        <v>553</v>
      </c>
      <c r="EH1500">
        <v>0</v>
      </c>
      <c r="EI1500" t="s">
        <v>3</v>
      </c>
      <c r="EJ1500">
        <v>4</v>
      </c>
      <c r="EK1500">
        <v>381</v>
      </c>
      <c r="EL1500" t="s">
        <v>554</v>
      </c>
      <c r="EM1500" t="s">
        <v>555</v>
      </c>
      <c r="EO1500" t="s">
        <v>763</v>
      </c>
      <c r="EQ1500">
        <v>131072</v>
      </c>
      <c r="ER1500">
        <v>2.37</v>
      </c>
      <c r="ES1500">
        <v>0</v>
      </c>
      <c r="ET1500">
        <v>0</v>
      </c>
      <c r="EU1500">
        <v>0</v>
      </c>
      <c r="EV1500">
        <v>2.37</v>
      </c>
      <c r="EW1500">
        <v>0.15</v>
      </c>
      <c r="EX1500">
        <v>0</v>
      </c>
      <c r="EY1500">
        <v>0</v>
      </c>
      <c r="FQ1500">
        <v>0</v>
      </c>
      <c r="FR1500">
        <v>0</v>
      </c>
      <c r="FS1500">
        <v>0</v>
      </c>
      <c r="FX1500">
        <v>75</v>
      </c>
      <c r="FY1500">
        <v>70</v>
      </c>
      <c r="GA1500" t="s">
        <v>3</v>
      </c>
      <c r="GD1500">
        <v>0</v>
      </c>
      <c r="GF1500">
        <v>633777149</v>
      </c>
      <c r="GG1500">
        <v>2</v>
      </c>
      <c r="GH1500">
        <v>1</v>
      </c>
      <c r="GI1500">
        <v>2</v>
      </c>
      <c r="GJ1500">
        <v>0</v>
      </c>
      <c r="GK1500">
        <f>ROUND(R1500*(R12)/100,2)</f>
        <v>0</v>
      </c>
      <c r="GL1500">
        <f>ROUND(IF(AND(BH1500=3,BI1500=3,FS1500&lt;&gt;0),P1500,0),2)</f>
        <v>0</v>
      </c>
      <c r="GM1500">
        <f>ROUND(O1500+X1500+Y1500+GK1500,2)+GX1500</f>
        <v>191.71</v>
      </c>
      <c r="GN1500">
        <f>IF(OR(BI1500=0,BI1500=1),GM1500-GX1500,0)</f>
        <v>0</v>
      </c>
      <c r="GO1500">
        <f>IF(BI1500=2,GM1500-GX1500,0)</f>
        <v>0</v>
      </c>
      <c r="GP1500">
        <f>IF(BI1500=4,GM1500-GX1500,0)</f>
        <v>191.71</v>
      </c>
      <c r="GR1500">
        <v>0</v>
      </c>
      <c r="GS1500">
        <v>3</v>
      </c>
      <c r="GT1500">
        <v>0</v>
      </c>
      <c r="GU1500" t="s">
        <v>3</v>
      </c>
      <c r="GV1500">
        <f>ROUND((GT1500),6)</f>
        <v>0</v>
      </c>
      <c r="GW1500">
        <v>1</v>
      </c>
      <c r="GX1500">
        <f>ROUND(HC1500*I1500,2)</f>
        <v>0</v>
      </c>
      <c r="HA1500">
        <v>0</v>
      </c>
      <c r="HB1500">
        <v>0</v>
      </c>
      <c r="HC1500">
        <f>GV1500*GW1500</f>
        <v>0</v>
      </c>
      <c r="HE1500" t="s">
        <v>3</v>
      </c>
      <c r="HF1500" t="s">
        <v>3</v>
      </c>
      <c r="HM1500" t="s">
        <v>3</v>
      </c>
      <c r="HN1500" t="s">
        <v>3</v>
      </c>
      <c r="HO1500" t="s">
        <v>3</v>
      </c>
      <c r="HP1500" t="s">
        <v>3</v>
      </c>
      <c r="HQ1500" t="s">
        <v>3</v>
      </c>
      <c r="HS1500">
        <v>0</v>
      </c>
      <c r="IK1500">
        <v>0</v>
      </c>
    </row>
    <row r="1501" spans="1:245" x14ac:dyDescent="0.2">
      <c r="A1501">
        <v>17</v>
      </c>
      <c r="B1501">
        <v>1</v>
      </c>
      <c r="C1501">
        <f>ROW(SmtRes!A36)</f>
        <v>36</v>
      </c>
      <c r="D1501">
        <f>ROW(EtalonRes!A193)</f>
        <v>193</v>
      </c>
      <c r="E1501" t="s">
        <v>41</v>
      </c>
      <c r="F1501" t="s">
        <v>768</v>
      </c>
      <c r="G1501" t="s">
        <v>769</v>
      </c>
      <c r="H1501" t="s">
        <v>770</v>
      </c>
      <c r="I1501">
        <v>1</v>
      </c>
      <c r="J1501">
        <v>0</v>
      </c>
      <c r="K1501">
        <v>1</v>
      </c>
      <c r="O1501">
        <f>ROUND(CP1501,2)</f>
        <v>605.4</v>
      </c>
      <c r="P1501">
        <f>ROUND((ROUND((AC1501*AW1501*I1501),2)*BC1501),2)</f>
        <v>0</v>
      </c>
      <c r="Q1501">
        <f>(ROUND((ROUND(((ET1501)*AV1501*I1501),2)*BB1501),2)+ROUND((ROUND(((AE1501-(EU1501))*AV1501*I1501),2)*BS1501),2))</f>
        <v>0</v>
      </c>
      <c r="R1501">
        <f>ROUND((ROUND((AE1501*AV1501*I1501),2)*BS1501),2)</f>
        <v>0</v>
      </c>
      <c r="S1501">
        <f>ROUND((ROUND((AF1501*AV1501*I1501),2)*BA1501),2)</f>
        <v>605.4</v>
      </c>
      <c r="T1501">
        <f>ROUND(CU1501*I1501,2)</f>
        <v>0</v>
      </c>
      <c r="U1501">
        <f>CV1501*I1501</f>
        <v>0.8</v>
      </c>
      <c r="V1501">
        <f>CW1501*I1501</f>
        <v>0</v>
      </c>
      <c r="W1501">
        <f>ROUND(CX1501*I1501,2)</f>
        <v>0</v>
      </c>
      <c r="X1501">
        <f t="shared" si="1035"/>
        <v>423.78</v>
      </c>
      <c r="Y1501">
        <f t="shared" si="1035"/>
        <v>248.21</v>
      </c>
      <c r="AA1501">
        <v>44842498</v>
      </c>
      <c r="AB1501">
        <f>ROUND((AC1501+AD1501+AF1501),6)</f>
        <v>12.664</v>
      </c>
      <c r="AC1501">
        <f>ROUND((ES1501),6)</f>
        <v>0</v>
      </c>
      <c r="AD1501">
        <f>ROUND((((ET1501)-(EU1501))+AE1501),6)</f>
        <v>0</v>
      </c>
      <c r="AE1501">
        <f>ROUND((EU1501),6)</f>
        <v>0</v>
      </c>
      <c r="AF1501">
        <f>ROUND(((EV1501*0.8)),6)</f>
        <v>12.664</v>
      </c>
      <c r="AG1501">
        <f>ROUND((AP1501),6)</f>
        <v>0</v>
      </c>
      <c r="AH1501">
        <f>((EW1501*0.8))</f>
        <v>0.8</v>
      </c>
      <c r="AI1501">
        <f>(EX1501)</f>
        <v>0</v>
      </c>
      <c r="AJ1501">
        <f>(AS1501)</f>
        <v>0</v>
      </c>
      <c r="AK1501">
        <v>15.83</v>
      </c>
      <c r="AL1501">
        <v>0</v>
      </c>
      <c r="AM1501">
        <v>0</v>
      </c>
      <c r="AN1501">
        <v>0</v>
      </c>
      <c r="AO1501">
        <v>15.83</v>
      </c>
      <c r="AP1501">
        <v>0</v>
      </c>
      <c r="AQ1501">
        <v>1</v>
      </c>
      <c r="AR1501">
        <v>0</v>
      </c>
      <c r="AS1501">
        <v>0</v>
      </c>
      <c r="AT1501">
        <v>70</v>
      </c>
      <c r="AU1501">
        <v>41</v>
      </c>
      <c r="AV1501">
        <v>1</v>
      </c>
      <c r="AW1501">
        <v>1</v>
      </c>
      <c r="AZ1501">
        <v>1</v>
      </c>
      <c r="BA1501">
        <v>47.82</v>
      </c>
      <c r="BB1501">
        <v>1</v>
      </c>
      <c r="BC1501">
        <v>1</v>
      </c>
      <c r="BD1501" t="s">
        <v>3</v>
      </c>
      <c r="BE1501" t="s">
        <v>3</v>
      </c>
      <c r="BF1501" t="s">
        <v>3</v>
      </c>
      <c r="BG1501" t="s">
        <v>3</v>
      </c>
      <c r="BH1501">
        <v>0</v>
      </c>
      <c r="BI1501">
        <v>4</v>
      </c>
      <c r="BJ1501" t="s">
        <v>771</v>
      </c>
      <c r="BM1501">
        <v>381</v>
      </c>
      <c r="BN1501">
        <v>0</v>
      </c>
      <c r="BO1501" t="s">
        <v>3</v>
      </c>
      <c r="BP1501">
        <v>0</v>
      </c>
      <c r="BQ1501">
        <v>50</v>
      </c>
      <c r="BR1501">
        <v>0</v>
      </c>
      <c r="BS1501">
        <v>47.82</v>
      </c>
      <c r="BT1501">
        <v>1</v>
      </c>
      <c r="BU1501">
        <v>1</v>
      </c>
      <c r="BV1501">
        <v>1</v>
      </c>
      <c r="BW1501">
        <v>1</v>
      </c>
      <c r="BX1501">
        <v>1</v>
      </c>
      <c r="BY1501" t="s">
        <v>3</v>
      </c>
      <c r="BZ1501">
        <v>70</v>
      </c>
      <c r="CA1501">
        <v>41</v>
      </c>
      <c r="CB1501" t="s">
        <v>3</v>
      </c>
      <c r="CE1501">
        <v>30</v>
      </c>
      <c r="CF1501">
        <v>0</v>
      </c>
      <c r="CG1501">
        <v>0</v>
      </c>
      <c r="CM1501">
        <v>0</v>
      </c>
      <c r="CN1501" t="s">
        <v>1021</v>
      </c>
      <c r="CO1501">
        <v>0</v>
      </c>
      <c r="CP1501">
        <f>(P1501+Q1501+S1501)</f>
        <v>605.4</v>
      </c>
      <c r="CQ1501">
        <f>ROUND((ROUND((AC1501*AW1501*1),2)*BC1501),2)</f>
        <v>0</v>
      </c>
      <c r="CR1501">
        <f>(ROUND((ROUND(((ET1501)*AV1501*1),2)*BB1501),2)+ROUND((ROUND(((AE1501-(EU1501))*AV1501*1),2)*BS1501),2))</f>
        <v>0</v>
      </c>
      <c r="CS1501">
        <f>ROUND((ROUND((AE1501*AV1501*1),2)*BS1501),2)</f>
        <v>0</v>
      </c>
      <c r="CT1501">
        <f>ROUND((ROUND((AF1501*AV1501*1),2)*BA1501),2)</f>
        <v>605.4</v>
      </c>
      <c r="CU1501">
        <f>AG1501</f>
        <v>0</v>
      </c>
      <c r="CV1501">
        <f>(AH1501*AV1501)</f>
        <v>0.8</v>
      </c>
      <c r="CW1501">
        <f t="shared" si="1036"/>
        <v>0</v>
      </c>
      <c r="CX1501">
        <f t="shared" si="1036"/>
        <v>0</v>
      </c>
      <c r="CY1501">
        <f>S1501*(BZ1501/100)</f>
        <v>423.78</v>
      </c>
      <c r="CZ1501">
        <f>S1501*(CA1501/100)</f>
        <v>248.21399999999997</v>
      </c>
      <c r="DB1501">
        <v>10</v>
      </c>
      <c r="DC1501" t="s">
        <v>3</v>
      </c>
      <c r="DD1501" t="s">
        <v>3</v>
      </c>
      <c r="DE1501" t="s">
        <v>3</v>
      </c>
      <c r="DF1501" t="s">
        <v>3</v>
      </c>
      <c r="DG1501" t="s">
        <v>552</v>
      </c>
      <c r="DH1501" t="s">
        <v>3</v>
      </c>
      <c r="DI1501" t="s">
        <v>552</v>
      </c>
      <c r="DJ1501" t="s">
        <v>3</v>
      </c>
      <c r="DK1501" t="s">
        <v>3</v>
      </c>
      <c r="DL1501" t="s">
        <v>3</v>
      </c>
      <c r="DM1501" t="s">
        <v>3</v>
      </c>
      <c r="DN1501">
        <v>75</v>
      </c>
      <c r="DO1501">
        <v>70</v>
      </c>
      <c r="DP1501">
        <v>1</v>
      </c>
      <c r="DQ1501">
        <v>1</v>
      </c>
      <c r="DU1501">
        <v>1013</v>
      </c>
      <c r="DV1501" t="s">
        <v>770</v>
      </c>
      <c r="DW1501" t="s">
        <v>770</v>
      </c>
      <c r="DX1501">
        <v>1</v>
      </c>
      <c r="DZ1501" t="s">
        <v>3</v>
      </c>
      <c r="EA1501" t="s">
        <v>3</v>
      </c>
      <c r="EB1501" t="s">
        <v>3</v>
      </c>
      <c r="EC1501" t="s">
        <v>3</v>
      </c>
      <c r="EE1501">
        <v>40698767</v>
      </c>
      <c r="EF1501">
        <v>50</v>
      </c>
      <c r="EG1501" t="s">
        <v>553</v>
      </c>
      <c r="EH1501">
        <v>0</v>
      </c>
      <c r="EI1501" t="s">
        <v>3</v>
      </c>
      <c r="EJ1501">
        <v>4</v>
      </c>
      <c r="EK1501">
        <v>381</v>
      </c>
      <c r="EL1501" t="s">
        <v>554</v>
      </c>
      <c r="EM1501" t="s">
        <v>555</v>
      </c>
      <c r="EO1501" t="s">
        <v>763</v>
      </c>
      <c r="EQ1501">
        <v>0</v>
      </c>
      <c r="ER1501">
        <v>15.83</v>
      </c>
      <c r="ES1501">
        <v>0</v>
      </c>
      <c r="ET1501">
        <v>0</v>
      </c>
      <c r="EU1501">
        <v>0</v>
      </c>
      <c r="EV1501">
        <v>15.83</v>
      </c>
      <c r="EW1501">
        <v>1</v>
      </c>
      <c r="EX1501">
        <v>0</v>
      </c>
      <c r="EY1501">
        <v>0</v>
      </c>
      <c r="FQ1501">
        <v>0</v>
      </c>
      <c r="FR1501">
        <v>0</v>
      </c>
      <c r="FS1501">
        <v>0</v>
      </c>
      <c r="FX1501">
        <v>75</v>
      </c>
      <c r="FY1501">
        <v>70</v>
      </c>
      <c r="GA1501" t="s">
        <v>3</v>
      </c>
      <c r="GD1501">
        <v>0</v>
      </c>
      <c r="GF1501">
        <v>908743695</v>
      </c>
      <c r="GG1501">
        <v>2</v>
      </c>
      <c r="GH1501">
        <v>1</v>
      </c>
      <c r="GI1501">
        <v>2</v>
      </c>
      <c r="GJ1501">
        <v>0</v>
      </c>
      <c r="GK1501">
        <f>ROUND(R1501*(R12)/100,2)</f>
        <v>0</v>
      </c>
      <c r="GL1501">
        <f>ROUND(IF(AND(BH1501=3,BI1501=3,FS1501&lt;&gt;0),P1501,0),2)</f>
        <v>0</v>
      </c>
      <c r="GM1501">
        <f>ROUND(O1501+X1501+Y1501+GK1501,2)+GX1501</f>
        <v>1277.3900000000001</v>
      </c>
      <c r="GN1501">
        <f>IF(OR(BI1501=0,BI1501=1),GM1501-GX1501,0)</f>
        <v>0</v>
      </c>
      <c r="GO1501">
        <f>IF(BI1501=2,GM1501-GX1501,0)</f>
        <v>0</v>
      </c>
      <c r="GP1501">
        <f>IF(BI1501=4,GM1501-GX1501,0)</f>
        <v>1277.3900000000001</v>
      </c>
      <c r="GR1501">
        <v>0</v>
      </c>
      <c r="GS1501">
        <v>3</v>
      </c>
      <c r="GT1501">
        <v>0</v>
      </c>
      <c r="GU1501" t="s">
        <v>3</v>
      </c>
      <c r="GV1501">
        <f>ROUND((GT1501),6)</f>
        <v>0</v>
      </c>
      <c r="GW1501">
        <v>1</v>
      </c>
      <c r="GX1501">
        <f>ROUND(HC1501*I1501,2)</f>
        <v>0</v>
      </c>
      <c r="HA1501">
        <v>0</v>
      </c>
      <c r="HB1501">
        <v>0</v>
      </c>
      <c r="HC1501">
        <f>GV1501*GW1501</f>
        <v>0</v>
      </c>
      <c r="HE1501" t="s">
        <v>3</v>
      </c>
      <c r="HF1501" t="s">
        <v>3</v>
      </c>
      <c r="HM1501" t="s">
        <v>3</v>
      </c>
      <c r="HN1501" t="s">
        <v>3</v>
      </c>
      <c r="HO1501" t="s">
        <v>3</v>
      </c>
      <c r="HP1501" t="s">
        <v>3</v>
      </c>
      <c r="HQ1501" t="s">
        <v>3</v>
      </c>
      <c r="HS1501">
        <v>0</v>
      </c>
      <c r="IK1501">
        <v>0</v>
      </c>
    </row>
    <row r="1503" spans="1:245" x14ac:dyDescent="0.2">
      <c r="A1503" s="2">
        <v>51</v>
      </c>
      <c r="B1503" s="2">
        <f>B1495</f>
        <v>1</v>
      </c>
      <c r="C1503" s="2">
        <f>A1495</f>
        <v>4</v>
      </c>
      <c r="D1503" s="2">
        <f>ROW(A1495)</f>
        <v>1495</v>
      </c>
      <c r="E1503" s="2"/>
      <c r="F1503" s="2" t="str">
        <f>IF(F1495&lt;&gt;"",F1495,"")</f>
        <v>Новый раздел</v>
      </c>
      <c r="G1503" s="2" t="str">
        <f>IF(G1495&lt;&gt;"",G1495,"")</f>
        <v>Пуско-наладка</v>
      </c>
      <c r="H1503" s="2">
        <v>0</v>
      </c>
      <c r="I1503" s="2"/>
      <c r="J1503" s="2"/>
      <c r="K1503" s="2"/>
      <c r="L1503" s="2"/>
      <c r="M1503" s="2"/>
      <c r="N1503" s="2"/>
      <c r="O1503" s="2">
        <f t="shared" ref="O1503:T1503" si="1037">ROUND(AB1503,2)</f>
        <v>2390.04</v>
      </c>
      <c r="P1503" s="2">
        <f t="shared" si="1037"/>
        <v>0</v>
      </c>
      <c r="Q1503" s="2">
        <f t="shared" si="1037"/>
        <v>0</v>
      </c>
      <c r="R1503" s="2">
        <f t="shared" si="1037"/>
        <v>0</v>
      </c>
      <c r="S1503" s="2">
        <f t="shared" si="1037"/>
        <v>2390.04</v>
      </c>
      <c r="T1503" s="2">
        <f t="shared" si="1037"/>
        <v>0</v>
      </c>
      <c r="U1503" s="2">
        <f>AH1503</f>
        <v>3.8000000000000007</v>
      </c>
      <c r="V1503" s="2">
        <f>AI1503</f>
        <v>0</v>
      </c>
      <c r="W1503" s="2">
        <f>ROUND(AJ1503,2)</f>
        <v>0</v>
      </c>
      <c r="X1503" s="2">
        <f>ROUND(AK1503,2)</f>
        <v>1673.03</v>
      </c>
      <c r="Y1503" s="2">
        <f>ROUND(AL1503,2)</f>
        <v>979.91</v>
      </c>
      <c r="Z1503" s="2"/>
      <c r="AA1503" s="2"/>
      <c r="AB1503" s="2">
        <f>ROUND(SUMIF(AA1499:AA1501,"=44842498",O1499:O1501),2)</f>
        <v>2390.04</v>
      </c>
      <c r="AC1503" s="2">
        <f>ROUND(SUMIF(AA1499:AA1501,"=44842498",P1499:P1501),2)</f>
        <v>0</v>
      </c>
      <c r="AD1503" s="2">
        <f>ROUND(SUMIF(AA1499:AA1501,"=44842498",Q1499:Q1501),2)</f>
        <v>0</v>
      </c>
      <c r="AE1503" s="2">
        <f>ROUND(SUMIF(AA1499:AA1501,"=44842498",R1499:R1501),2)</f>
        <v>0</v>
      </c>
      <c r="AF1503" s="2">
        <f>ROUND(SUMIF(AA1499:AA1501,"=44842498",S1499:S1501),2)</f>
        <v>2390.04</v>
      </c>
      <c r="AG1503" s="2">
        <f>ROUND(SUMIF(AA1499:AA1501,"=44842498",T1499:T1501),2)</f>
        <v>0</v>
      </c>
      <c r="AH1503" s="2">
        <f>SUMIF(AA1499:AA1501,"=44842498",U1499:U1501)</f>
        <v>3.8000000000000007</v>
      </c>
      <c r="AI1503" s="2">
        <f>SUMIF(AA1499:AA1501,"=44842498",V1499:V1501)</f>
        <v>0</v>
      </c>
      <c r="AJ1503" s="2">
        <f>ROUND(SUMIF(AA1499:AA1501,"=44842498",W1499:W1501),2)</f>
        <v>0</v>
      </c>
      <c r="AK1503" s="2">
        <f>ROUND(SUMIF(AA1499:AA1501,"=44842498",X1499:X1501),2)</f>
        <v>1673.03</v>
      </c>
      <c r="AL1503" s="2">
        <f>ROUND(SUMIF(AA1499:AA1501,"=44842498",Y1499:Y1501),2)</f>
        <v>979.91</v>
      </c>
      <c r="AM1503" s="2"/>
      <c r="AN1503" s="2"/>
      <c r="AO1503" s="2">
        <f t="shared" ref="AO1503:BD1503" si="1038">ROUND(BX1503,2)</f>
        <v>0</v>
      </c>
      <c r="AP1503" s="2">
        <f t="shared" si="1038"/>
        <v>0</v>
      </c>
      <c r="AQ1503" s="2">
        <f t="shared" si="1038"/>
        <v>0</v>
      </c>
      <c r="AR1503" s="2">
        <f t="shared" si="1038"/>
        <v>5042.9799999999996</v>
      </c>
      <c r="AS1503" s="2">
        <f t="shared" si="1038"/>
        <v>0</v>
      </c>
      <c r="AT1503" s="2">
        <f t="shared" si="1038"/>
        <v>0</v>
      </c>
      <c r="AU1503" s="2">
        <f t="shared" si="1038"/>
        <v>5042.9799999999996</v>
      </c>
      <c r="AV1503" s="2">
        <f t="shared" si="1038"/>
        <v>0</v>
      </c>
      <c r="AW1503" s="2">
        <f t="shared" si="1038"/>
        <v>0</v>
      </c>
      <c r="AX1503" s="2">
        <f t="shared" si="1038"/>
        <v>0</v>
      </c>
      <c r="AY1503" s="2">
        <f t="shared" si="1038"/>
        <v>0</v>
      </c>
      <c r="AZ1503" s="2">
        <f t="shared" si="1038"/>
        <v>0</v>
      </c>
      <c r="BA1503" s="2">
        <f t="shared" si="1038"/>
        <v>0</v>
      </c>
      <c r="BB1503" s="2">
        <f t="shared" si="1038"/>
        <v>0</v>
      </c>
      <c r="BC1503" s="2">
        <f t="shared" si="1038"/>
        <v>0</v>
      </c>
      <c r="BD1503" s="2">
        <f t="shared" si="1038"/>
        <v>0</v>
      </c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>
        <f>ROUND(SUMIF(AA1499:AA1501,"=44842498",FQ1499:FQ1501),2)</f>
        <v>0</v>
      </c>
      <c r="BY1503" s="2">
        <f>ROUND(SUMIF(AA1499:AA1501,"=44842498",FR1499:FR1501),2)</f>
        <v>0</v>
      </c>
      <c r="BZ1503" s="2">
        <f>ROUND(SUMIF(AA1499:AA1501,"=44842498",GL1499:GL1501),2)</f>
        <v>0</v>
      </c>
      <c r="CA1503" s="2">
        <f>ROUND(SUMIF(AA1499:AA1501,"=44842498",GM1499:GM1501),2)</f>
        <v>5042.9799999999996</v>
      </c>
      <c r="CB1503" s="2">
        <f>ROUND(SUMIF(AA1499:AA1501,"=44842498",GN1499:GN1501),2)</f>
        <v>0</v>
      </c>
      <c r="CC1503" s="2">
        <f>ROUND(SUMIF(AA1499:AA1501,"=44842498",GO1499:GO1501),2)</f>
        <v>0</v>
      </c>
      <c r="CD1503" s="2">
        <f>ROUND(SUMIF(AA1499:AA1501,"=44842498",GP1499:GP1501),2)</f>
        <v>5042.9799999999996</v>
      </c>
      <c r="CE1503" s="2">
        <f>AC1503-BX1503</f>
        <v>0</v>
      </c>
      <c r="CF1503" s="2">
        <f>AC1503-BY1503</f>
        <v>0</v>
      </c>
      <c r="CG1503" s="2">
        <f>BX1503-BZ1503</f>
        <v>0</v>
      </c>
      <c r="CH1503" s="2">
        <f>AC1503-BX1503-BY1503+BZ1503</f>
        <v>0</v>
      </c>
      <c r="CI1503" s="2">
        <f>BY1503-BZ1503</f>
        <v>0</v>
      </c>
      <c r="CJ1503" s="2">
        <f>ROUND(SUMIF(AA1499:AA1501,"=44842498",GX1499:GX1501),2)</f>
        <v>0</v>
      </c>
      <c r="CK1503" s="2">
        <f>ROUND(SUMIF(AA1499:AA1501,"=44842498",GY1499:GY1501),2)</f>
        <v>0</v>
      </c>
      <c r="CL1503" s="2">
        <f>ROUND(SUMIF(AA1499:AA1501,"=44842498",GZ1499:GZ1501),2)</f>
        <v>0</v>
      </c>
      <c r="CM1503" s="2">
        <f>ROUND(SUMIF(AA1499:AA1501,"=44842498",HD1499:HD1501),2)</f>
        <v>0</v>
      </c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3"/>
      <c r="DH1503" s="3"/>
      <c r="DI1503" s="3"/>
      <c r="DJ1503" s="3"/>
      <c r="DK1503" s="3"/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3"/>
      <c r="DX1503" s="3"/>
      <c r="DY1503" s="3"/>
      <c r="DZ1503" s="3"/>
      <c r="EA1503" s="3"/>
      <c r="EB1503" s="3"/>
      <c r="EC1503" s="3"/>
      <c r="ED1503" s="3"/>
      <c r="EE1503" s="3"/>
      <c r="EF1503" s="3"/>
      <c r="EG1503" s="3"/>
      <c r="EH1503" s="3"/>
      <c r="EI1503" s="3"/>
      <c r="EJ1503" s="3"/>
      <c r="EK1503" s="3"/>
      <c r="EL1503" s="3"/>
      <c r="EM1503" s="3"/>
      <c r="EN1503" s="3"/>
      <c r="EO1503" s="3"/>
      <c r="EP1503" s="3"/>
      <c r="EQ1503" s="3"/>
      <c r="ER1503" s="3"/>
      <c r="ES1503" s="3"/>
      <c r="ET1503" s="3"/>
      <c r="EU1503" s="3"/>
      <c r="EV1503" s="3"/>
      <c r="EW1503" s="3"/>
      <c r="EX1503" s="3"/>
      <c r="EY1503" s="3"/>
      <c r="EZ1503" s="3"/>
      <c r="FA1503" s="3"/>
      <c r="FB1503" s="3"/>
      <c r="FC1503" s="3"/>
      <c r="FD1503" s="3"/>
      <c r="FE1503" s="3"/>
      <c r="FF1503" s="3"/>
      <c r="FG1503" s="3"/>
      <c r="FH1503" s="3"/>
      <c r="FI1503" s="3"/>
      <c r="FJ1503" s="3"/>
      <c r="FK1503" s="3"/>
      <c r="FL1503" s="3"/>
      <c r="FM1503" s="3"/>
      <c r="FN1503" s="3"/>
      <c r="FO1503" s="3"/>
      <c r="FP1503" s="3"/>
      <c r="FQ1503" s="3"/>
      <c r="FR1503" s="3"/>
      <c r="FS1503" s="3"/>
      <c r="FT1503" s="3"/>
      <c r="FU1503" s="3"/>
      <c r="FV1503" s="3"/>
      <c r="FW1503" s="3"/>
      <c r="FX1503" s="3"/>
      <c r="FY1503" s="3"/>
      <c r="FZ1503" s="3"/>
      <c r="GA1503" s="3"/>
      <c r="GB1503" s="3"/>
      <c r="GC1503" s="3"/>
      <c r="GD1503" s="3"/>
      <c r="GE1503" s="3"/>
      <c r="GF1503" s="3"/>
      <c r="GG1503" s="3"/>
      <c r="GH1503" s="3"/>
      <c r="GI1503" s="3"/>
      <c r="GJ1503" s="3"/>
      <c r="GK1503" s="3"/>
      <c r="GL1503" s="3"/>
      <c r="GM1503" s="3"/>
      <c r="GN1503" s="3"/>
      <c r="GO1503" s="3"/>
      <c r="GP1503" s="3"/>
      <c r="GQ1503" s="3"/>
      <c r="GR1503" s="3"/>
      <c r="GS1503" s="3"/>
      <c r="GT1503" s="3"/>
      <c r="GU1503" s="3"/>
      <c r="GV1503" s="3"/>
      <c r="GW1503" s="3"/>
      <c r="GX1503" s="3">
        <v>0</v>
      </c>
    </row>
    <row r="1505" spans="1:2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201</v>
      </c>
      <c r="F1505" s="4">
        <f>ROUND(Source!O1503,O1505)</f>
        <v>2390.04</v>
      </c>
      <c r="G1505" s="4" t="s">
        <v>75</v>
      </c>
      <c r="H1505" s="4" t="s">
        <v>76</v>
      </c>
      <c r="I1505" s="4"/>
      <c r="J1505" s="4"/>
      <c r="K1505" s="4">
        <v>201</v>
      </c>
      <c r="L1505" s="4">
        <v>1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2390.04</v>
      </c>
      <c r="X1505" s="4">
        <v>1</v>
      </c>
      <c r="Y1505" s="4">
        <v>2390.04</v>
      </c>
      <c r="Z1505" s="4"/>
      <c r="AA1505" s="4"/>
      <c r="AB1505" s="4"/>
    </row>
    <row r="1506" spans="1:2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202</v>
      </c>
      <c r="F1506" s="4">
        <f>ROUND(Source!P1503,O1506)</f>
        <v>0</v>
      </c>
      <c r="G1506" s="4" t="s">
        <v>77</v>
      </c>
      <c r="H1506" s="4" t="s">
        <v>78</v>
      </c>
      <c r="I1506" s="4"/>
      <c r="J1506" s="4"/>
      <c r="K1506" s="4">
        <v>202</v>
      </c>
      <c r="L1506" s="4">
        <v>2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222</v>
      </c>
      <c r="F1507" s="4">
        <f>ROUND(Source!AO1503,O1507)</f>
        <v>0</v>
      </c>
      <c r="G1507" s="4" t="s">
        <v>79</v>
      </c>
      <c r="H1507" s="4" t="s">
        <v>80</v>
      </c>
      <c r="I1507" s="4"/>
      <c r="J1507" s="4"/>
      <c r="K1507" s="4">
        <v>222</v>
      </c>
      <c r="L1507" s="4">
        <v>3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225</v>
      </c>
      <c r="F1508" s="4">
        <f>ROUND(Source!AV1503,O1508)</f>
        <v>0</v>
      </c>
      <c r="G1508" s="4" t="s">
        <v>81</v>
      </c>
      <c r="H1508" s="4" t="s">
        <v>82</v>
      </c>
      <c r="I1508" s="4"/>
      <c r="J1508" s="4"/>
      <c r="K1508" s="4">
        <v>225</v>
      </c>
      <c r="L1508" s="4">
        <v>4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226</v>
      </c>
      <c r="F1509" s="4">
        <f>ROUND(Source!AW1503,O1509)</f>
        <v>0</v>
      </c>
      <c r="G1509" s="4" t="s">
        <v>83</v>
      </c>
      <c r="H1509" s="4" t="s">
        <v>84</v>
      </c>
      <c r="I1509" s="4"/>
      <c r="J1509" s="4"/>
      <c r="K1509" s="4">
        <v>226</v>
      </c>
      <c r="L1509" s="4">
        <v>5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227</v>
      </c>
      <c r="F1510" s="4">
        <f>ROUND(Source!AX1503,O1510)</f>
        <v>0</v>
      </c>
      <c r="G1510" s="4" t="s">
        <v>85</v>
      </c>
      <c r="H1510" s="4" t="s">
        <v>86</v>
      </c>
      <c r="I1510" s="4"/>
      <c r="J1510" s="4"/>
      <c r="K1510" s="4">
        <v>227</v>
      </c>
      <c r="L1510" s="4">
        <v>6</v>
      </c>
      <c r="M1510" s="4">
        <v>3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228</v>
      </c>
      <c r="F1511" s="4">
        <f>ROUND(Source!AY1503,O1511)</f>
        <v>0</v>
      </c>
      <c r="G1511" s="4" t="s">
        <v>87</v>
      </c>
      <c r="H1511" s="4" t="s">
        <v>88</v>
      </c>
      <c r="I1511" s="4"/>
      <c r="J1511" s="4"/>
      <c r="K1511" s="4">
        <v>228</v>
      </c>
      <c r="L1511" s="4">
        <v>7</v>
      </c>
      <c r="M1511" s="4">
        <v>3</v>
      </c>
      <c r="N1511" s="4" t="s">
        <v>3</v>
      </c>
      <c r="O1511" s="4">
        <v>2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216</v>
      </c>
      <c r="F1512" s="4">
        <f>ROUND(Source!AP1503,O1512)</f>
        <v>0</v>
      </c>
      <c r="G1512" s="4" t="s">
        <v>89</v>
      </c>
      <c r="H1512" s="4" t="s">
        <v>90</v>
      </c>
      <c r="I1512" s="4"/>
      <c r="J1512" s="4"/>
      <c r="K1512" s="4">
        <v>216</v>
      </c>
      <c r="L1512" s="4">
        <v>8</v>
      </c>
      <c r="M1512" s="4">
        <v>3</v>
      </c>
      <c r="N1512" s="4" t="s">
        <v>3</v>
      </c>
      <c r="O1512" s="4">
        <v>2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223</v>
      </c>
      <c r="F1513" s="4">
        <f>ROUND(Source!AQ1503,O1513)</f>
        <v>0</v>
      </c>
      <c r="G1513" s="4" t="s">
        <v>91</v>
      </c>
      <c r="H1513" s="4" t="s">
        <v>92</v>
      </c>
      <c r="I1513" s="4"/>
      <c r="J1513" s="4"/>
      <c r="K1513" s="4">
        <v>223</v>
      </c>
      <c r="L1513" s="4">
        <v>9</v>
      </c>
      <c r="M1513" s="4">
        <v>3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2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229</v>
      </c>
      <c r="F1514" s="4">
        <f>ROUND(Source!AZ1503,O1514)</f>
        <v>0</v>
      </c>
      <c r="G1514" s="4" t="s">
        <v>93</v>
      </c>
      <c r="H1514" s="4" t="s">
        <v>94</v>
      </c>
      <c r="I1514" s="4"/>
      <c r="J1514" s="4"/>
      <c r="K1514" s="4">
        <v>229</v>
      </c>
      <c r="L1514" s="4">
        <v>10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203</v>
      </c>
      <c r="F1515" s="4">
        <f>ROUND(Source!Q1503,O1515)</f>
        <v>0</v>
      </c>
      <c r="G1515" s="4" t="s">
        <v>95</v>
      </c>
      <c r="H1515" s="4" t="s">
        <v>96</v>
      </c>
      <c r="I1515" s="4"/>
      <c r="J1515" s="4"/>
      <c r="K1515" s="4">
        <v>203</v>
      </c>
      <c r="L1515" s="4">
        <v>11</v>
      </c>
      <c r="M1515" s="4">
        <v>3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231</v>
      </c>
      <c r="F1516" s="4">
        <f>ROUND(Source!BB1503,O1516)</f>
        <v>0</v>
      </c>
      <c r="G1516" s="4" t="s">
        <v>97</v>
      </c>
      <c r="H1516" s="4" t="s">
        <v>98</v>
      </c>
      <c r="I1516" s="4"/>
      <c r="J1516" s="4"/>
      <c r="K1516" s="4">
        <v>231</v>
      </c>
      <c r="L1516" s="4">
        <v>12</v>
      </c>
      <c r="M1516" s="4">
        <v>3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204</v>
      </c>
      <c r="F1517" s="4">
        <f>ROUND(Source!R1503,O1517)</f>
        <v>0</v>
      </c>
      <c r="G1517" s="4" t="s">
        <v>99</v>
      </c>
      <c r="H1517" s="4" t="s">
        <v>100</v>
      </c>
      <c r="I1517" s="4"/>
      <c r="J1517" s="4"/>
      <c r="K1517" s="4">
        <v>204</v>
      </c>
      <c r="L1517" s="4">
        <v>13</v>
      </c>
      <c r="M1517" s="4">
        <v>3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8" x14ac:dyDescent="0.2">
      <c r="A1518" s="4">
        <v>50</v>
      </c>
      <c r="B1518" s="4">
        <v>0</v>
      </c>
      <c r="C1518" s="4">
        <v>0</v>
      </c>
      <c r="D1518" s="4">
        <v>1</v>
      </c>
      <c r="E1518" s="4">
        <v>205</v>
      </c>
      <c r="F1518" s="4">
        <f>ROUND(Source!S1503,O1518)</f>
        <v>2390.04</v>
      </c>
      <c r="G1518" s="4" t="s">
        <v>101</v>
      </c>
      <c r="H1518" s="4" t="s">
        <v>102</v>
      </c>
      <c r="I1518" s="4"/>
      <c r="J1518" s="4"/>
      <c r="K1518" s="4">
        <v>205</v>
      </c>
      <c r="L1518" s="4">
        <v>14</v>
      </c>
      <c r="M1518" s="4">
        <v>3</v>
      </c>
      <c r="N1518" s="4" t="s">
        <v>3</v>
      </c>
      <c r="O1518" s="4">
        <v>2</v>
      </c>
      <c r="P1518" s="4"/>
      <c r="Q1518" s="4"/>
      <c r="R1518" s="4"/>
      <c r="S1518" s="4"/>
      <c r="T1518" s="4"/>
      <c r="U1518" s="4"/>
      <c r="V1518" s="4"/>
      <c r="W1518" s="4">
        <v>2390.04</v>
      </c>
      <c r="X1518" s="4">
        <v>1</v>
      </c>
      <c r="Y1518" s="4">
        <v>2390.04</v>
      </c>
      <c r="Z1518" s="4"/>
      <c r="AA1518" s="4"/>
      <c r="AB1518" s="4"/>
    </row>
    <row r="1519" spans="1:28" x14ac:dyDescent="0.2">
      <c r="A1519" s="4">
        <v>50</v>
      </c>
      <c r="B1519" s="4">
        <v>0</v>
      </c>
      <c r="C1519" s="4">
        <v>0</v>
      </c>
      <c r="D1519" s="4">
        <v>1</v>
      </c>
      <c r="E1519" s="4">
        <v>232</v>
      </c>
      <c r="F1519" s="4">
        <f>ROUND(Source!BC1503,O1519)</f>
        <v>0</v>
      </c>
      <c r="G1519" s="4" t="s">
        <v>103</v>
      </c>
      <c r="H1519" s="4" t="s">
        <v>104</v>
      </c>
      <c r="I1519" s="4"/>
      <c r="J1519" s="4"/>
      <c r="K1519" s="4">
        <v>232</v>
      </c>
      <c r="L1519" s="4">
        <v>15</v>
      </c>
      <c r="M1519" s="4">
        <v>3</v>
      </c>
      <c r="N1519" s="4" t="s">
        <v>3</v>
      </c>
      <c r="O1519" s="4">
        <v>2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8" x14ac:dyDescent="0.2">
      <c r="A1520" s="4">
        <v>50</v>
      </c>
      <c r="B1520" s="4">
        <v>0</v>
      </c>
      <c r="C1520" s="4">
        <v>0</v>
      </c>
      <c r="D1520" s="4">
        <v>1</v>
      </c>
      <c r="E1520" s="4">
        <v>214</v>
      </c>
      <c r="F1520" s="4">
        <f>ROUND(Source!AS1503,O1520)</f>
        <v>0</v>
      </c>
      <c r="G1520" s="4" t="s">
        <v>105</v>
      </c>
      <c r="H1520" s="4" t="s">
        <v>106</v>
      </c>
      <c r="I1520" s="4"/>
      <c r="J1520" s="4"/>
      <c r="K1520" s="4">
        <v>214</v>
      </c>
      <c r="L1520" s="4">
        <v>16</v>
      </c>
      <c r="M1520" s="4">
        <v>3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1" spans="1:206" x14ac:dyDescent="0.2">
      <c r="A1521" s="4">
        <v>50</v>
      </c>
      <c r="B1521" s="4">
        <v>0</v>
      </c>
      <c r="C1521" s="4">
        <v>0</v>
      </c>
      <c r="D1521" s="4">
        <v>1</v>
      </c>
      <c r="E1521" s="4">
        <v>215</v>
      </c>
      <c r="F1521" s="4">
        <f>ROUND(Source!AT1503,O1521)</f>
        <v>0</v>
      </c>
      <c r="G1521" s="4" t="s">
        <v>107</v>
      </c>
      <c r="H1521" s="4" t="s">
        <v>108</v>
      </c>
      <c r="I1521" s="4"/>
      <c r="J1521" s="4"/>
      <c r="K1521" s="4">
        <v>215</v>
      </c>
      <c r="L1521" s="4">
        <v>17</v>
      </c>
      <c r="M1521" s="4">
        <v>3</v>
      </c>
      <c r="N1521" s="4" t="s">
        <v>3</v>
      </c>
      <c r="O1521" s="4">
        <v>2</v>
      </c>
      <c r="P1521" s="4"/>
      <c r="Q1521" s="4"/>
      <c r="R1521" s="4"/>
      <c r="S1521" s="4"/>
      <c r="T1521" s="4"/>
      <c r="U1521" s="4"/>
      <c r="V1521" s="4"/>
      <c r="W1521" s="4">
        <v>0</v>
      </c>
      <c r="X1521" s="4">
        <v>1</v>
      </c>
      <c r="Y1521" s="4">
        <v>0</v>
      </c>
      <c r="Z1521" s="4"/>
      <c r="AA1521" s="4"/>
      <c r="AB1521" s="4"/>
    </row>
    <row r="1522" spans="1:206" x14ac:dyDescent="0.2">
      <c r="A1522" s="4">
        <v>50</v>
      </c>
      <c r="B1522" s="4">
        <v>0</v>
      </c>
      <c r="C1522" s="4">
        <v>0</v>
      </c>
      <c r="D1522" s="4">
        <v>1</v>
      </c>
      <c r="E1522" s="4">
        <v>217</v>
      </c>
      <c r="F1522" s="4">
        <f>ROUND(Source!AU1503,O1522)</f>
        <v>5042.9799999999996</v>
      </c>
      <c r="G1522" s="4" t="s">
        <v>109</v>
      </c>
      <c r="H1522" s="4" t="s">
        <v>110</v>
      </c>
      <c r="I1522" s="4"/>
      <c r="J1522" s="4"/>
      <c r="K1522" s="4">
        <v>217</v>
      </c>
      <c r="L1522" s="4">
        <v>18</v>
      </c>
      <c r="M1522" s="4">
        <v>3</v>
      </c>
      <c r="N1522" s="4" t="s">
        <v>3</v>
      </c>
      <c r="O1522" s="4">
        <v>2</v>
      </c>
      <c r="P1522" s="4"/>
      <c r="Q1522" s="4"/>
      <c r="R1522" s="4"/>
      <c r="S1522" s="4"/>
      <c r="T1522" s="4"/>
      <c r="U1522" s="4"/>
      <c r="V1522" s="4"/>
      <c r="W1522" s="4">
        <v>5042.9799999999996</v>
      </c>
      <c r="X1522" s="4">
        <v>1</v>
      </c>
      <c r="Y1522" s="4">
        <v>5042.9799999999996</v>
      </c>
      <c r="Z1522" s="4"/>
      <c r="AA1522" s="4"/>
      <c r="AB1522" s="4"/>
    </row>
    <row r="1523" spans="1:206" x14ac:dyDescent="0.2">
      <c r="A1523" s="4">
        <v>50</v>
      </c>
      <c r="B1523" s="4">
        <v>0</v>
      </c>
      <c r="C1523" s="4">
        <v>0</v>
      </c>
      <c r="D1523" s="4">
        <v>1</v>
      </c>
      <c r="E1523" s="4">
        <v>230</v>
      </c>
      <c r="F1523" s="4">
        <f>ROUND(Source!BA1503,O1523)</f>
        <v>0</v>
      </c>
      <c r="G1523" s="4" t="s">
        <v>111</v>
      </c>
      <c r="H1523" s="4" t="s">
        <v>112</v>
      </c>
      <c r="I1523" s="4"/>
      <c r="J1523" s="4"/>
      <c r="K1523" s="4">
        <v>230</v>
      </c>
      <c r="L1523" s="4">
        <v>19</v>
      </c>
      <c r="M1523" s="4">
        <v>3</v>
      </c>
      <c r="N1523" s="4" t="s">
        <v>3</v>
      </c>
      <c r="O1523" s="4">
        <v>2</v>
      </c>
      <c r="P1523" s="4"/>
      <c r="Q1523" s="4"/>
      <c r="R1523" s="4"/>
      <c r="S1523" s="4"/>
      <c r="T1523" s="4"/>
      <c r="U1523" s="4"/>
      <c r="V1523" s="4"/>
      <c r="W1523" s="4">
        <v>0</v>
      </c>
      <c r="X1523" s="4">
        <v>1</v>
      </c>
      <c r="Y1523" s="4">
        <v>0</v>
      </c>
      <c r="Z1523" s="4"/>
      <c r="AA1523" s="4"/>
      <c r="AB1523" s="4"/>
    </row>
    <row r="1524" spans="1:206" x14ac:dyDescent="0.2">
      <c r="A1524" s="4">
        <v>50</v>
      </c>
      <c r="B1524" s="4">
        <v>0</v>
      </c>
      <c r="C1524" s="4">
        <v>0</v>
      </c>
      <c r="D1524" s="4">
        <v>1</v>
      </c>
      <c r="E1524" s="4">
        <v>206</v>
      </c>
      <c r="F1524" s="4">
        <f>ROUND(Source!T1503,O1524)</f>
        <v>0</v>
      </c>
      <c r="G1524" s="4" t="s">
        <v>113</v>
      </c>
      <c r="H1524" s="4" t="s">
        <v>114</v>
      </c>
      <c r="I1524" s="4"/>
      <c r="J1524" s="4"/>
      <c r="K1524" s="4">
        <v>206</v>
      </c>
      <c r="L1524" s="4">
        <v>20</v>
      </c>
      <c r="M1524" s="4">
        <v>3</v>
      </c>
      <c r="N1524" s="4" t="s">
        <v>3</v>
      </c>
      <c r="O1524" s="4">
        <v>2</v>
      </c>
      <c r="P1524" s="4"/>
      <c r="Q1524" s="4"/>
      <c r="R1524" s="4"/>
      <c r="S1524" s="4"/>
      <c r="T1524" s="4"/>
      <c r="U1524" s="4"/>
      <c r="V1524" s="4"/>
      <c r="W1524" s="4">
        <v>0</v>
      </c>
      <c r="X1524" s="4">
        <v>1</v>
      </c>
      <c r="Y1524" s="4">
        <v>0</v>
      </c>
      <c r="Z1524" s="4"/>
      <c r="AA1524" s="4"/>
      <c r="AB1524" s="4"/>
    </row>
    <row r="1525" spans="1:206" x14ac:dyDescent="0.2">
      <c r="A1525" s="4">
        <v>50</v>
      </c>
      <c r="B1525" s="4">
        <v>0</v>
      </c>
      <c r="C1525" s="4">
        <v>0</v>
      </c>
      <c r="D1525" s="4">
        <v>1</v>
      </c>
      <c r="E1525" s="4">
        <v>207</v>
      </c>
      <c r="F1525" s="4">
        <f>Source!U1503</f>
        <v>3.8000000000000007</v>
      </c>
      <c r="G1525" s="4" t="s">
        <v>115</v>
      </c>
      <c r="H1525" s="4" t="s">
        <v>116</v>
      </c>
      <c r="I1525" s="4"/>
      <c r="J1525" s="4"/>
      <c r="K1525" s="4">
        <v>207</v>
      </c>
      <c r="L1525" s="4">
        <v>21</v>
      </c>
      <c r="M1525" s="4">
        <v>3</v>
      </c>
      <c r="N1525" s="4" t="s">
        <v>3</v>
      </c>
      <c r="O1525" s="4">
        <v>-1</v>
      </c>
      <c r="P1525" s="4"/>
      <c r="Q1525" s="4"/>
      <c r="R1525" s="4"/>
      <c r="S1525" s="4"/>
      <c r="T1525" s="4"/>
      <c r="U1525" s="4"/>
      <c r="V1525" s="4"/>
      <c r="W1525" s="4">
        <v>3.8</v>
      </c>
      <c r="X1525" s="4">
        <v>1</v>
      </c>
      <c r="Y1525" s="4">
        <v>3.8</v>
      </c>
      <c r="Z1525" s="4"/>
      <c r="AA1525" s="4"/>
      <c r="AB1525" s="4"/>
    </row>
    <row r="1526" spans="1:206" x14ac:dyDescent="0.2">
      <c r="A1526" s="4">
        <v>50</v>
      </c>
      <c r="B1526" s="4">
        <v>0</v>
      </c>
      <c r="C1526" s="4">
        <v>0</v>
      </c>
      <c r="D1526" s="4">
        <v>1</v>
      </c>
      <c r="E1526" s="4">
        <v>208</v>
      </c>
      <c r="F1526" s="4">
        <f>Source!V1503</f>
        <v>0</v>
      </c>
      <c r="G1526" s="4" t="s">
        <v>117</v>
      </c>
      <c r="H1526" s="4" t="s">
        <v>118</v>
      </c>
      <c r="I1526" s="4"/>
      <c r="J1526" s="4"/>
      <c r="K1526" s="4">
        <v>208</v>
      </c>
      <c r="L1526" s="4">
        <v>22</v>
      </c>
      <c r="M1526" s="4">
        <v>3</v>
      </c>
      <c r="N1526" s="4" t="s">
        <v>3</v>
      </c>
      <c r="O1526" s="4">
        <v>-1</v>
      </c>
      <c r="P1526" s="4"/>
      <c r="Q1526" s="4"/>
      <c r="R1526" s="4"/>
      <c r="S1526" s="4"/>
      <c r="T1526" s="4"/>
      <c r="U1526" s="4"/>
      <c r="V1526" s="4"/>
      <c r="W1526" s="4">
        <v>0</v>
      </c>
      <c r="X1526" s="4">
        <v>1</v>
      </c>
      <c r="Y1526" s="4">
        <v>0</v>
      </c>
      <c r="Z1526" s="4"/>
      <c r="AA1526" s="4"/>
      <c r="AB1526" s="4"/>
    </row>
    <row r="1527" spans="1:206" x14ac:dyDescent="0.2">
      <c r="A1527" s="4">
        <v>50</v>
      </c>
      <c r="B1527" s="4">
        <v>0</v>
      </c>
      <c r="C1527" s="4">
        <v>0</v>
      </c>
      <c r="D1527" s="4">
        <v>1</v>
      </c>
      <c r="E1527" s="4">
        <v>209</v>
      </c>
      <c r="F1527" s="4">
        <f>ROUND(Source!W1503,O1527)</f>
        <v>0</v>
      </c>
      <c r="G1527" s="4" t="s">
        <v>119</v>
      </c>
      <c r="H1527" s="4" t="s">
        <v>120</v>
      </c>
      <c r="I1527" s="4"/>
      <c r="J1527" s="4"/>
      <c r="K1527" s="4">
        <v>209</v>
      </c>
      <c r="L1527" s="4">
        <v>23</v>
      </c>
      <c r="M1527" s="4">
        <v>3</v>
      </c>
      <c r="N1527" s="4" t="s">
        <v>3</v>
      </c>
      <c r="O1527" s="4">
        <v>2</v>
      </c>
      <c r="P1527" s="4"/>
      <c r="Q1527" s="4"/>
      <c r="R1527" s="4"/>
      <c r="S1527" s="4"/>
      <c r="T1527" s="4"/>
      <c r="U1527" s="4"/>
      <c r="V1527" s="4"/>
      <c r="W1527" s="4">
        <v>0</v>
      </c>
      <c r="X1527" s="4">
        <v>1</v>
      </c>
      <c r="Y1527" s="4">
        <v>0</v>
      </c>
      <c r="Z1527" s="4"/>
      <c r="AA1527" s="4"/>
      <c r="AB1527" s="4"/>
    </row>
    <row r="1528" spans="1:206" x14ac:dyDescent="0.2">
      <c r="A1528" s="4">
        <v>50</v>
      </c>
      <c r="B1528" s="4">
        <v>0</v>
      </c>
      <c r="C1528" s="4">
        <v>0</v>
      </c>
      <c r="D1528" s="4">
        <v>1</v>
      </c>
      <c r="E1528" s="4">
        <v>233</v>
      </c>
      <c r="F1528" s="4">
        <f>ROUND(Source!BD1503,O1528)</f>
        <v>0</v>
      </c>
      <c r="G1528" s="4" t="s">
        <v>121</v>
      </c>
      <c r="H1528" s="4" t="s">
        <v>122</v>
      </c>
      <c r="I1528" s="4"/>
      <c r="J1528" s="4"/>
      <c r="K1528" s="4">
        <v>233</v>
      </c>
      <c r="L1528" s="4">
        <v>24</v>
      </c>
      <c r="M1528" s="4">
        <v>3</v>
      </c>
      <c r="N1528" s="4" t="s">
        <v>3</v>
      </c>
      <c r="O1528" s="4">
        <v>2</v>
      </c>
      <c r="P1528" s="4"/>
      <c r="Q1528" s="4"/>
      <c r="R1528" s="4"/>
      <c r="S1528" s="4"/>
      <c r="T1528" s="4"/>
      <c r="U1528" s="4"/>
      <c r="V1528" s="4"/>
      <c r="W1528" s="4">
        <v>0</v>
      </c>
      <c r="X1528" s="4">
        <v>1</v>
      </c>
      <c r="Y1528" s="4">
        <v>0</v>
      </c>
      <c r="Z1528" s="4"/>
      <c r="AA1528" s="4"/>
      <c r="AB1528" s="4"/>
    </row>
    <row r="1529" spans="1:206" x14ac:dyDescent="0.2">
      <c r="A1529" s="4">
        <v>50</v>
      </c>
      <c r="B1529" s="4">
        <v>0</v>
      </c>
      <c r="C1529" s="4">
        <v>0</v>
      </c>
      <c r="D1529" s="4">
        <v>1</v>
      </c>
      <c r="E1529" s="4">
        <v>210</v>
      </c>
      <c r="F1529" s="4">
        <f>ROUND(Source!X1503,O1529)</f>
        <v>1673.03</v>
      </c>
      <c r="G1529" s="4" t="s">
        <v>123</v>
      </c>
      <c r="H1529" s="4" t="s">
        <v>124</v>
      </c>
      <c r="I1529" s="4"/>
      <c r="J1529" s="4"/>
      <c r="K1529" s="4">
        <v>210</v>
      </c>
      <c r="L1529" s="4">
        <v>25</v>
      </c>
      <c r="M1529" s="4">
        <v>3</v>
      </c>
      <c r="N1529" s="4" t="s">
        <v>3</v>
      </c>
      <c r="O1529" s="4">
        <v>2</v>
      </c>
      <c r="P1529" s="4"/>
      <c r="Q1529" s="4"/>
      <c r="R1529" s="4"/>
      <c r="S1529" s="4"/>
      <c r="T1529" s="4"/>
      <c r="U1529" s="4"/>
      <c r="V1529" s="4"/>
      <c r="W1529" s="4">
        <v>1673.03</v>
      </c>
      <c r="X1529" s="4">
        <v>1</v>
      </c>
      <c r="Y1529" s="4">
        <v>1673.03</v>
      </c>
      <c r="Z1529" s="4"/>
      <c r="AA1529" s="4"/>
      <c r="AB1529" s="4"/>
    </row>
    <row r="1530" spans="1:206" x14ac:dyDescent="0.2">
      <c r="A1530" s="4">
        <v>50</v>
      </c>
      <c r="B1530" s="4">
        <v>0</v>
      </c>
      <c r="C1530" s="4">
        <v>0</v>
      </c>
      <c r="D1530" s="4">
        <v>1</v>
      </c>
      <c r="E1530" s="4">
        <v>211</v>
      </c>
      <c r="F1530" s="4">
        <f>ROUND(Source!Y1503,O1530)</f>
        <v>979.91</v>
      </c>
      <c r="G1530" s="4" t="s">
        <v>125</v>
      </c>
      <c r="H1530" s="4" t="s">
        <v>126</v>
      </c>
      <c r="I1530" s="4"/>
      <c r="J1530" s="4"/>
      <c r="K1530" s="4">
        <v>211</v>
      </c>
      <c r="L1530" s="4">
        <v>26</v>
      </c>
      <c r="M1530" s="4">
        <v>3</v>
      </c>
      <c r="N1530" s="4" t="s">
        <v>3</v>
      </c>
      <c r="O1530" s="4">
        <v>2</v>
      </c>
      <c r="P1530" s="4"/>
      <c r="Q1530" s="4"/>
      <c r="R1530" s="4"/>
      <c r="S1530" s="4"/>
      <c r="T1530" s="4"/>
      <c r="U1530" s="4"/>
      <c r="V1530" s="4"/>
      <c r="W1530" s="4">
        <v>979.91</v>
      </c>
      <c r="X1530" s="4">
        <v>1</v>
      </c>
      <c r="Y1530" s="4">
        <v>979.91</v>
      </c>
      <c r="Z1530" s="4"/>
      <c r="AA1530" s="4"/>
      <c r="AB1530" s="4"/>
    </row>
    <row r="1531" spans="1:206" x14ac:dyDescent="0.2">
      <c r="A1531" s="4">
        <v>50</v>
      </c>
      <c r="B1531" s="4">
        <v>0</v>
      </c>
      <c r="C1531" s="4">
        <v>0</v>
      </c>
      <c r="D1531" s="4">
        <v>1</v>
      </c>
      <c r="E1531" s="4">
        <v>224</v>
      </c>
      <c r="F1531" s="4">
        <f>ROUND(Source!AR1503,O1531)</f>
        <v>5042.9799999999996</v>
      </c>
      <c r="G1531" s="4" t="s">
        <v>127</v>
      </c>
      <c r="H1531" s="4" t="s">
        <v>128</v>
      </c>
      <c r="I1531" s="4"/>
      <c r="J1531" s="4"/>
      <c r="K1531" s="4">
        <v>224</v>
      </c>
      <c r="L1531" s="4">
        <v>27</v>
      </c>
      <c r="M1531" s="4">
        <v>3</v>
      </c>
      <c r="N1531" s="4" t="s">
        <v>3</v>
      </c>
      <c r="O1531" s="4">
        <v>2</v>
      </c>
      <c r="P1531" s="4"/>
      <c r="Q1531" s="4"/>
      <c r="R1531" s="4"/>
      <c r="S1531" s="4"/>
      <c r="T1531" s="4"/>
      <c r="U1531" s="4"/>
      <c r="V1531" s="4"/>
      <c r="W1531" s="4">
        <v>5042.9799999999996</v>
      </c>
      <c r="X1531" s="4">
        <v>1</v>
      </c>
      <c r="Y1531" s="4">
        <v>5042.9799999999996</v>
      </c>
      <c r="Z1531" s="4"/>
      <c r="AA1531" s="4"/>
      <c r="AB1531" s="4"/>
    </row>
    <row r="1533" spans="1:206" x14ac:dyDescent="0.2">
      <c r="A1533" s="2">
        <v>51</v>
      </c>
      <c r="B1533" s="2">
        <f>B1491</f>
        <v>1</v>
      </c>
      <c r="C1533" s="2">
        <f>A1491</f>
        <v>3</v>
      </c>
      <c r="D1533" s="2">
        <f>ROW(A1491)</f>
        <v>1491</v>
      </c>
      <c r="E1533" s="2"/>
      <c r="F1533" s="2" t="str">
        <f>IF(F1491&lt;&gt;"",F1491,"")</f>
        <v>Новая локальная смета</v>
      </c>
      <c r="G1533" s="2" t="str">
        <f>IF(G1491&lt;&gt;"",G1491,"")</f>
        <v>Пуско-наладка ВРЩ 0,4 кВ</v>
      </c>
      <c r="H1533" s="2">
        <v>0</v>
      </c>
      <c r="I1533" s="2"/>
      <c r="J1533" s="2"/>
      <c r="K1533" s="2"/>
      <c r="L1533" s="2"/>
      <c r="M1533" s="2"/>
      <c r="N1533" s="2"/>
      <c r="O1533" s="2">
        <f t="shared" ref="O1533:T1533" si="1039">ROUND(O1503+AB1533,2)</f>
        <v>2390.04</v>
      </c>
      <c r="P1533" s="2">
        <f t="shared" si="1039"/>
        <v>0</v>
      </c>
      <c r="Q1533" s="2">
        <f t="shared" si="1039"/>
        <v>0</v>
      </c>
      <c r="R1533" s="2">
        <f t="shared" si="1039"/>
        <v>0</v>
      </c>
      <c r="S1533" s="2">
        <f t="shared" si="1039"/>
        <v>2390.04</v>
      </c>
      <c r="T1533" s="2">
        <f t="shared" si="1039"/>
        <v>0</v>
      </c>
      <c r="U1533" s="2">
        <f>U1503+AH1533</f>
        <v>3.8000000000000007</v>
      </c>
      <c r="V1533" s="2">
        <f>V1503+AI1533</f>
        <v>0</v>
      </c>
      <c r="W1533" s="2">
        <f>ROUND(W1503+AJ1533,2)</f>
        <v>0</v>
      </c>
      <c r="X1533" s="2">
        <f>ROUND(X1503+AK1533,2)</f>
        <v>1673.03</v>
      </c>
      <c r="Y1533" s="2">
        <f>ROUND(Y1503+AL1533,2)</f>
        <v>979.91</v>
      </c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>
        <f t="shared" ref="AO1533:BD1533" si="1040">ROUND(AO1503+BX1533,2)</f>
        <v>0</v>
      </c>
      <c r="AP1533" s="2">
        <f t="shared" si="1040"/>
        <v>0</v>
      </c>
      <c r="AQ1533" s="2">
        <f t="shared" si="1040"/>
        <v>0</v>
      </c>
      <c r="AR1533" s="2">
        <f t="shared" si="1040"/>
        <v>5042.9799999999996</v>
      </c>
      <c r="AS1533" s="2">
        <f t="shared" si="1040"/>
        <v>0</v>
      </c>
      <c r="AT1533" s="2">
        <f t="shared" si="1040"/>
        <v>0</v>
      </c>
      <c r="AU1533" s="2">
        <f t="shared" si="1040"/>
        <v>5042.9799999999996</v>
      </c>
      <c r="AV1533" s="2">
        <f t="shared" si="1040"/>
        <v>0</v>
      </c>
      <c r="AW1533" s="2">
        <f t="shared" si="1040"/>
        <v>0</v>
      </c>
      <c r="AX1533" s="2">
        <f t="shared" si="1040"/>
        <v>0</v>
      </c>
      <c r="AY1533" s="2">
        <f t="shared" si="1040"/>
        <v>0</v>
      </c>
      <c r="AZ1533" s="2">
        <f t="shared" si="1040"/>
        <v>0</v>
      </c>
      <c r="BA1533" s="2">
        <f t="shared" si="1040"/>
        <v>0</v>
      </c>
      <c r="BB1533" s="2">
        <f t="shared" si="1040"/>
        <v>0</v>
      </c>
      <c r="BC1533" s="2">
        <f t="shared" si="1040"/>
        <v>0</v>
      </c>
      <c r="BD1533" s="2">
        <f t="shared" si="1040"/>
        <v>0</v>
      </c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>
        <v>0</v>
      </c>
    </row>
    <row r="1535" spans="1:206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201</v>
      </c>
      <c r="F1535" s="4">
        <f>ROUND(Source!O1533,O1535)</f>
        <v>2390.04</v>
      </c>
      <c r="G1535" s="4" t="s">
        <v>75</v>
      </c>
      <c r="H1535" s="4" t="s">
        <v>76</v>
      </c>
      <c r="I1535" s="4"/>
      <c r="J1535" s="4"/>
      <c r="K1535" s="4">
        <v>201</v>
      </c>
      <c r="L1535" s="4">
        <v>1</v>
      </c>
      <c r="M1535" s="4">
        <v>3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2390.04</v>
      </c>
      <c r="X1535" s="4">
        <v>1</v>
      </c>
      <c r="Y1535" s="4">
        <v>2390.04</v>
      </c>
      <c r="Z1535" s="4"/>
      <c r="AA1535" s="4"/>
      <c r="AB1535" s="4"/>
    </row>
    <row r="1536" spans="1:206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202</v>
      </c>
      <c r="F1536" s="4">
        <f>ROUND(Source!P1533,O1536)</f>
        <v>0</v>
      </c>
      <c r="G1536" s="4" t="s">
        <v>77</v>
      </c>
      <c r="H1536" s="4" t="s">
        <v>78</v>
      </c>
      <c r="I1536" s="4"/>
      <c r="J1536" s="4"/>
      <c r="K1536" s="4">
        <v>202</v>
      </c>
      <c r="L1536" s="4">
        <v>2</v>
      </c>
      <c r="M1536" s="4">
        <v>3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222</v>
      </c>
      <c r="F1537" s="4">
        <f>ROUND(Source!AO1533,O1537)</f>
        <v>0</v>
      </c>
      <c r="G1537" s="4" t="s">
        <v>79</v>
      </c>
      <c r="H1537" s="4" t="s">
        <v>80</v>
      </c>
      <c r="I1537" s="4"/>
      <c r="J1537" s="4"/>
      <c r="K1537" s="4">
        <v>222</v>
      </c>
      <c r="L1537" s="4">
        <v>3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225</v>
      </c>
      <c r="F1538" s="4">
        <f>ROUND(Source!AV1533,O1538)</f>
        <v>0</v>
      </c>
      <c r="G1538" s="4" t="s">
        <v>81</v>
      </c>
      <c r="H1538" s="4" t="s">
        <v>82</v>
      </c>
      <c r="I1538" s="4"/>
      <c r="J1538" s="4"/>
      <c r="K1538" s="4">
        <v>225</v>
      </c>
      <c r="L1538" s="4">
        <v>4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0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226</v>
      </c>
      <c r="F1539" s="4">
        <f>ROUND(Source!AW1533,O1539)</f>
        <v>0</v>
      </c>
      <c r="G1539" s="4" t="s">
        <v>83</v>
      </c>
      <c r="H1539" s="4" t="s">
        <v>84</v>
      </c>
      <c r="I1539" s="4"/>
      <c r="J1539" s="4"/>
      <c r="K1539" s="4">
        <v>226</v>
      </c>
      <c r="L1539" s="4">
        <v>5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227</v>
      </c>
      <c r="F1540" s="4">
        <f>ROUND(Source!AX1533,O1540)</f>
        <v>0</v>
      </c>
      <c r="G1540" s="4" t="s">
        <v>85</v>
      </c>
      <c r="H1540" s="4" t="s">
        <v>86</v>
      </c>
      <c r="I1540" s="4"/>
      <c r="J1540" s="4"/>
      <c r="K1540" s="4">
        <v>227</v>
      </c>
      <c r="L1540" s="4">
        <v>6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228</v>
      </c>
      <c r="F1541" s="4">
        <f>ROUND(Source!AY1533,O1541)</f>
        <v>0</v>
      </c>
      <c r="G1541" s="4" t="s">
        <v>87</v>
      </c>
      <c r="H1541" s="4" t="s">
        <v>88</v>
      </c>
      <c r="I1541" s="4"/>
      <c r="J1541" s="4"/>
      <c r="K1541" s="4">
        <v>228</v>
      </c>
      <c r="L1541" s="4">
        <v>7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216</v>
      </c>
      <c r="F1542" s="4">
        <f>ROUND(Source!AP1533,O1542)</f>
        <v>0</v>
      </c>
      <c r="G1542" s="4" t="s">
        <v>89</v>
      </c>
      <c r="H1542" s="4" t="s">
        <v>90</v>
      </c>
      <c r="I1542" s="4"/>
      <c r="J1542" s="4"/>
      <c r="K1542" s="4">
        <v>216</v>
      </c>
      <c r="L1542" s="4">
        <v>8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223</v>
      </c>
      <c r="F1543" s="4">
        <f>ROUND(Source!AQ1533,O1543)</f>
        <v>0</v>
      </c>
      <c r="G1543" s="4" t="s">
        <v>91</v>
      </c>
      <c r="H1543" s="4" t="s">
        <v>92</v>
      </c>
      <c r="I1543" s="4"/>
      <c r="J1543" s="4"/>
      <c r="K1543" s="4">
        <v>223</v>
      </c>
      <c r="L1543" s="4">
        <v>9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229</v>
      </c>
      <c r="F1544" s="4">
        <f>ROUND(Source!AZ1533,O1544)</f>
        <v>0</v>
      </c>
      <c r="G1544" s="4" t="s">
        <v>93</v>
      </c>
      <c r="H1544" s="4" t="s">
        <v>94</v>
      </c>
      <c r="I1544" s="4"/>
      <c r="J1544" s="4"/>
      <c r="K1544" s="4">
        <v>229</v>
      </c>
      <c r="L1544" s="4">
        <v>10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0</v>
      </c>
      <c r="X1544" s="4">
        <v>1</v>
      </c>
      <c r="Y1544" s="4">
        <v>0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203</v>
      </c>
      <c r="F1545" s="4">
        <f>ROUND(Source!Q1533,O1545)</f>
        <v>0</v>
      </c>
      <c r="G1545" s="4" t="s">
        <v>95</v>
      </c>
      <c r="H1545" s="4" t="s">
        <v>96</v>
      </c>
      <c r="I1545" s="4"/>
      <c r="J1545" s="4"/>
      <c r="K1545" s="4">
        <v>203</v>
      </c>
      <c r="L1545" s="4">
        <v>11</v>
      </c>
      <c r="M1545" s="4">
        <v>3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0</v>
      </c>
      <c r="X1545" s="4">
        <v>1</v>
      </c>
      <c r="Y1545" s="4">
        <v>0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231</v>
      </c>
      <c r="F1546" s="4">
        <f>ROUND(Source!BB1533,O1546)</f>
        <v>0</v>
      </c>
      <c r="G1546" s="4" t="s">
        <v>97</v>
      </c>
      <c r="H1546" s="4" t="s">
        <v>98</v>
      </c>
      <c r="I1546" s="4"/>
      <c r="J1546" s="4"/>
      <c r="K1546" s="4">
        <v>231</v>
      </c>
      <c r="L1546" s="4">
        <v>12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0</v>
      </c>
      <c r="X1546" s="4">
        <v>1</v>
      </c>
      <c r="Y1546" s="4">
        <v>0</v>
      </c>
      <c r="Z1546" s="4"/>
      <c r="AA1546" s="4"/>
      <c r="AB1546" s="4"/>
    </row>
    <row r="1547" spans="1:28" x14ac:dyDescent="0.2">
      <c r="A1547" s="4">
        <v>50</v>
      </c>
      <c r="B1547" s="4">
        <v>0</v>
      </c>
      <c r="C1547" s="4">
        <v>0</v>
      </c>
      <c r="D1547" s="4">
        <v>1</v>
      </c>
      <c r="E1547" s="4">
        <v>204</v>
      </c>
      <c r="F1547" s="4">
        <f>ROUND(Source!R1533,O1547)</f>
        <v>0</v>
      </c>
      <c r="G1547" s="4" t="s">
        <v>99</v>
      </c>
      <c r="H1547" s="4" t="s">
        <v>100</v>
      </c>
      <c r="I1547" s="4"/>
      <c r="J1547" s="4"/>
      <c r="K1547" s="4">
        <v>204</v>
      </c>
      <c r="L1547" s="4">
        <v>13</v>
      </c>
      <c r="M1547" s="4">
        <v>3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0</v>
      </c>
      <c r="X1547" s="4">
        <v>1</v>
      </c>
      <c r="Y1547" s="4">
        <v>0</v>
      </c>
      <c r="Z1547" s="4"/>
      <c r="AA1547" s="4"/>
      <c r="AB1547" s="4"/>
    </row>
    <row r="1548" spans="1:28" x14ac:dyDescent="0.2">
      <c r="A1548" s="4">
        <v>50</v>
      </c>
      <c r="B1548" s="4">
        <v>0</v>
      </c>
      <c r="C1548" s="4">
        <v>0</v>
      </c>
      <c r="D1548" s="4">
        <v>1</v>
      </c>
      <c r="E1548" s="4">
        <v>205</v>
      </c>
      <c r="F1548" s="4">
        <f>ROUND(Source!S1533,O1548)</f>
        <v>2390.04</v>
      </c>
      <c r="G1548" s="4" t="s">
        <v>101</v>
      </c>
      <c r="H1548" s="4" t="s">
        <v>102</v>
      </c>
      <c r="I1548" s="4"/>
      <c r="J1548" s="4"/>
      <c r="K1548" s="4">
        <v>205</v>
      </c>
      <c r="L1548" s="4">
        <v>14</v>
      </c>
      <c r="M1548" s="4">
        <v>3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2390.04</v>
      </c>
      <c r="X1548" s="4">
        <v>1</v>
      </c>
      <c r="Y1548" s="4">
        <v>2390.04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232</v>
      </c>
      <c r="F1549" s="4">
        <f>ROUND(Source!BC1533,O1549)</f>
        <v>0</v>
      </c>
      <c r="G1549" s="4" t="s">
        <v>103</v>
      </c>
      <c r="H1549" s="4" t="s">
        <v>104</v>
      </c>
      <c r="I1549" s="4"/>
      <c r="J1549" s="4"/>
      <c r="K1549" s="4">
        <v>232</v>
      </c>
      <c r="L1549" s="4">
        <v>15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214</v>
      </c>
      <c r="F1550" s="4">
        <f>ROUND(Source!AS1533,O1550)</f>
        <v>0</v>
      </c>
      <c r="G1550" s="4" t="s">
        <v>105</v>
      </c>
      <c r="H1550" s="4" t="s">
        <v>106</v>
      </c>
      <c r="I1550" s="4"/>
      <c r="J1550" s="4"/>
      <c r="K1550" s="4">
        <v>214</v>
      </c>
      <c r="L1550" s="4">
        <v>16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215</v>
      </c>
      <c r="F1551" s="4">
        <f>ROUND(Source!AT1533,O1551)</f>
        <v>0</v>
      </c>
      <c r="G1551" s="4" t="s">
        <v>107</v>
      </c>
      <c r="H1551" s="4" t="s">
        <v>108</v>
      </c>
      <c r="I1551" s="4"/>
      <c r="J1551" s="4"/>
      <c r="K1551" s="4">
        <v>215</v>
      </c>
      <c r="L1551" s="4">
        <v>17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217</v>
      </c>
      <c r="F1552" s="4">
        <f>ROUND(Source!AU1533,O1552)</f>
        <v>5042.9799999999996</v>
      </c>
      <c r="G1552" s="4" t="s">
        <v>109</v>
      </c>
      <c r="H1552" s="4" t="s">
        <v>110</v>
      </c>
      <c r="I1552" s="4"/>
      <c r="J1552" s="4"/>
      <c r="K1552" s="4">
        <v>217</v>
      </c>
      <c r="L1552" s="4">
        <v>18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5042.9799999999996</v>
      </c>
      <c r="X1552" s="4">
        <v>1</v>
      </c>
      <c r="Y1552" s="4">
        <v>5042.9799999999996</v>
      </c>
      <c r="Z1552" s="4"/>
      <c r="AA1552" s="4"/>
      <c r="AB1552" s="4"/>
    </row>
    <row r="1553" spans="1:206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230</v>
      </c>
      <c r="F1553" s="4">
        <f>ROUND(Source!BA1533,O1553)</f>
        <v>0</v>
      </c>
      <c r="G1553" s="4" t="s">
        <v>111</v>
      </c>
      <c r="H1553" s="4" t="s">
        <v>112</v>
      </c>
      <c r="I1553" s="4"/>
      <c r="J1553" s="4"/>
      <c r="K1553" s="4">
        <v>230</v>
      </c>
      <c r="L1553" s="4">
        <v>19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06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206</v>
      </c>
      <c r="F1554" s="4">
        <f>ROUND(Source!T1533,O1554)</f>
        <v>0</v>
      </c>
      <c r="G1554" s="4" t="s">
        <v>113</v>
      </c>
      <c r="H1554" s="4" t="s">
        <v>114</v>
      </c>
      <c r="I1554" s="4"/>
      <c r="J1554" s="4"/>
      <c r="K1554" s="4">
        <v>206</v>
      </c>
      <c r="L1554" s="4">
        <v>20</v>
      </c>
      <c r="M1554" s="4">
        <v>3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06" x14ac:dyDescent="0.2">
      <c r="A1555" s="4">
        <v>50</v>
      </c>
      <c r="B1555" s="4">
        <v>0</v>
      </c>
      <c r="C1555" s="4">
        <v>0</v>
      </c>
      <c r="D1555" s="4">
        <v>1</v>
      </c>
      <c r="E1555" s="4">
        <v>207</v>
      </c>
      <c r="F1555" s="4">
        <f>Source!U1533</f>
        <v>3.8000000000000007</v>
      </c>
      <c r="G1555" s="4" t="s">
        <v>115</v>
      </c>
      <c r="H1555" s="4" t="s">
        <v>116</v>
      </c>
      <c r="I1555" s="4"/>
      <c r="J1555" s="4"/>
      <c r="K1555" s="4">
        <v>207</v>
      </c>
      <c r="L1555" s="4">
        <v>21</v>
      </c>
      <c r="M1555" s="4">
        <v>3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3.8</v>
      </c>
      <c r="X1555" s="4">
        <v>1</v>
      </c>
      <c r="Y1555" s="4">
        <v>3.8</v>
      </c>
      <c r="Z1555" s="4"/>
      <c r="AA1555" s="4"/>
      <c r="AB1555" s="4"/>
    </row>
    <row r="1556" spans="1:206" x14ac:dyDescent="0.2">
      <c r="A1556" s="4">
        <v>50</v>
      </c>
      <c r="B1556" s="4">
        <v>0</v>
      </c>
      <c r="C1556" s="4">
        <v>0</v>
      </c>
      <c r="D1556" s="4">
        <v>1</v>
      </c>
      <c r="E1556" s="4">
        <v>208</v>
      </c>
      <c r="F1556" s="4">
        <f>Source!V1533</f>
        <v>0</v>
      </c>
      <c r="G1556" s="4" t="s">
        <v>117</v>
      </c>
      <c r="H1556" s="4" t="s">
        <v>118</v>
      </c>
      <c r="I1556" s="4"/>
      <c r="J1556" s="4"/>
      <c r="K1556" s="4">
        <v>208</v>
      </c>
      <c r="L1556" s="4">
        <v>22</v>
      </c>
      <c r="M1556" s="4">
        <v>3</v>
      </c>
      <c r="N1556" s="4" t="s">
        <v>3</v>
      </c>
      <c r="O1556" s="4">
        <v>-1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06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209</v>
      </c>
      <c r="F1557" s="4">
        <f>ROUND(Source!W1533,O1557)</f>
        <v>0</v>
      </c>
      <c r="G1557" s="4" t="s">
        <v>119</v>
      </c>
      <c r="H1557" s="4" t="s">
        <v>120</v>
      </c>
      <c r="I1557" s="4"/>
      <c r="J1557" s="4"/>
      <c r="K1557" s="4">
        <v>209</v>
      </c>
      <c r="L1557" s="4">
        <v>23</v>
      </c>
      <c r="M1557" s="4">
        <v>3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06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233</v>
      </c>
      <c r="F1558" s="4">
        <f>ROUND(Source!BD1533,O1558)</f>
        <v>0</v>
      </c>
      <c r="G1558" s="4" t="s">
        <v>121</v>
      </c>
      <c r="H1558" s="4" t="s">
        <v>122</v>
      </c>
      <c r="I1558" s="4"/>
      <c r="J1558" s="4"/>
      <c r="K1558" s="4">
        <v>233</v>
      </c>
      <c r="L1558" s="4">
        <v>24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0</v>
      </c>
      <c r="X1558" s="4">
        <v>1</v>
      </c>
      <c r="Y1558" s="4">
        <v>0</v>
      </c>
      <c r="Z1558" s="4"/>
      <c r="AA1558" s="4"/>
      <c r="AB1558" s="4"/>
    </row>
    <row r="1559" spans="1:206" x14ac:dyDescent="0.2">
      <c r="A1559" s="4">
        <v>50</v>
      </c>
      <c r="B1559" s="4">
        <v>0</v>
      </c>
      <c r="C1559" s="4">
        <v>0</v>
      </c>
      <c r="D1559" s="4">
        <v>1</v>
      </c>
      <c r="E1559" s="4">
        <v>210</v>
      </c>
      <c r="F1559" s="4">
        <f>ROUND(Source!X1533,O1559)</f>
        <v>1673.03</v>
      </c>
      <c r="G1559" s="4" t="s">
        <v>123</v>
      </c>
      <c r="H1559" s="4" t="s">
        <v>124</v>
      </c>
      <c r="I1559" s="4"/>
      <c r="J1559" s="4"/>
      <c r="K1559" s="4">
        <v>210</v>
      </c>
      <c r="L1559" s="4">
        <v>25</v>
      </c>
      <c r="M1559" s="4">
        <v>3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1673.03</v>
      </c>
      <c r="X1559" s="4">
        <v>1</v>
      </c>
      <c r="Y1559" s="4">
        <v>1673.03</v>
      </c>
      <c r="Z1559" s="4"/>
      <c r="AA1559" s="4"/>
      <c r="AB1559" s="4"/>
    </row>
    <row r="1560" spans="1:206" x14ac:dyDescent="0.2">
      <c r="A1560" s="4">
        <v>50</v>
      </c>
      <c r="B1560" s="4">
        <v>0</v>
      </c>
      <c r="C1560" s="4">
        <v>0</v>
      </c>
      <c r="D1560" s="4">
        <v>1</v>
      </c>
      <c r="E1560" s="4">
        <v>211</v>
      </c>
      <c r="F1560" s="4">
        <f>ROUND(Source!Y1533,O1560)</f>
        <v>979.91</v>
      </c>
      <c r="G1560" s="4" t="s">
        <v>125</v>
      </c>
      <c r="H1560" s="4" t="s">
        <v>126</v>
      </c>
      <c r="I1560" s="4"/>
      <c r="J1560" s="4"/>
      <c r="K1560" s="4">
        <v>211</v>
      </c>
      <c r="L1560" s="4">
        <v>26</v>
      </c>
      <c r="M1560" s="4">
        <v>3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979.91</v>
      </c>
      <c r="X1560" s="4">
        <v>1</v>
      </c>
      <c r="Y1560" s="4">
        <v>979.91</v>
      </c>
      <c r="Z1560" s="4"/>
      <c r="AA1560" s="4"/>
      <c r="AB1560" s="4"/>
    </row>
    <row r="1561" spans="1:206" x14ac:dyDescent="0.2">
      <c r="A1561" s="4">
        <v>50</v>
      </c>
      <c r="B1561" s="4">
        <v>0</v>
      </c>
      <c r="C1561" s="4">
        <v>0</v>
      </c>
      <c r="D1561" s="4">
        <v>1</v>
      </c>
      <c r="E1561" s="4">
        <v>224</v>
      </c>
      <c r="F1561" s="4">
        <f>ROUND(Source!AR1533,O1561)</f>
        <v>5042.9799999999996</v>
      </c>
      <c r="G1561" s="4" t="s">
        <v>127</v>
      </c>
      <c r="H1561" s="4" t="s">
        <v>128</v>
      </c>
      <c r="I1561" s="4"/>
      <c r="J1561" s="4"/>
      <c r="K1561" s="4">
        <v>224</v>
      </c>
      <c r="L1561" s="4">
        <v>27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5042.9799999999996</v>
      </c>
      <c r="X1561" s="4">
        <v>1</v>
      </c>
      <c r="Y1561" s="4">
        <v>5042.9799999999996</v>
      </c>
      <c r="Z1561" s="4"/>
      <c r="AA1561" s="4"/>
      <c r="AB1561" s="4"/>
    </row>
    <row r="1563" spans="1:206" x14ac:dyDescent="0.2">
      <c r="A1563" s="1">
        <v>3</v>
      </c>
      <c r="B1563" s="1">
        <v>1</v>
      </c>
      <c r="C1563" s="1"/>
      <c r="D1563" s="1">
        <f>ROW(A1727)</f>
        <v>1727</v>
      </c>
      <c r="E1563" s="1"/>
      <c r="F1563" s="1" t="s">
        <v>772</v>
      </c>
      <c r="G1563" s="1" t="s">
        <v>773</v>
      </c>
      <c r="H1563" s="1" t="s">
        <v>3</v>
      </c>
      <c r="I1563" s="1">
        <v>0</v>
      </c>
      <c r="J1563" s="1" t="s">
        <v>3</v>
      </c>
      <c r="K1563" s="1">
        <v>-1</v>
      </c>
      <c r="L1563" s="1" t="s">
        <v>772</v>
      </c>
      <c r="M1563" s="1" t="s">
        <v>3</v>
      </c>
      <c r="N1563" s="1"/>
      <c r="O1563" s="1"/>
      <c r="P1563" s="1"/>
      <c r="Q1563" s="1"/>
      <c r="R1563" s="1"/>
      <c r="S1563" s="1">
        <v>0</v>
      </c>
      <c r="T1563" s="1"/>
      <c r="U1563" s="1" t="s">
        <v>3</v>
      </c>
      <c r="V1563" s="1">
        <v>0</v>
      </c>
      <c r="W1563" s="1"/>
      <c r="X1563" s="1"/>
      <c r="Y1563" s="1"/>
      <c r="Z1563" s="1"/>
      <c r="AA1563" s="1"/>
      <c r="AB1563" s="1" t="s">
        <v>3</v>
      </c>
      <c r="AC1563" s="1" t="s">
        <v>3</v>
      </c>
      <c r="AD1563" s="1" t="s">
        <v>3</v>
      </c>
      <c r="AE1563" s="1" t="s">
        <v>3</v>
      </c>
      <c r="AF1563" s="1" t="s">
        <v>3</v>
      </c>
      <c r="AG1563" s="1" t="s">
        <v>3</v>
      </c>
      <c r="AH1563" s="1"/>
      <c r="AI1563" s="1"/>
      <c r="AJ1563" s="1"/>
      <c r="AK1563" s="1"/>
      <c r="AL1563" s="1"/>
      <c r="AM1563" s="1"/>
      <c r="AN1563" s="1"/>
      <c r="AO1563" s="1"/>
      <c r="AP1563" s="1" t="s">
        <v>3</v>
      </c>
      <c r="AQ1563" s="1" t="s">
        <v>3</v>
      </c>
      <c r="AR1563" s="1" t="s">
        <v>3</v>
      </c>
      <c r="AS1563" s="1"/>
      <c r="AT1563" s="1"/>
      <c r="AU1563" s="1"/>
      <c r="AV1563" s="1"/>
      <c r="AW1563" s="1"/>
      <c r="AX1563" s="1"/>
      <c r="AY1563" s="1"/>
      <c r="AZ1563" s="1" t="s">
        <v>3</v>
      </c>
      <c r="BA1563" s="1"/>
      <c r="BB1563" s="1" t="s">
        <v>3</v>
      </c>
      <c r="BC1563" s="1" t="s">
        <v>3</v>
      </c>
      <c r="BD1563" s="1" t="s">
        <v>3</v>
      </c>
      <c r="BE1563" s="1" t="s">
        <v>3</v>
      </c>
      <c r="BF1563" s="1" t="s">
        <v>3</v>
      </c>
      <c r="BG1563" s="1" t="s">
        <v>3</v>
      </c>
      <c r="BH1563" s="1" t="s">
        <v>3</v>
      </c>
      <c r="BI1563" s="1" t="s">
        <v>3</v>
      </c>
      <c r="BJ1563" s="1" t="s">
        <v>3</v>
      </c>
      <c r="BK1563" s="1" t="s">
        <v>3</v>
      </c>
      <c r="BL1563" s="1" t="s">
        <v>3</v>
      </c>
      <c r="BM1563" s="1" t="s">
        <v>3</v>
      </c>
      <c r="BN1563" s="1" t="s">
        <v>3</v>
      </c>
      <c r="BO1563" s="1" t="s">
        <v>3</v>
      </c>
      <c r="BP1563" s="1" t="s">
        <v>3</v>
      </c>
      <c r="BQ1563" s="1"/>
      <c r="BR1563" s="1"/>
      <c r="BS1563" s="1"/>
      <c r="BT1563" s="1"/>
      <c r="BU1563" s="1"/>
      <c r="BV1563" s="1"/>
      <c r="BW1563" s="1"/>
      <c r="BX1563" s="1">
        <v>0</v>
      </c>
      <c r="BY1563" s="1"/>
      <c r="BZ1563" s="1"/>
      <c r="CA1563" s="1"/>
      <c r="CB1563" s="1"/>
      <c r="CC1563" s="1"/>
      <c r="CD1563" s="1"/>
      <c r="CE1563" s="1"/>
      <c r="CF1563" s="1">
        <v>0</v>
      </c>
      <c r="CG1563" s="1">
        <v>0</v>
      </c>
      <c r="CH1563" s="1"/>
      <c r="CI1563" s="1" t="s">
        <v>3</v>
      </c>
      <c r="CJ1563" s="1" t="s">
        <v>3</v>
      </c>
      <c r="CK1563" t="s">
        <v>3</v>
      </c>
      <c r="CL1563" t="s">
        <v>3</v>
      </c>
      <c r="CM1563" t="s">
        <v>3</v>
      </c>
      <c r="CN1563" t="s">
        <v>3</v>
      </c>
      <c r="CO1563" t="s">
        <v>3</v>
      </c>
      <c r="CP1563" t="s">
        <v>3</v>
      </c>
      <c r="CQ1563" t="s">
        <v>3</v>
      </c>
    </row>
    <row r="1565" spans="1:206" x14ac:dyDescent="0.2">
      <c r="A1565" s="2">
        <v>52</v>
      </c>
      <c r="B1565" s="2">
        <f t="shared" ref="B1565:G1565" si="1041">B1727</f>
        <v>1</v>
      </c>
      <c r="C1565" s="2">
        <f t="shared" si="1041"/>
        <v>3</v>
      </c>
      <c r="D1565" s="2">
        <f t="shared" si="1041"/>
        <v>1563</v>
      </c>
      <c r="E1565" s="2">
        <f t="shared" si="1041"/>
        <v>0</v>
      </c>
      <c r="F1565" s="2" t="str">
        <f t="shared" si="1041"/>
        <v>02-01-06</v>
      </c>
      <c r="G1565" s="2" t="str">
        <f t="shared" si="1041"/>
        <v>Установка счетчиков учета э/э</v>
      </c>
      <c r="H1565" s="2"/>
      <c r="I1565" s="2"/>
      <c r="J1565" s="2"/>
      <c r="K1565" s="2"/>
      <c r="L1565" s="2"/>
      <c r="M1565" s="2"/>
      <c r="N1565" s="2"/>
      <c r="O1565" s="2">
        <f t="shared" ref="O1565:AT1565" si="1042">O1727</f>
        <v>0</v>
      </c>
      <c r="P1565" s="2">
        <f t="shared" si="1042"/>
        <v>0</v>
      </c>
      <c r="Q1565" s="2">
        <f t="shared" si="1042"/>
        <v>0</v>
      </c>
      <c r="R1565" s="2">
        <f t="shared" si="1042"/>
        <v>0</v>
      </c>
      <c r="S1565" s="2">
        <f t="shared" si="1042"/>
        <v>0</v>
      </c>
      <c r="T1565" s="2">
        <f t="shared" si="1042"/>
        <v>0</v>
      </c>
      <c r="U1565" s="2">
        <f t="shared" si="1042"/>
        <v>0</v>
      </c>
      <c r="V1565" s="2">
        <f t="shared" si="1042"/>
        <v>0</v>
      </c>
      <c r="W1565" s="2">
        <f t="shared" si="1042"/>
        <v>0</v>
      </c>
      <c r="X1565" s="2">
        <f t="shared" si="1042"/>
        <v>0</v>
      </c>
      <c r="Y1565" s="2">
        <f t="shared" si="1042"/>
        <v>0</v>
      </c>
      <c r="Z1565" s="2">
        <f t="shared" si="1042"/>
        <v>0</v>
      </c>
      <c r="AA1565" s="2">
        <f t="shared" si="1042"/>
        <v>0</v>
      </c>
      <c r="AB1565" s="2">
        <f t="shared" si="1042"/>
        <v>0</v>
      </c>
      <c r="AC1565" s="2">
        <f t="shared" si="1042"/>
        <v>0</v>
      </c>
      <c r="AD1565" s="2">
        <f t="shared" si="1042"/>
        <v>0</v>
      </c>
      <c r="AE1565" s="2">
        <f t="shared" si="1042"/>
        <v>0</v>
      </c>
      <c r="AF1565" s="2">
        <f t="shared" si="1042"/>
        <v>0</v>
      </c>
      <c r="AG1565" s="2">
        <f t="shared" si="1042"/>
        <v>0</v>
      </c>
      <c r="AH1565" s="2">
        <f t="shared" si="1042"/>
        <v>0</v>
      </c>
      <c r="AI1565" s="2">
        <f t="shared" si="1042"/>
        <v>0</v>
      </c>
      <c r="AJ1565" s="2">
        <f t="shared" si="1042"/>
        <v>0</v>
      </c>
      <c r="AK1565" s="2">
        <f t="shared" si="1042"/>
        <v>0</v>
      </c>
      <c r="AL1565" s="2">
        <f t="shared" si="1042"/>
        <v>0</v>
      </c>
      <c r="AM1565" s="2">
        <f t="shared" si="1042"/>
        <v>0</v>
      </c>
      <c r="AN1565" s="2">
        <f t="shared" si="1042"/>
        <v>0</v>
      </c>
      <c r="AO1565" s="2">
        <f t="shared" si="1042"/>
        <v>0</v>
      </c>
      <c r="AP1565" s="2">
        <f t="shared" si="1042"/>
        <v>0</v>
      </c>
      <c r="AQ1565" s="2">
        <f t="shared" si="1042"/>
        <v>0</v>
      </c>
      <c r="AR1565" s="2">
        <f t="shared" si="1042"/>
        <v>0</v>
      </c>
      <c r="AS1565" s="2">
        <f t="shared" si="1042"/>
        <v>0</v>
      </c>
      <c r="AT1565" s="2">
        <f t="shared" si="1042"/>
        <v>0</v>
      </c>
      <c r="AU1565" s="2">
        <f t="shared" ref="AU1565:BZ1565" si="1043">AU1727</f>
        <v>0</v>
      </c>
      <c r="AV1565" s="2">
        <f t="shared" si="1043"/>
        <v>0</v>
      </c>
      <c r="AW1565" s="2">
        <f t="shared" si="1043"/>
        <v>0</v>
      </c>
      <c r="AX1565" s="2">
        <f t="shared" si="1043"/>
        <v>0</v>
      </c>
      <c r="AY1565" s="2">
        <f t="shared" si="1043"/>
        <v>0</v>
      </c>
      <c r="AZ1565" s="2">
        <f t="shared" si="1043"/>
        <v>0</v>
      </c>
      <c r="BA1565" s="2">
        <f t="shared" si="1043"/>
        <v>0</v>
      </c>
      <c r="BB1565" s="2">
        <f t="shared" si="1043"/>
        <v>0</v>
      </c>
      <c r="BC1565" s="2">
        <f t="shared" si="1043"/>
        <v>0</v>
      </c>
      <c r="BD1565" s="2">
        <f t="shared" si="1043"/>
        <v>0</v>
      </c>
      <c r="BE1565" s="2">
        <f t="shared" si="1043"/>
        <v>0</v>
      </c>
      <c r="BF1565" s="2">
        <f t="shared" si="1043"/>
        <v>0</v>
      </c>
      <c r="BG1565" s="2">
        <f t="shared" si="1043"/>
        <v>0</v>
      </c>
      <c r="BH1565" s="2">
        <f t="shared" si="1043"/>
        <v>0</v>
      </c>
      <c r="BI1565" s="2">
        <f t="shared" si="1043"/>
        <v>0</v>
      </c>
      <c r="BJ1565" s="2">
        <f t="shared" si="1043"/>
        <v>0</v>
      </c>
      <c r="BK1565" s="2">
        <f t="shared" si="1043"/>
        <v>0</v>
      </c>
      <c r="BL1565" s="2">
        <f t="shared" si="1043"/>
        <v>0</v>
      </c>
      <c r="BM1565" s="2">
        <f t="shared" si="1043"/>
        <v>0</v>
      </c>
      <c r="BN1565" s="2">
        <f t="shared" si="1043"/>
        <v>0</v>
      </c>
      <c r="BO1565" s="2">
        <f t="shared" si="1043"/>
        <v>0</v>
      </c>
      <c r="BP1565" s="2">
        <f t="shared" si="1043"/>
        <v>0</v>
      </c>
      <c r="BQ1565" s="2">
        <f t="shared" si="1043"/>
        <v>0</v>
      </c>
      <c r="BR1565" s="2">
        <f t="shared" si="1043"/>
        <v>0</v>
      </c>
      <c r="BS1565" s="2">
        <f t="shared" si="1043"/>
        <v>0</v>
      </c>
      <c r="BT1565" s="2">
        <f t="shared" si="1043"/>
        <v>0</v>
      </c>
      <c r="BU1565" s="2">
        <f t="shared" si="1043"/>
        <v>0</v>
      </c>
      <c r="BV1565" s="2">
        <f t="shared" si="1043"/>
        <v>0</v>
      </c>
      <c r="BW1565" s="2">
        <f t="shared" si="1043"/>
        <v>0</v>
      </c>
      <c r="BX1565" s="2">
        <f t="shared" si="1043"/>
        <v>0</v>
      </c>
      <c r="BY1565" s="2">
        <f t="shared" si="1043"/>
        <v>0</v>
      </c>
      <c r="BZ1565" s="2">
        <f t="shared" si="1043"/>
        <v>0</v>
      </c>
      <c r="CA1565" s="2">
        <f t="shared" ref="CA1565:DF1565" si="1044">CA1727</f>
        <v>0</v>
      </c>
      <c r="CB1565" s="2">
        <f t="shared" si="1044"/>
        <v>0</v>
      </c>
      <c r="CC1565" s="2">
        <f t="shared" si="1044"/>
        <v>0</v>
      </c>
      <c r="CD1565" s="2">
        <f t="shared" si="1044"/>
        <v>0</v>
      </c>
      <c r="CE1565" s="2">
        <f t="shared" si="1044"/>
        <v>0</v>
      </c>
      <c r="CF1565" s="2">
        <f t="shared" si="1044"/>
        <v>0</v>
      </c>
      <c r="CG1565" s="2">
        <f t="shared" si="1044"/>
        <v>0</v>
      </c>
      <c r="CH1565" s="2">
        <f t="shared" si="1044"/>
        <v>0</v>
      </c>
      <c r="CI1565" s="2">
        <f t="shared" si="1044"/>
        <v>0</v>
      </c>
      <c r="CJ1565" s="2">
        <f t="shared" si="1044"/>
        <v>0</v>
      </c>
      <c r="CK1565" s="2">
        <f t="shared" si="1044"/>
        <v>0</v>
      </c>
      <c r="CL1565" s="2">
        <f t="shared" si="1044"/>
        <v>0</v>
      </c>
      <c r="CM1565" s="2">
        <f t="shared" si="1044"/>
        <v>0</v>
      </c>
      <c r="CN1565" s="2">
        <f t="shared" si="1044"/>
        <v>0</v>
      </c>
      <c r="CO1565" s="2">
        <f t="shared" si="1044"/>
        <v>0</v>
      </c>
      <c r="CP1565" s="2">
        <f t="shared" si="1044"/>
        <v>0</v>
      </c>
      <c r="CQ1565" s="2">
        <f t="shared" si="1044"/>
        <v>0</v>
      </c>
      <c r="CR1565" s="2">
        <f t="shared" si="1044"/>
        <v>0</v>
      </c>
      <c r="CS1565" s="2">
        <f t="shared" si="1044"/>
        <v>0</v>
      </c>
      <c r="CT1565" s="2">
        <f t="shared" si="1044"/>
        <v>0</v>
      </c>
      <c r="CU1565" s="2">
        <f t="shared" si="1044"/>
        <v>0</v>
      </c>
      <c r="CV1565" s="2">
        <f t="shared" si="1044"/>
        <v>0</v>
      </c>
      <c r="CW1565" s="2">
        <f t="shared" si="1044"/>
        <v>0</v>
      </c>
      <c r="CX1565" s="2">
        <f t="shared" si="1044"/>
        <v>0</v>
      </c>
      <c r="CY1565" s="2">
        <f t="shared" si="1044"/>
        <v>0</v>
      </c>
      <c r="CZ1565" s="2">
        <f t="shared" si="1044"/>
        <v>0</v>
      </c>
      <c r="DA1565" s="2">
        <f t="shared" si="1044"/>
        <v>0</v>
      </c>
      <c r="DB1565" s="2">
        <f t="shared" si="1044"/>
        <v>0</v>
      </c>
      <c r="DC1565" s="2">
        <f t="shared" si="1044"/>
        <v>0</v>
      </c>
      <c r="DD1565" s="2">
        <f t="shared" si="1044"/>
        <v>0</v>
      </c>
      <c r="DE1565" s="2">
        <f t="shared" si="1044"/>
        <v>0</v>
      </c>
      <c r="DF1565" s="2">
        <f t="shared" si="1044"/>
        <v>0</v>
      </c>
      <c r="DG1565" s="3">
        <f t="shared" ref="DG1565:EL1565" si="1045">DG1727</f>
        <v>0</v>
      </c>
      <c r="DH1565" s="3">
        <f t="shared" si="1045"/>
        <v>0</v>
      </c>
      <c r="DI1565" s="3">
        <f t="shared" si="1045"/>
        <v>0</v>
      </c>
      <c r="DJ1565" s="3">
        <f t="shared" si="1045"/>
        <v>0</v>
      </c>
      <c r="DK1565" s="3">
        <f t="shared" si="1045"/>
        <v>0</v>
      </c>
      <c r="DL1565" s="3">
        <f t="shared" si="1045"/>
        <v>0</v>
      </c>
      <c r="DM1565" s="3">
        <f t="shared" si="1045"/>
        <v>0</v>
      </c>
      <c r="DN1565" s="3">
        <f t="shared" si="1045"/>
        <v>0</v>
      </c>
      <c r="DO1565" s="3">
        <f t="shared" si="1045"/>
        <v>0</v>
      </c>
      <c r="DP1565" s="3">
        <f t="shared" si="1045"/>
        <v>0</v>
      </c>
      <c r="DQ1565" s="3">
        <f t="shared" si="1045"/>
        <v>0</v>
      </c>
      <c r="DR1565" s="3">
        <f t="shared" si="1045"/>
        <v>0</v>
      </c>
      <c r="DS1565" s="3">
        <f t="shared" si="1045"/>
        <v>0</v>
      </c>
      <c r="DT1565" s="3">
        <f t="shared" si="1045"/>
        <v>0</v>
      </c>
      <c r="DU1565" s="3">
        <f t="shared" si="1045"/>
        <v>0</v>
      </c>
      <c r="DV1565" s="3">
        <f t="shared" si="1045"/>
        <v>0</v>
      </c>
      <c r="DW1565" s="3">
        <f t="shared" si="1045"/>
        <v>0</v>
      </c>
      <c r="DX1565" s="3">
        <f t="shared" si="1045"/>
        <v>0</v>
      </c>
      <c r="DY1565" s="3">
        <f t="shared" si="1045"/>
        <v>0</v>
      </c>
      <c r="DZ1565" s="3">
        <f t="shared" si="1045"/>
        <v>0</v>
      </c>
      <c r="EA1565" s="3">
        <f t="shared" si="1045"/>
        <v>0</v>
      </c>
      <c r="EB1565" s="3">
        <f t="shared" si="1045"/>
        <v>0</v>
      </c>
      <c r="EC1565" s="3">
        <f t="shared" si="1045"/>
        <v>0</v>
      </c>
      <c r="ED1565" s="3">
        <f t="shared" si="1045"/>
        <v>0</v>
      </c>
      <c r="EE1565" s="3">
        <f t="shared" si="1045"/>
        <v>0</v>
      </c>
      <c r="EF1565" s="3">
        <f t="shared" si="1045"/>
        <v>0</v>
      </c>
      <c r="EG1565" s="3">
        <f t="shared" si="1045"/>
        <v>0</v>
      </c>
      <c r="EH1565" s="3">
        <f t="shared" si="1045"/>
        <v>0</v>
      </c>
      <c r="EI1565" s="3">
        <f t="shared" si="1045"/>
        <v>0</v>
      </c>
      <c r="EJ1565" s="3">
        <f t="shared" si="1045"/>
        <v>0</v>
      </c>
      <c r="EK1565" s="3">
        <f t="shared" si="1045"/>
        <v>0</v>
      </c>
      <c r="EL1565" s="3">
        <f t="shared" si="1045"/>
        <v>0</v>
      </c>
      <c r="EM1565" s="3">
        <f t="shared" ref="EM1565:FR1565" si="1046">EM1727</f>
        <v>0</v>
      </c>
      <c r="EN1565" s="3">
        <f t="shared" si="1046"/>
        <v>0</v>
      </c>
      <c r="EO1565" s="3">
        <f t="shared" si="1046"/>
        <v>0</v>
      </c>
      <c r="EP1565" s="3">
        <f t="shared" si="1046"/>
        <v>0</v>
      </c>
      <c r="EQ1565" s="3">
        <f t="shared" si="1046"/>
        <v>0</v>
      </c>
      <c r="ER1565" s="3">
        <f t="shared" si="1046"/>
        <v>0</v>
      </c>
      <c r="ES1565" s="3">
        <f t="shared" si="1046"/>
        <v>0</v>
      </c>
      <c r="ET1565" s="3">
        <f t="shared" si="1046"/>
        <v>0</v>
      </c>
      <c r="EU1565" s="3">
        <f t="shared" si="1046"/>
        <v>0</v>
      </c>
      <c r="EV1565" s="3">
        <f t="shared" si="1046"/>
        <v>0</v>
      </c>
      <c r="EW1565" s="3">
        <f t="shared" si="1046"/>
        <v>0</v>
      </c>
      <c r="EX1565" s="3">
        <f t="shared" si="1046"/>
        <v>0</v>
      </c>
      <c r="EY1565" s="3">
        <f t="shared" si="1046"/>
        <v>0</v>
      </c>
      <c r="EZ1565" s="3">
        <f t="shared" si="1046"/>
        <v>0</v>
      </c>
      <c r="FA1565" s="3">
        <f t="shared" si="1046"/>
        <v>0</v>
      </c>
      <c r="FB1565" s="3">
        <f t="shared" si="1046"/>
        <v>0</v>
      </c>
      <c r="FC1565" s="3">
        <f t="shared" si="1046"/>
        <v>0</v>
      </c>
      <c r="FD1565" s="3">
        <f t="shared" si="1046"/>
        <v>0</v>
      </c>
      <c r="FE1565" s="3">
        <f t="shared" si="1046"/>
        <v>0</v>
      </c>
      <c r="FF1565" s="3">
        <f t="shared" si="1046"/>
        <v>0</v>
      </c>
      <c r="FG1565" s="3">
        <f t="shared" si="1046"/>
        <v>0</v>
      </c>
      <c r="FH1565" s="3">
        <f t="shared" si="1046"/>
        <v>0</v>
      </c>
      <c r="FI1565" s="3">
        <f t="shared" si="1046"/>
        <v>0</v>
      </c>
      <c r="FJ1565" s="3">
        <f t="shared" si="1046"/>
        <v>0</v>
      </c>
      <c r="FK1565" s="3">
        <f t="shared" si="1046"/>
        <v>0</v>
      </c>
      <c r="FL1565" s="3">
        <f t="shared" si="1046"/>
        <v>0</v>
      </c>
      <c r="FM1565" s="3">
        <f t="shared" si="1046"/>
        <v>0</v>
      </c>
      <c r="FN1565" s="3">
        <f t="shared" si="1046"/>
        <v>0</v>
      </c>
      <c r="FO1565" s="3">
        <f t="shared" si="1046"/>
        <v>0</v>
      </c>
      <c r="FP1565" s="3">
        <f t="shared" si="1046"/>
        <v>0</v>
      </c>
      <c r="FQ1565" s="3">
        <f t="shared" si="1046"/>
        <v>0</v>
      </c>
      <c r="FR1565" s="3">
        <f t="shared" si="1046"/>
        <v>0</v>
      </c>
      <c r="FS1565" s="3">
        <f t="shared" ref="FS1565:GX1565" si="1047">FS1727</f>
        <v>0</v>
      </c>
      <c r="FT1565" s="3">
        <f t="shared" si="1047"/>
        <v>0</v>
      </c>
      <c r="FU1565" s="3">
        <f t="shared" si="1047"/>
        <v>0</v>
      </c>
      <c r="FV1565" s="3">
        <f t="shared" si="1047"/>
        <v>0</v>
      </c>
      <c r="FW1565" s="3">
        <f t="shared" si="1047"/>
        <v>0</v>
      </c>
      <c r="FX1565" s="3">
        <f t="shared" si="1047"/>
        <v>0</v>
      </c>
      <c r="FY1565" s="3">
        <f t="shared" si="1047"/>
        <v>0</v>
      </c>
      <c r="FZ1565" s="3">
        <f t="shared" si="1047"/>
        <v>0</v>
      </c>
      <c r="GA1565" s="3">
        <f t="shared" si="1047"/>
        <v>0</v>
      </c>
      <c r="GB1565" s="3">
        <f t="shared" si="1047"/>
        <v>0</v>
      </c>
      <c r="GC1565" s="3">
        <f t="shared" si="1047"/>
        <v>0</v>
      </c>
      <c r="GD1565" s="3">
        <f t="shared" si="1047"/>
        <v>0</v>
      </c>
      <c r="GE1565" s="3">
        <f t="shared" si="1047"/>
        <v>0</v>
      </c>
      <c r="GF1565" s="3">
        <f t="shared" si="1047"/>
        <v>0</v>
      </c>
      <c r="GG1565" s="3">
        <f t="shared" si="1047"/>
        <v>0</v>
      </c>
      <c r="GH1565" s="3">
        <f t="shared" si="1047"/>
        <v>0</v>
      </c>
      <c r="GI1565" s="3">
        <f t="shared" si="1047"/>
        <v>0</v>
      </c>
      <c r="GJ1565" s="3">
        <f t="shared" si="1047"/>
        <v>0</v>
      </c>
      <c r="GK1565" s="3">
        <f t="shared" si="1047"/>
        <v>0</v>
      </c>
      <c r="GL1565" s="3">
        <f t="shared" si="1047"/>
        <v>0</v>
      </c>
      <c r="GM1565" s="3">
        <f t="shared" si="1047"/>
        <v>0</v>
      </c>
      <c r="GN1565" s="3">
        <f t="shared" si="1047"/>
        <v>0</v>
      </c>
      <c r="GO1565" s="3">
        <f t="shared" si="1047"/>
        <v>0</v>
      </c>
      <c r="GP1565" s="3">
        <f t="shared" si="1047"/>
        <v>0</v>
      </c>
      <c r="GQ1565" s="3">
        <f t="shared" si="1047"/>
        <v>0</v>
      </c>
      <c r="GR1565" s="3">
        <f t="shared" si="1047"/>
        <v>0</v>
      </c>
      <c r="GS1565" s="3">
        <f t="shared" si="1047"/>
        <v>0</v>
      </c>
      <c r="GT1565" s="3">
        <f t="shared" si="1047"/>
        <v>0</v>
      </c>
      <c r="GU1565" s="3">
        <f t="shared" si="1047"/>
        <v>0</v>
      </c>
      <c r="GV1565" s="3">
        <f t="shared" si="1047"/>
        <v>0</v>
      </c>
      <c r="GW1565" s="3">
        <f t="shared" si="1047"/>
        <v>0</v>
      </c>
      <c r="GX1565" s="3">
        <f t="shared" si="1047"/>
        <v>0</v>
      </c>
    </row>
    <row r="1567" spans="1:206" x14ac:dyDescent="0.2">
      <c r="A1567" s="1">
        <v>4</v>
      </c>
      <c r="B1567" s="1">
        <v>1</v>
      </c>
      <c r="C1567" s="1"/>
      <c r="D1567" s="1">
        <f>ROW(A1610)</f>
        <v>1610</v>
      </c>
      <c r="E1567" s="1"/>
      <c r="F1567" s="1" t="s">
        <v>464</v>
      </c>
      <c r="G1567" s="1" t="s">
        <v>388</v>
      </c>
      <c r="H1567" s="1" t="s">
        <v>3</v>
      </c>
      <c r="I1567" s="1">
        <v>0</v>
      </c>
      <c r="J1567" s="1"/>
      <c r="K1567" s="1">
        <v>-1</v>
      </c>
      <c r="L1567" s="1"/>
      <c r="M1567" s="1" t="s">
        <v>3</v>
      </c>
      <c r="N1567" s="1"/>
      <c r="O1567" s="1"/>
      <c r="P1567" s="1"/>
      <c r="Q1567" s="1"/>
      <c r="R1567" s="1"/>
      <c r="S1567" s="1">
        <v>0</v>
      </c>
      <c r="T1567" s="1"/>
      <c r="U1567" s="1" t="s">
        <v>3</v>
      </c>
      <c r="V1567" s="1">
        <v>0</v>
      </c>
      <c r="W1567" s="1"/>
      <c r="X1567" s="1"/>
      <c r="Y1567" s="1"/>
      <c r="Z1567" s="1"/>
      <c r="AA1567" s="1"/>
      <c r="AB1567" s="1" t="s">
        <v>3</v>
      </c>
      <c r="AC1567" s="1" t="s">
        <v>3</v>
      </c>
      <c r="AD1567" s="1" t="s">
        <v>3</v>
      </c>
      <c r="AE1567" s="1" t="s">
        <v>3</v>
      </c>
      <c r="AF1567" s="1" t="s">
        <v>3</v>
      </c>
      <c r="AG1567" s="1" t="s">
        <v>3</v>
      </c>
      <c r="AH1567" s="1"/>
      <c r="AI1567" s="1"/>
      <c r="AJ1567" s="1"/>
      <c r="AK1567" s="1"/>
      <c r="AL1567" s="1"/>
      <c r="AM1567" s="1"/>
      <c r="AN1567" s="1"/>
      <c r="AO1567" s="1"/>
      <c r="AP1567" s="1" t="s">
        <v>3</v>
      </c>
      <c r="AQ1567" s="1" t="s">
        <v>3</v>
      </c>
      <c r="AR1567" s="1" t="s">
        <v>3</v>
      </c>
      <c r="AS1567" s="1"/>
      <c r="AT1567" s="1"/>
      <c r="AU1567" s="1"/>
      <c r="AV1567" s="1"/>
      <c r="AW1567" s="1"/>
      <c r="AX1567" s="1"/>
      <c r="AY1567" s="1"/>
      <c r="AZ1567" s="1" t="s">
        <v>3</v>
      </c>
      <c r="BA1567" s="1"/>
      <c r="BB1567" s="1" t="s">
        <v>3</v>
      </c>
      <c r="BC1567" s="1" t="s">
        <v>3</v>
      </c>
      <c r="BD1567" s="1" t="s">
        <v>3</v>
      </c>
      <c r="BE1567" s="1" t="s">
        <v>3</v>
      </c>
      <c r="BF1567" s="1" t="s">
        <v>3</v>
      </c>
      <c r="BG1567" s="1" t="s">
        <v>3</v>
      </c>
      <c r="BH1567" s="1" t="s">
        <v>3</v>
      </c>
      <c r="BI1567" s="1" t="s">
        <v>3</v>
      </c>
      <c r="BJ1567" s="1" t="s">
        <v>3</v>
      </c>
      <c r="BK1567" s="1" t="s">
        <v>3</v>
      </c>
      <c r="BL1567" s="1" t="s">
        <v>3</v>
      </c>
      <c r="BM1567" s="1" t="s">
        <v>3</v>
      </c>
      <c r="BN1567" s="1" t="s">
        <v>3</v>
      </c>
      <c r="BO1567" s="1" t="s">
        <v>3</v>
      </c>
      <c r="BP1567" s="1" t="s">
        <v>3</v>
      </c>
      <c r="BQ1567" s="1"/>
      <c r="BR1567" s="1"/>
      <c r="BS1567" s="1"/>
      <c r="BT1567" s="1"/>
      <c r="BU1567" s="1"/>
      <c r="BV1567" s="1"/>
      <c r="BW1567" s="1"/>
      <c r="BX1567" s="1">
        <v>0</v>
      </c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>
        <v>0</v>
      </c>
    </row>
    <row r="1569" spans="1:245" x14ac:dyDescent="0.2">
      <c r="A1569" s="2">
        <v>52</v>
      </c>
      <c r="B1569" s="2">
        <f t="shared" ref="B1569:G1569" si="1048">B1610</f>
        <v>1</v>
      </c>
      <c r="C1569" s="2">
        <f t="shared" si="1048"/>
        <v>4</v>
      </c>
      <c r="D1569" s="2">
        <f t="shared" si="1048"/>
        <v>1567</v>
      </c>
      <c r="E1569" s="2">
        <f t="shared" si="1048"/>
        <v>0</v>
      </c>
      <c r="F1569" s="2" t="str">
        <f t="shared" si="1048"/>
        <v>Новый раздел</v>
      </c>
      <c r="G1569" s="2" t="str">
        <f t="shared" si="1048"/>
        <v>Монтажные работы</v>
      </c>
      <c r="H1569" s="2"/>
      <c r="I1569" s="2"/>
      <c r="J1569" s="2"/>
      <c r="K1569" s="2"/>
      <c r="L1569" s="2"/>
      <c r="M1569" s="2"/>
      <c r="N1569" s="2"/>
      <c r="O1569" s="2">
        <f t="shared" ref="O1569:AT1569" si="1049">O1610</f>
        <v>0</v>
      </c>
      <c r="P1569" s="2">
        <f t="shared" si="1049"/>
        <v>0</v>
      </c>
      <c r="Q1569" s="2">
        <f t="shared" si="1049"/>
        <v>0</v>
      </c>
      <c r="R1569" s="2">
        <f t="shared" si="1049"/>
        <v>0</v>
      </c>
      <c r="S1569" s="2">
        <f t="shared" si="1049"/>
        <v>0</v>
      </c>
      <c r="T1569" s="2">
        <f t="shared" si="1049"/>
        <v>0</v>
      </c>
      <c r="U1569" s="2">
        <f t="shared" si="1049"/>
        <v>0</v>
      </c>
      <c r="V1569" s="2">
        <f t="shared" si="1049"/>
        <v>0</v>
      </c>
      <c r="W1569" s="2">
        <f t="shared" si="1049"/>
        <v>0</v>
      </c>
      <c r="X1569" s="2">
        <f t="shared" si="1049"/>
        <v>0</v>
      </c>
      <c r="Y1569" s="2">
        <f t="shared" si="1049"/>
        <v>0</v>
      </c>
      <c r="Z1569" s="2">
        <f t="shared" si="1049"/>
        <v>0</v>
      </c>
      <c r="AA1569" s="2">
        <f t="shared" si="1049"/>
        <v>0</v>
      </c>
      <c r="AB1569" s="2">
        <f t="shared" si="1049"/>
        <v>0</v>
      </c>
      <c r="AC1569" s="2">
        <f t="shared" si="1049"/>
        <v>0</v>
      </c>
      <c r="AD1569" s="2">
        <f t="shared" si="1049"/>
        <v>0</v>
      </c>
      <c r="AE1569" s="2">
        <f t="shared" si="1049"/>
        <v>0</v>
      </c>
      <c r="AF1569" s="2">
        <f t="shared" si="1049"/>
        <v>0</v>
      </c>
      <c r="AG1569" s="2">
        <f t="shared" si="1049"/>
        <v>0</v>
      </c>
      <c r="AH1569" s="2">
        <f t="shared" si="1049"/>
        <v>0</v>
      </c>
      <c r="AI1569" s="2">
        <f t="shared" si="1049"/>
        <v>0</v>
      </c>
      <c r="AJ1569" s="2">
        <f t="shared" si="1049"/>
        <v>0</v>
      </c>
      <c r="AK1569" s="2">
        <f t="shared" si="1049"/>
        <v>0</v>
      </c>
      <c r="AL1569" s="2">
        <f t="shared" si="1049"/>
        <v>0</v>
      </c>
      <c r="AM1569" s="2">
        <f t="shared" si="1049"/>
        <v>0</v>
      </c>
      <c r="AN1569" s="2">
        <f t="shared" si="1049"/>
        <v>0</v>
      </c>
      <c r="AO1569" s="2">
        <f t="shared" si="1049"/>
        <v>0</v>
      </c>
      <c r="AP1569" s="2">
        <f t="shared" si="1049"/>
        <v>0</v>
      </c>
      <c r="AQ1569" s="2">
        <f t="shared" si="1049"/>
        <v>0</v>
      </c>
      <c r="AR1569" s="2">
        <f t="shared" si="1049"/>
        <v>0</v>
      </c>
      <c r="AS1569" s="2">
        <f t="shared" si="1049"/>
        <v>0</v>
      </c>
      <c r="AT1569" s="2">
        <f t="shared" si="1049"/>
        <v>0</v>
      </c>
      <c r="AU1569" s="2">
        <f t="shared" ref="AU1569:BZ1569" si="1050">AU1610</f>
        <v>0</v>
      </c>
      <c r="AV1569" s="2">
        <f t="shared" si="1050"/>
        <v>0</v>
      </c>
      <c r="AW1569" s="2">
        <f t="shared" si="1050"/>
        <v>0</v>
      </c>
      <c r="AX1569" s="2">
        <f t="shared" si="1050"/>
        <v>0</v>
      </c>
      <c r="AY1569" s="2">
        <f t="shared" si="1050"/>
        <v>0</v>
      </c>
      <c r="AZ1569" s="2">
        <f t="shared" si="1050"/>
        <v>0</v>
      </c>
      <c r="BA1569" s="2">
        <f t="shared" si="1050"/>
        <v>0</v>
      </c>
      <c r="BB1569" s="2">
        <f t="shared" si="1050"/>
        <v>0</v>
      </c>
      <c r="BC1569" s="2">
        <f t="shared" si="1050"/>
        <v>0</v>
      </c>
      <c r="BD1569" s="2">
        <f t="shared" si="1050"/>
        <v>0</v>
      </c>
      <c r="BE1569" s="2">
        <f t="shared" si="1050"/>
        <v>0</v>
      </c>
      <c r="BF1569" s="2">
        <f t="shared" si="1050"/>
        <v>0</v>
      </c>
      <c r="BG1569" s="2">
        <f t="shared" si="1050"/>
        <v>0</v>
      </c>
      <c r="BH1569" s="2">
        <f t="shared" si="1050"/>
        <v>0</v>
      </c>
      <c r="BI1569" s="2">
        <f t="shared" si="1050"/>
        <v>0</v>
      </c>
      <c r="BJ1569" s="2">
        <f t="shared" si="1050"/>
        <v>0</v>
      </c>
      <c r="BK1569" s="2">
        <f t="shared" si="1050"/>
        <v>0</v>
      </c>
      <c r="BL1569" s="2">
        <f t="shared" si="1050"/>
        <v>0</v>
      </c>
      <c r="BM1569" s="2">
        <f t="shared" si="1050"/>
        <v>0</v>
      </c>
      <c r="BN1569" s="2">
        <f t="shared" si="1050"/>
        <v>0</v>
      </c>
      <c r="BO1569" s="2">
        <f t="shared" si="1050"/>
        <v>0</v>
      </c>
      <c r="BP1569" s="2">
        <f t="shared" si="1050"/>
        <v>0</v>
      </c>
      <c r="BQ1569" s="2">
        <f t="shared" si="1050"/>
        <v>0</v>
      </c>
      <c r="BR1569" s="2">
        <f t="shared" si="1050"/>
        <v>0</v>
      </c>
      <c r="BS1569" s="2">
        <f t="shared" si="1050"/>
        <v>0</v>
      </c>
      <c r="BT1569" s="2">
        <f t="shared" si="1050"/>
        <v>0</v>
      </c>
      <c r="BU1569" s="2">
        <f t="shared" si="1050"/>
        <v>0</v>
      </c>
      <c r="BV1569" s="2">
        <f t="shared" si="1050"/>
        <v>0</v>
      </c>
      <c r="BW1569" s="2">
        <f t="shared" si="1050"/>
        <v>0</v>
      </c>
      <c r="BX1569" s="2">
        <f t="shared" si="1050"/>
        <v>0</v>
      </c>
      <c r="BY1569" s="2">
        <f t="shared" si="1050"/>
        <v>0</v>
      </c>
      <c r="BZ1569" s="2">
        <f t="shared" si="1050"/>
        <v>0</v>
      </c>
      <c r="CA1569" s="2">
        <f t="shared" ref="CA1569:DF1569" si="1051">CA1610</f>
        <v>0</v>
      </c>
      <c r="CB1569" s="2">
        <f t="shared" si="1051"/>
        <v>0</v>
      </c>
      <c r="CC1569" s="2">
        <f t="shared" si="1051"/>
        <v>0</v>
      </c>
      <c r="CD1569" s="2">
        <f t="shared" si="1051"/>
        <v>0</v>
      </c>
      <c r="CE1569" s="2">
        <f t="shared" si="1051"/>
        <v>0</v>
      </c>
      <c r="CF1569" s="2">
        <f t="shared" si="1051"/>
        <v>0</v>
      </c>
      <c r="CG1569" s="2">
        <f t="shared" si="1051"/>
        <v>0</v>
      </c>
      <c r="CH1569" s="2">
        <f t="shared" si="1051"/>
        <v>0</v>
      </c>
      <c r="CI1569" s="2">
        <f t="shared" si="1051"/>
        <v>0</v>
      </c>
      <c r="CJ1569" s="2">
        <f t="shared" si="1051"/>
        <v>0</v>
      </c>
      <c r="CK1569" s="2">
        <f t="shared" si="1051"/>
        <v>0</v>
      </c>
      <c r="CL1569" s="2">
        <f t="shared" si="1051"/>
        <v>0</v>
      </c>
      <c r="CM1569" s="2">
        <f t="shared" si="1051"/>
        <v>0</v>
      </c>
      <c r="CN1569" s="2">
        <f t="shared" si="1051"/>
        <v>0</v>
      </c>
      <c r="CO1569" s="2">
        <f t="shared" si="1051"/>
        <v>0</v>
      </c>
      <c r="CP1569" s="2">
        <f t="shared" si="1051"/>
        <v>0</v>
      </c>
      <c r="CQ1569" s="2">
        <f t="shared" si="1051"/>
        <v>0</v>
      </c>
      <c r="CR1569" s="2">
        <f t="shared" si="1051"/>
        <v>0</v>
      </c>
      <c r="CS1569" s="2">
        <f t="shared" si="1051"/>
        <v>0</v>
      </c>
      <c r="CT1569" s="2">
        <f t="shared" si="1051"/>
        <v>0</v>
      </c>
      <c r="CU1569" s="2">
        <f t="shared" si="1051"/>
        <v>0</v>
      </c>
      <c r="CV1569" s="2">
        <f t="shared" si="1051"/>
        <v>0</v>
      </c>
      <c r="CW1569" s="2">
        <f t="shared" si="1051"/>
        <v>0</v>
      </c>
      <c r="CX1569" s="2">
        <f t="shared" si="1051"/>
        <v>0</v>
      </c>
      <c r="CY1569" s="2">
        <f t="shared" si="1051"/>
        <v>0</v>
      </c>
      <c r="CZ1569" s="2">
        <f t="shared" si="1051"/>
        <v>0</v>
      </c>
      <c r="DA1569" s="2">
        <f t="shared" si="1051"/>
        <v>0</v>
      </c>
      <c r="DB1569" s="2">
        <f t="shared" si="1051"/>
        <v>0</v>
      </c>
      <c r="DC1569" s="2">
        <f t="shared" si="1051"/>
        <v>0</v>
      </c>
      <c r="DD1569" s="2">
        <f t="shared" si="1051"/>
        <v>0</v>
      </c>
      <c r="DE1569" s="2">
        <f t="shared" si="1051"/>
        <v>0</v>
      </c>
      <c r="DF1569" s="2">
        <f t="shared" si="1051"/>
        <v>0</v>
      </c>
      <c r="DG1569" s="3">
        <f t="shared" ref="DG1569:EL1569" si="1052">DG1610</f>
        <v>0</v>
      </c>
      <c r="DH1569" s="3">
        <f t="shared" si="1052"/>
        <v>0</v>
      </c>
      <c r="DI1569" s="3">
        <f t="shared" si="1052"/>
        <v>0</v>
      </c>
      <c r="DJ1569" s="3">
        <f t="shared" si="1052"/>
        <v>0</v>
      </c>
      <c r="DK1569" s="3">
        <f t="shared" si="1052"/>
        <v>0</v>
      </c>
      <c r="DL1569" s="3">
        <f t="shared" si="1052"/>
        <v>0</v>
      </c>
      <c r="DM1569" s="3">
        <f t="shared" si="1052"/>
        <v>0</v>
      </c>
      <c r="DN1569" s="3">
        <f t="shared" si="1052"/>
        <v>0</v>
      </c>
      <c r="DO1569" s="3">
        <f t="shared" si="1052"/>
        <v>0</v>
      </c>
      <c r="DP1569" s="3">
        <f t="shared" si="1052"/>
        <v>0</v>
      </c>
      <c r="DQ1569" s="3">
        <f t="shared" si="1052"/>
        <v>0</v>
      </c>
      <c r="DR1569" s="3">
        <f t="shared" si="1052"/>
        <v>0</v>
      </c>
      <c r="DS1569" s="3">
        <f t="shared" si="1052"/>
        <v>0</v>
      </c>
      <c r="DT1569" s="3">
        <f t="shared" si="1052"/>
        <v>0</v>
      </c>
      <c r="DU1569" s="3">
        <f t="shared" si="1052"/>
        <v>0</v>
      </c>
      <c r="DV1569" s="3">
        <f t="shared" si="1052"/>
        <v>0</v>
      </c>
      <c r="DW1569" s="3">
        <f t="shared" si="1052"/>
        <v>0</v>
      </c>
      <c r="DX1569" s="3">
        <f t="shared" si="1052"/>
        <v>0</v>
      </c>
      <c r="DY1569" s="3">
        <f t="shared" si="1052"/>
        <v>0</v>
      </c>
      <c r="DZ1569" s="3">
        <f t="shared" si="1052"/>
        <v>0</v>
      </c>
      <c r="EA1569" s="3">
        <f t="shared" si="1052"/>
        <v>0</v>
      </c>
      <c r="EB1569" s="3">
        <f t="shared" si="1052"/>
        <v>0</v>
      </c>
      <c r="EC1569" s="3">
        <f t="shared" si="1052"/>
        <v>0</v>
      </c>
      <c r="ED1569" s="3">
        <f t="shared" si="1052"/>
        <v>0</v>
      </c>
      <c r="EE1569" s="3">
        <f t="shared" si="1052"/>
        <v>0</v>
      </c>
      <c r="EF1569" s="3">
        <f t="shared" si="1052"/>
        <v>0</v>
      </c>
      <c r="EG1569" s="3">
        <f t="shared" si="1052"/>
        <v>0</v>
      </c>
      <c r="EH1569" s="3">
        <f t="shared" si="1052"/>
        <v>0</v>
      </c>
      <c r="EI1569" s="3">
        <f t="shared" si="1052"/>
        <v>0</v>
      </c>
      <c r="EJ1569" s="3">
        <f t="shared" si="1052"/>
        <v>0</v>
      </c>
      <c r="EK1569" s="3">
        <f t="shared" si="1052"/>
        <v>0</v>
      </c>
      <c r="EL1569" s="3">
        <f t="shared" si="1052"/>
        <v>0</v>
      </c>
      <c r="EM1569" s="3">
        <f t="shared" ref="EM1569:FR1569" si="1053">EM1610</f>
        <v>0</v>
      </c>
      <c r="EN1569" s="3">
        <f t="shared" si="1053"/>
        <v>0</v>
      </c>
      <c r="EO1569" s="3">
        <f t="shared" si="1053"/>
        <v>0</v>
      </c>
      <c r="EP1569" s="3">
        <f t="shared" si="1053"/>
        <v>0</v>
      </c>
      <c r="EQ1569" s="3">
        <f t="shared" si="1053"/>
        <v>0</v>
      </c>
      <c r="ER1569" s="3">
        <f t="shared" si="1053"/>
        <v>0</v>
      </c>
      <c r="ES1569" s="3">
        <f t="shared" si="1053"/>
        <v>0</v>
      </c>
      <c r="ET1569" s="3">
        <f t="shared" si="1053"/>
        <v>0</v>
      </c>
      <c r="EU1569" s="3">
        <f t="shared" si="1053"/>
        <v>0</v>
      </c>
      <c r="EV1569" s="3">
        <f t="shared" si="1053"/>
        <v>0</v>
      </c>
      <c r="EW1569" s="3">
        <f t="shared" si="1053"/>
        <v>0</v>
      </c>
      <c r="EX1569" s="3">
        <f t="shared" si="1053"/>
        <v>0</v>
      </c>
      <c r="EY1569" s="3">
        <f t="shared" si="1053"/>
        <v>0</v>
      </c>
      <c r="EZ1569" s="3">
        <f t="shared" si="1053"/>
        <v>0</v>
      </c>
      <c r="FA1569" s="3">
        <f t="shared" si="1053"/>
        <v>0</v>
      </c>
      <c r="FB1569" s="3">
        <f t="shared" si="1053"/>
        <v>0</v>
      </c>
      <c r="FC1569" s="3">
        <f t="shared" si="1053"/>
        <v>0</v>
      </c>
      <c r="FD1569" s="3">
        <f t="shared" si="1053"/>
        <v>0</v>
      </c>
      <c r="FE1569" s="3">
        <f t="shared" si="1053"/>
        <v>0</v>
      </c>
      <c r="FF1569" s="3">
        <f t="shared" si="1053"/>
        <v>0</v>
      </c>
      <c r="FG1569" s="3">
        <f t="shared" si="1053"/>
        <v>0</v>
      </c>
      <c r="FH1569" s="3">
        <f t="shared" si="1053"/>
        <v>0</v>
      </c>
      <c r="FI1569" s="3">
        <f t="shared" si="1053"/>
        <v>0</v>
      </c>
      <c r="FJ1569" s="3">
        <f t="shared" si="1053"/>
        <v>0</v>
      </c>
      <c r="FK1569" s="3">
        <f t="shared" si="1053"/>
        <v>0</v>
      </c>
      <c r="FL1569" s="3">
        <f t="shared" si="1053"/>
        <v>0</v>
      </c>
      <c r="FM1569" s="3">
        <f t="shared" si="1053"/>
        <v>0</v>
      </c>
      <c r="FN1569" s="3">
        <f t="shared" si="1053"/>
        <v>0</v>
      </c>
      <c r="FO1569" s="3">
        <f t="shared" si="1053"/>
        <v>0</v>
      </c>
      <c r="FP1569" s="3">
        <f t="shared" si="1053"/>
        <v>0</v>
      </c>
      <c r="FQ1569" s="3">
        <f t="shared" si="1053"/>
        <v>0</v>
      </c>
      <c r="FR1569" s="3">
        <f t="shared" si="1053"/>
        <v>0</v>
      </c>
      <c r="FS1569" s="3">
        <f t="shared" ref="FS1569:GX1569" si="1054">FS1610</f>
        <v>0</v>
      </c>
      <c r="FT1569" s="3">
        <f t="shared" si="1054"/>
        <v>0</v>
      </c>
      <c r="FU1569" s="3">
        <f t="shared" si="1054"/>
        <v>0</v>
      </c>
      <c r="FV1569" s="3">
        <f t="shared" si="1054"/>
        <v>0</v>
      </c>
      <c r="FW1569" s="3">
        <f t="shared" si="1054"/>
        <v>0</v>
      </c>
      <c r="FX1569" s="3">
        <f t="shared" si="1054"/>
        <v>0</v>
      </c>
      <c r="FY1569" s="3">
        <f t="shared" si="1054"/>
        <v>0</v>
      </c>
      <c r="FZ1569" s="3">
        <f t="shared" si="1054"/>
        <v>0</v>
      </c>
      <c r="GA1569" s="3">
        <f t="shared" si="1054"/>
        <v>0</v>
      </c>
      <c r="GB1569" s="3">
        <f t="shared" si="1054"/>
        <v>0</v>
      </c>
      <c r="GC1569" s="3">
        <f t="shared" si="1054"/>
        <v>0</v>
      </c>
      <c r="GD1569" s="3">
        <f t="shared" si="1054"/>
        <v>0</v>
      </c>
      <c r="GE1569" s="3">
        <f t="shared" si="1054"/>
        <v>0</v>
      </c>
      <c r="GF1569" s="3">
        <f t="shared" si="1054"/>
        <v>0</v>
      </c>
      <c r="GG1569" s="3">
        <f t="shared" si="1054"/>
        <v>0</v>
      </c>
      <c r="GH1569" s="3">
        <f t="shared" si="1054"/>
        <v>0</v>
      </c>
      <c r="GI1569" s="3">
        <f t="shared" si="1054"/>
        <v>0</v>
      </c>
      <c r="GJ1569" s="3">
        <f t="shared" si="1054"/>
        <v>0</v>
      </c>
      <c r="GK1569" s="3">
        <f t="shared" si="1054"/>
        <v>0</v>
      </c>
      <c r="GL1569" s="3">
        <f t="shared" si="1054"/>
        <v>0</v>
      </c>
      <c r="GM1569" s="3">
        <f t="shared" si="1054"/>
        <v>0</v>
      </c>
      <c r="GN1569" s="3">
        <f t="shared" si="1054"/>
        <v>0</v>
      </c>
      <c r="GO1569" s="3">
        <f t="shared" si="1054"/>
        <v>0</v>
      </c>
      <c r="GP1569" s="3">
        <f t="shared" si="1054"/>
        <v>0</v>
      </c>
      <c r="GQ1569" s="3">
        <f t="shared" si="1054"/>
        <v>0</v>
      </c>
      <c r="GR1569" s="3">
        <f t="shared" si="1054"/>
        <v>0</v>
      </c>
      <c r="GS1569" s="3">
        <f t="shared" si="1054"/>
        <v>0</v>
      </c>
      <c r="GT1569" s="3">
        <f t="shared" si="1054"/>
        <v>0</v>
      </c>
      <c r="GU1569" s="3">
        <f t="shared" si="1054"/>
        <v>0</v>
      </c>
      <c r="GV1569" s="3">
        <f t="shared" si="1054"/>
        <v>0</v>
      </c>
      <c r="GW1569" s="3">
        <f t="shared" si="1054"/>
        <v>0</v>
      </c>
      <c r="GX1569" s="3">
        <f t="shared" si="1054"/>
        <v>0</v>
      </c>
    </row>
    <row r="1571" spans="1:245" x14ac:dyDescent="0.2">
      <c r="A1571">
        <v>17</v>
      </c>
      <c r="B1571">
        <v>1</v>
      </c>
      <c r="E1571" t="s">
        <v>3</v>
      </c>
      <c r="F1571" t="s">
        <v>640</v>
      </c>
      <c r="G1571" t="s">
        <v>641</v>
      </c>
      <c r="H1571" t="s">
        <v>431</v>
      </c>
      <c r="I1571">
        <v>1</v>
      </c>
      <c r="J1571">
        <v>0</v>
      </c>
      <c r="K1571">
        <v>1</v>
      </c>
      <c r="O1571">
        <f t="shared" ref="O1571:O1608" si="1055">ROUND(CP1571,2)</f>
        <v>1806.26</v>
      </c>
      <c r="P1571">
        <f t="shared" ref="P1571:P1608" si="1056">ROUND((ROUND((AC1571*AW1571*I1571),2)*BC1571),2)</f>
        <v>173.03</v>
      </c>
      <c r="Q1571">
        <f t="shared" ref="Q1571:Q1583" si="1057">(ROUND((ROUND(((ET1571)*AV1571*I1571),2)*BB1571),2)+ROUND((ROUND(((AE1571-(EU1571))*AV1571*I1571),2)*BS1571),2))</f>
        <v>26.48</v>
      </c>
      <c r="R1571">
        <f t="shared" ref="R1571:R1608" si="1058">ROUND((ROUND((AE1571*AV1571*I1571),2)*BS1571),2)</f>
        <v>6.69</v>
      </c>
      <c r="S1571">
        <f t="shared" ref="S1571:S1608" si="1059">ROUND((ROUND((AF1571*AV1571*I1571),2)*BA1571),2)</f>
        <v>1606.75</v>
      </c>
      <c r="T1571">
        <f t="shared" ref="T1571:T1608" si="1060">ROUND(CU1571*I1571,2)</f>
        <v>0</v>
      </c>
      <c r="U1571">
        <f t="shared" ref="U1571:U1608" si="1061">CV1571*I1571</f>
        <v>2.58609</v>
      </c>
      <c r="V1571">
        <f t="shared" ref="V1571:V1608" si="1062">CW1571*I1571</f>
        <v>0</v>
      </c>
      <c r="W1571">
        <f t="shared" ref="W1571:W1608" si="1063">ROUND(CX1571*I1571,2)</f>
        <v>0</v>
      </c>
      <c r="X1571">
        <f t="shared" ref="X1571:X1608" si="1064">ROUND(CY1571,2)</f>
        <v>1478.21</v>
      </c>
      <c r="Y1571">
        <f t="shared" ref="Y1571:Y1608" si="1065">ROUND(CZ1571,2)</f>
        <v>690.9</v>
      </c>
      <c r="AA1571">
        <v>-1</v>
      </c>
      <c r="AB1571">
        <f t="shared" ref="AB1571:AB1608" si="1066">ROUND((AC1571+AD1571+AF1571),6)</f>
        <v>63.78</v>
      </c>
      <c r="AC1571">
        <f t="shared" ref="AC1571:AC1583" si="1067">ROUND((ES1571),6)</f>
        <v>29.68</v>
      </c>
      <c r="AD1571">
        <f t="shared" ref="AD1571:AD1583" si="1068">ROUND((((ET1571)-(EU1571))+AE1571),6)</f>
        <v>2.0099999999999998</v>
      </c>
      <c r="AE1571">
        <f t="shared" ref="AE1571:AE1583" si="1069">ROUND((EU1571),6)</f>
        <v>0.13</v>
      </c>
      <c r="AF1571">
        <f t="shared" ref="AF1571:AF1583" si="1070">ROUND((EV1571),6)</f>
        <v>32.090000000000003</v>
      </c>
      <c r="AG1571">
        <f t="shared" ref="AG1571:AG1608" si="1071">ROUND((AP1571),6)</f>
        <v>0</v>
      </c>
      <c r="AH1571">
        <f t="shared" ref="AH1571:AH1583" si="1072">(EW1571)</f>
        <v>2.4700000000000002</v>
      </c>
      <c r="AI1571">
        <f t="shared" ref="AI1571:AI1583" si="1073">(EX1571)</f>
        <v>0</v>
      </c>
      <c r="AJ1571">
        <f t="shared" ref="AJ1571:AJ1608" si="1074">(AS1571)</f>
        <v>0</v>
      </c>
      <c r="AK1571">
        <v>63.78</v>
      </c>
      <c r="AL1571">
        <v>29.68</v>
      </c>
      <c r="AM1571">
        <v>2.0099999999999998</v>
      </c>
      <c r="AN1571">
        <v>0.13</v>
      </c>
      <c r="AO1571">
        <v>32.090000000000003</v>
      </c>
      <c r="AP1571">
        <v>0</v>
      </c>
      <c r="AQ1571">
        <v>2.4700000000000002</v>
      </c>
      <c r="AR1571">
        <v>0</v>
      </c>
      <c r="AS1571">
        <v>0</v>
      </c>
      <c r="AT1571">
        <v>92</v>
      </c>
      <c r="AU1571">
        <v>43</v>
      </c>
      <c r="AV1571">
        <v>1.0469999999999999</v>
      </c>
      <c r="AW1571">
        <v>1</v>
      </c>
      <c r="AZ1571">
        <v>1</v>
      </c>
      <c r="BA1571">
        <v>47.82</v>
      </c>
      <c r="BB1571">
        <v>12.61</v>
      </c>
      <c r="BC1571">
        <v>5.83</v>
      </c>
      <c r="BD1571" t="s">
        <v>3</v>
      </c>
      <c r="BE1571" t="s">
        <v>3</v>
      </c>
      <c r="BF1571" t="s">
        <v>3</v>
      </c>
      <c r="BG1571" t="s">
        <v>3</v>
      </c>
      <c r="BH1571">
        <v>0</v>
      </c>
      <c r="BI1571">
        <v>2</v>
      </c>
      <c r="BJ1571" t="s">
        <v>642</v>
      </c>
      <c r="BM1571">
        <v>333</v>
      </c>
      <c r="BN1571">
        <v>0</v>
      </c>
      <c r="BO1571" t="s">
        <v>640</v>
      </c>
      <c r="BP1571">
        <v>1</v>
      </c>
      <c r="BQ1571">
        <v>40</v>
      </c>
      <c r="BR1571">
        <v>0</v>
      </c>
      <c r="BS1571">
        <v>47.82</v>
      </c>
      <c r="BT1571">
        <v>1</v>
      </c>
      <c r="BU1571">
        <v>1</v>
      </c>
      <c r="BV1571">
        <v>1</v>
      </c>
      <c r="BW1571">
        <v>1</v>
      </c>
      <c r="BX1571">
        <v>1</v>
      </c>
      <c r="BY1571" t="s">
        <v>3</v>
      </c>
      <c r="BZ1571">
        <v>92</v>
      </c>
      <c r="CA1571">
        <v>43</v>
      </c>
      <c r="CB1571" t="s">
        <v>3</v>
      </c>
      <c r="CE1571">
        <v>30</v>
      </c>
      <c r="CF1571">
        <v>0</v>
      </c>
      <c r="CG1571">
        <v>0</v>
      </c>
      <c r="CM1571">
        <v>0</v>
      </c>
      <c r="CN1571" t="s">
        <v>1018</v>
      </c>
      <c r="CO1571">
        <v>0</v>
      </c>
      <c r="CP1571">
        <f t="shared" ref="CP1571:CP1608" si="1075">(P1571+Q1571+S1571)</f>
        <v>1806.26</v>
      </c>
      <c r="CQ1571">
        <f t="shared" ref="CQ1571:CQ1608" si="1076">ROUND((ROUND((AC1571*AW1571*1),2)*BC1571),2)</f>
        <v>173.03</v>
      </c>
      <c r="CR1571">
        <f t="shared" ref="CR1571:CR1583" si="1077">(ROUND((ROUND(((ET1571)*AV1571*1),2)*BB1571),2)+ROUND((ROUND(((AE1571-(EU1571))*AV1571*1),2)*BS1571),2))</f>
        <v>26.48</v>
      </c>
      <c r="CS1571">
        <f t="shared" ref="CS1571:CS1608" si="1078">ROUND((ROUND((AE1571*AV1571*1),2)*BS1571),2)</f>
        <v>6.69</v>
      </c>
      <c r="CT1571">
        <f t="shared" ref="CT1571:CT1608" si="1079">ROUND((ROUND((AF1571*AV1571*1),2)*BA1571),2)</f>
        <v>1606.75</v>
      </c>
      <c r="CU1571">
        <f t="shared" ref="CU1571:CU1608" si="1080">AG1571</f>
        <v>0</v>
      </c>
      <c r="CV1571">
        <f t="shared" ref="CV1571:CV1608" si="1081">(AH1571*AV1571)</f>
        <v>2.58609</v>
      </c>
      <c r="CW1571">
        <f t="shared" ref="CW1571:CW1608" si="1082">AI1571</f>
        <v>0</v>
      </c>
      <c r="CX1571">
        <f t="shared" ref="CX1571:CX1608" si="1083">AJ1571</f>
        <v>0</v>
      </c>
      <c r="CY1571">
        <f t="shared" ref="CY1571:CY1608" si="1084">S1571*(BZ1571/100)</f>
        <v>1478.21</v>
      </c>
      <c r="CZ1571">
        <f t="shared" ref="CZ1571:CZ1608" si="1085">S1571*(CA1571/100)</f>
        <v>690.90250000000003</v>
      </c>
      <c r="DC1571" t="s">
        <v>3</v>
      </c>
      <c r="DD1571" t="s">
        <v>3</v>
      </c>
      <c r="DE1571" t="s">
        <v>3</v>
      </c>
      <c r="DF1571" t="s">
        <v>3</v>
      </c>
      <c r="DG1571" t="s">
        <v>3</v>
      </c>
      <c r="DH1571" t="s">
        <v>3</v>
      </c>
      <c r="DI1571" t="s">
        <v>3</v>
      </c>
      <c r="DJ1571" t="s">
        <v>3</v>
      </c>
      <c r="DK1571" t="s">
        <v>3</v>
      </c>
      <c r="DL1571" t="s">
        <v>3</v>
      </c>
      <c r="DM1571" t="s">
        <v>3</v>
      </c>
      <c r="DN1571">
        <v>112</v>
      </c>
      <c r="DO1571">
        <v>70</v>
      </c>
      <c r="DP1571">
        <v>1.0469999999999999</v>
      </c>
      <c r="DQ1571">
        <v>1</v>
      </c>
      <c r="DU1571">
        <v>1013</v>
      </c>
      <c r="DV1571" t="s">
        <v>431</v>
      </c>
      <c r="DW1571" t="s">
        <v>431</v>
      </c>
      <c r="DX1571">
        <v>1</v>
      </c>
      <c r="DZ1571" t="s">
        <v>3</v>
      </c>
      <c r="EA1571" t="s">
        <v>3</v>
      </c>
      <c r="EB1571" t="s">
        <v>3</v>
      </c>
      <c r="EC1571" t="s">
        <v>3</v>
      </c>
      <c r="EE1571">
        <v>40698719</v>
      </c>
      <c r="EF1571">
        <v>40</v>
      </c>
      <c r="EG1571" t="s">
        <v>393</v>
      </c>
      <c r="EH1571">
        <v>0</v>
      </c>
      <c r="EI1571" t="s">
        <v>3</v>
      </c>
      <c r="EJ1571">
        <v>2</v>
      </c>
      <c r="EK1571">
        <v>333</v>
      </c>
      <c r="EL1571" t="s">
        <v>643</v>
      </c>
      <c r="EM1571" t="s">
        <v>644</v>
      </c>
      <c r="EO1571" t="s">
        <v>645</v>
      </c>
      <c r="EQ1571">
        <v>1024</v>
      </c>
      <c r="ER1571">
        <v>63.78</v>
      </c>
      <c r="ES1571">
        <v>29.68</v>
      </c>
      <c r="ET1571">
        <v>2.0099999999999998</v>
      </c>
      <c r="EU1571">
        <v>0.13</v>
      </c>
      <c r="EV1571">
        <v>32.090000000000003</v>
      </c>
      <c r="EW1571">
        <v>2.4700000000000002</v>
      </c>
      <c r="EX1571">
        <v>0</v>
      </c>
      <c r="EY1571">
        <v>0</v>
      </c>
      <c r="FQ1571">
        <v>0</v>
      </c>
      <c r="FR1571">
        <v>0</v>
      </c>
      <c r="FS1571">
        <v>0</v>
      </c>
      <c r="FX1571">
        <v>112</v>
      </c>
      <c r="FY1571">
        <v>70</v>
      </c>
      <c r="GA1571" t="s">
        <v>3</v>
      </c>
      <c r="GD1571">
        <v>0</v>
      </c>
      <c r="GF1571">
        <v>29192116</v>
      </c>
      <c r="GG1571">
        <v>2</v>
      </c>
      <c r="GH1571">
        <v>1</v>
      </c>
      <c r="GI1571">
        <v>2</v>
      </c>
      <c r="GJ1571">
        <v>0</v>
      </c>
      <c r="GK1571">
        <f>ROUND(R1571*(R12)/100,2)</f>
        <v>10.7</v>
      </c>
      <c r="GL1571">
        <f t="shared" ref="GL1571:GL1608" si="1086">ROUND(IF(AND(BH1571=3,BI1571=3,FS1571&lt;&gt;0),P1571,0),2)</f>
        <v>0</v>
      </c>
      <c r="GM1571">
        <f t="shared" ref="GM1571:GM1608" si="1087">ROUND(O1571+X1571+Y1571+GK1571,2)+GX1571</f>
        <v>3986.07</v>
      </c>
      <c r="GN1571">
        <f t="shared" ref="GN1571:GN1608" si="1088">IF(OR(BI1571=0,BI1571=1),GM1571-GX1571,0)</f>
        <v>0</v>
      </c>
      <c r="GO1571">
        <f t="shared" ref="GO1571:GO1608" si="1089">IF(BI1571=2,GM1571-GX1571,0)</f>
        <v>3986.07</v>
      </c>
      <c r="GP1571">
        <f t="shared" ref="GP1571:GP1608" si="1090">IF(BI1571=4,GM1571-GX1571,0)</f>
        <v>0</v>
      </c>
      <c r="GR1571">
        <v>0</v>
      </c>
      <c r="GS1571">
        <v>0</v>
      </c>
      <c r="GT1571">
        <v>0</v>
      </c>
      <c r="GU1571" t="s">
        <v>3</v>
      </c>
      <c r="GV1571">
        <f t="shared" ref="GV1571:GV1583" si="1091">ROUND((GT1571),6)</f>
        <v>0</v>
      </c>
      <c r="GW1571">
        <v>1</v>
      </c>
      <c r="GX1571">
        <f t="shared" ref="GX1571:GX1608" si="1092">ROUND(HC1571*I1571,2)</f>
        <v>0</v>
      </c>
      <c r="HA1571">
        <v>0</v>
      </c>
      <c r="HB1571">
        <v>0</v>
      </c>
      <c r="HC1571">
        <f t="shared" ref="HC1571:HC1608" si="1093">GV1571*GW1571</f>
        <v>0</v>
      </c>
      <c r="HE1571" t="s">
        <v>3</v>
      </c>
      <c r="HF1571" t="s">
        <v>3</v>
      </c>
      <c r="HM1571" t="s">
        <v>3</v>
      </c>
      <c r="HN1571" t="s">
        <v>3</v>
      </c>
      <c r="HO1571" t="s">
        <v>3</v>
      </c>
      <c r="HP1571" t="s">
        <v>3</v>
      </c>
      <c r="HQ1571" t="s">
        <v>3</v>
      </c>
      <c r="HS1571">
        <v>0</v>
      </c>
      <c r="IK1571">
        <v>0</v>
      </c>
    </row>
    <row r="1572" spans="1:245" x14ac:dyDescent="0.2">
      <c r="A1572">
        <v>17</v>
      </c>
      <c r="B1572">
        <v>1</v>
      </c>
      <c r="E1572" t="s">
        <v>3</v>
      </c>
      <c r="F1572" t="s">
        <v>646</v>
      </c>
      <c r="G1572" t="s">
        <v>647</v>
      </c>
      <c r="H1572" t="s">
        <v>431</v>
      </c>
      <c r="I1572">
        <v>0</v>
      </c>
      <c r="J1572">
        <v>0</v>
      </c>
      <c r="K1572">
        <v>0</v>
      </c>
      <c r="O1572">
        <f t="shared" si="1055"/>
        <v>0</v>
      </c>
      <c r="P1572">
        <f t="shared" si="1056"/>
        <v>0</v>
      </c>
      <c r="Q1572">
        <f t="shared" si="1057"/>
        <v>0</v>
      </c>
      <c r="R1572">
        <f t="shared" si="1058"/>
        <v>0</v>
      </c>
      <c r="S1572">
        <f t="shared" si="1059"/>
        <v>0</v>
      </c>
      <c r="T1572">
        <f t="shared" si="1060"/>
        <v>0</v>
      </c>
      <c r="U1572">
        <f t="shared" si="1061"/>
        <v>0</v>
      </c>
      <c r="V1572">
        <f t="shared" si="1062"/>
        <v>0</v>
      </c>
      <c r="W1572">
        <f t="shared" si="1063"/>
        <v>0</v>
      </c>
      <c r="X1572">
        <f t="shared" si="1064"/>
        <v>0</v>
      </c>
      <c r="Y1572">
        <f t="shared" si="1065"/>
        <v>0</v>
      </c>
      <c r="AA1572">
        <v>-1</v>
      </c>
      <c r="AB1572">
        <f t="shared" si="1066"/>
        <v>67.180000000000007</v>
      </c>
      <c r="AC1572">
        <f t="shared" si="1067"/>
        <v>26.2</v>
      </c>
      <c r="AD1572">
        <f t="shared" si="1068"/>
        <v>2.0099999999999998</v>
      </c>
      <c r="AE1572">
        <f t="shared" si="1069"/>
        <v>0.13</v>
      </c>
      <c r="AF1572">
        <f t="shared" si="1070"/>
        <v>38.97</v>
      </c>
      <c r="AG1572">
        <f t="shared" si="1071"/>
        <v>0</v>
      </c>
      <c r="AH1572">
        <f t="shared" si="1072"/>
        <v>3</v>
      </c>
      <c r="AI1572">
        <f t="shared" si="1073"/>
        <v>0</v>
      </c>
      <c r="AJ1572">
        <f t="shared" si="1074"/>
        <v>0</v>
      </c>
      <c r="AK1572">
        <v>67.180000000000007</v>
      </c>
      <c r="AL1572">
        <v>26.2</v>
      </c>
      <c r="AM1572">
        <v>2.0099999999999998</v>
      </c>
      <c r="AN1572">
        <v>0.13</v>
      </c>
      <c r="AO1572">
        <v>38.97</v>
      </c>
      <c r="AP1572">
        <v>0</v>
      </c>
      <c r="AQ1572">
        <v>3</v>
      </c>
      <c r="AR1572">
        <v>0</v>
      </c>
      <c r="AS1572">
        <v>0</v>
      </c>
      <c r="AT1572">
        <v>92</v>
      </c>
      <c r="AU1572">
        <v>43</v>
      </c>
      <c r="AV1572">
        <v>1.0469999999999999</v>
      </c>
      <c r="AW1572">
        <v>1</v>
      </c>
      <c r="AZ1572">
        <v>1</v>
      </c>
      <c r="BA1572">
        <v>47.82</v>
      </c>
      <c r="BB1572">
        <v>12.61</v>
      </c>
      <c r="BC1572">
        <v>6.25</v>
      </c>
      <c r="BD1572" t="s">
        <v>3</v>
      </c>
      <c r="BE1572" t="s">
        <v>3</v>
      </c>
      <c r="BF1572" t="s">
        <v>3</v>
      </c>
      <c r="BG1572" t="s">
        <v>3</v>
      </c>
      <c r="BH1572">
        <v>0</v>
      </c>
      <c r="BI1572">
        <v>2</v>
      </c>
      <c r="BJ1572" t="s">
        <v>648</v>
      </c>
      <c r="BM1572">
        <v>333</v>
      </c>
      <c r="BN1572">
        <v>0</v>
      </c>
      <c r="BO1572" t="s">
        <v>646</v>
      </c>
      <c r="BP1572">
        <v>1</v>
      </c>
      <c r="BQ1572">
        <v>40</v>
      </c>
      <c r="BR1572">
        <v>0</v>
      </c>
      <c r="BS1572">
        <v>47.82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3</v>
      </c>
      <c r="BZ1572">
        <v>92</v>
      </c>
      <c r="CA1572">
        <v>43</v>
      </c>
      <c r="CB1572" t="s">
        <v>3</v>
      </c>
      <c r="CE1572">
        <v>30</v>
      </c>
      <c r="CF1572">
        <v>0</v>
      </c>
      <c r="CG1572">
        <v>0</v>
      </c>
      <c r="CM1572">
        <v>0</v>
      </c>
      <c r="CN1572" t="s">
        <v>3</v>
      </c>
      <c r="CO1572">
        <v>0</v>
      </c>
      <c r="CP1572">
        <f t="shared" si="1075"/>
        <v>0</v>
      </c>
      <c r="CQ1572">
        <f t="shared" si="1076"/>
        <v>163.75</v>
      </c>
      <c r="CR1572">
        <f t="shared" si="1077"/>
        <v>26.48</v>
      </c>
      <c r="CS1572">
        <f t="shared" si="1078"/>
        <v>6.69</v>
      </c>
      <c r="CT1572">
        <f t="shared" si="1079"/>
        <v>1951.06</v>
      </c>
      <c r="CU1572">
        <f t="shared" si="1080"/>
        <v>0</v>
      </c>
      <c r="CV1572">
        <f t="shared" si="1081"/>
        <v>3.141</v>
      </c>
      <c r="CW1572">
        <f t="shared" si="1082"/>
        <v>0</v>
      </c>
      <c r="CX1572">
        <f t="shared" si="1083"/>
        <v>0</v>
      </c>
      <c r="CY1572">
        <f t="shared" si="1084"/>
        <v>0</v>
      </c>
      <c r="CZ1572">
        <f t="shared" si="1085"/>
        <v>0</v>
      </c>
      <c r="DC1572" t="s">
        <v>3</v>
      </c>
      <c r="DD1572" t="s">
        <v>3</v>
      </c>
      <c r="DE1572" t="s">
        <v>3</v>
      </c>
      <c r="DF1572" t="s">
        <v>3</v>
      </c>
      <c r="DG1572" t="s">
        <v>3</v>
      </c>
      <c r="DH1572" t="s">
        <v>3</v>
      </c>
      <c r="DI1572" t="s">
        <v>3</v>
      </c>
      <c r="DJ1572" t="s">
        <v>3</v>
      </c>
      <c r="DK1572" t="s">
        <v>3</v>
      </c>
      <c r="DL1572" t="s">
        <v>3</v>
      </c>
      <c r="DM1572" t="s">
        <v>3</v>
      </c>
      <c r="DN1572">
        <v>112</v>
      </c>
      <c r="DO1572">
        <v>70</v>
      </c>
      <c r="DP1572">
        <v>1.0469999999999999</v>
      </c>
      <c r="DQ1572">
        <v>1</v>
      </c>
      <c r="DU1572">
        <v>1013</v>
      </c>
      <c r="DV1572" t="s">
        <v>431</v>
      </c>
      <c r="DW1572" t="s">
        <v>431</v>
      </c>
      <c r="DX1572">
        <v>1</v>
      </c>
      <c r="DZ1572" t="s">
        <v>3</v>
      </c>
      <c r="EA1572" t="s">
        <v>3</v>
      </c>
      <c r="EB1572" t="s">
        <v>3</v>
      </c>
      <c r="EC1572" t="s">
        <v>3</v>
      </c>
      <c r="EE1572">
        <v>40698719</v>
      </c>
      <c r="EF1572">
        <v>40</v>
      </c>
      <c r="EG1572" t="s">
        <v>393</v>
      </c>
      <c r="EH1572">
        <v>0</v>
      </c>
      <c r="EI1572" t="s">
        <v>3</v>
      </c>
      <c r="EJ1572">
        <v>2</v>
      </c>
      <c r="EK1572">
        <v>333</v>
      </c>
      <c r="EL1572" t="s">
        <v>643</v>
      </c>
      <c r="EM1572" t="s">
        <v>644</v>
      </c>
      <c r="EO1572" t="s">
        <v>3</v>
      </c>
      <c r="EQ1572">
        <v>1024</v>
      </c>
      <c r="ER1572">
        <v>67.180000000000007</v>
      </c>
      <c r="ES1572">
        <v>26.2</v>
      </c>
      <c r="ET1572">
        <v>2.0099999999999998</v>
      </c>
      <c r="EU1572">
        <v>0.13</v>
      </c>
      <c r="EV1572">
        <v>38.97</v>
      </c>
      <c r="EW1572">
        <v>3</v>
      </c>
      <c r="EX1572">
        <v>0</v>
      </c>
      <c r="EY1572">
        <v>0</v>
      </c>
      <c r="FQ1572">
        <v>0</v>
      </c>
      <c r="FR1572">
        <v>0</v>
      </c>
      <c r="FS1572">
        <v>0</v>
      </c>
      <c r="FX1572">
        <v>112</v>
      </c>
      <c r="FY1572">
        <v>70</v>
      </c>
      <c r="GA1572" t="s">
        <v>3</v>
      </c>
      <c r="GD1572">
        <v>0</v>
      </c>
      <c r="GF1572">
        <v>1652215810</v>
      </c>
      <c r="GG1572">
        <v>2</v>
      </c>
      <c r="GH1572">
        <v>1</v>
      </c>
      <c r="GI1572">
        <v>2</v>
      </c>
      <c r="GJ1572">
        <v>0</v>
      </c>
      <c r="GK1572">
        <f>ROUND(R1572*(R12)/100,2)</f>
        <v>0</v>
      </c>
      <c r="GL1572">
        <f t="shared" si="1086"/>
        <v>0</v>
      </c>
      <c r="GM1572">
        <f t="shared" si="1087"/>
        <v>0</v>
      </c>
      <c r="GN1572">
        <f t="shared" si="1088"/>
        <v>0</v>
      </c>
      <c r="GO1572">
        <f t="shared" si="1089"/>
        <v>0</v>
      </c>
      <c r="GP1572">
        <f t="shared" si="1090"/>
        <v>0</v>
      </c>
      <c r="GR1572">
        <v>0</v>
      </c>
      <c r="GS1572">
        <v>0</v>
      </c>
      <c r="GT1572">
        <v>0</v>
      </c>
      <c r="GU1572" t="s">
        <v>3</v>
      </c>
      <c r="GV1572">
        <f t="shared" si="1091"/>
        <v>0</v>
      </c>
      <c r="GW1572">
        <v>1</v>
      </c>
      <c r="GX1572">
        <f t="shared" si="1092"/>
        <v>0</v>
      </c>
      <c r="HA1572">
        <v>0</v>
      </c>
      <c r="HB1572">
        <v>0</v>
      </c>
      <c r="HC1572">
        <f t="shared" si="1093"/>
        <v>0</v>
      </c>
      <c r="HE1572" t="s">
        <v>3</v>
      </c>
      <c r="HF1572" t="s">
        <v>3</v>
      </c>
      <c r="HM1572" t="s">
        <v>3</v>
      </c>
      <c r="HN1572" t="s">
        <v>3</v>
      </c>
      <c r="HO1572" t="s">
        <v>3</v>
      </c>
      <c r="HP1572" t="s">
        <v>3</v>
      </c>
      <c r="HQ1572" t="s">
        <v>3</v>
      </c>
      <c r="HS1572">
        <v>0</v>
      </c>
      <c r="IK1572">
        <v>0</v>
      </c>
    </row>
    <row r="1573" spans="1:245" x14ac:dyDescent="0.2">
      <c r="A1573">
        <v>17</v>
      </c>
      <c r="B1573">
        <v>1</v>
      </c>
      <c r="E1573" t="s">
        <v>3</v>
      </c>
      <c r="F1573" t="s">
        <v>649</v>
      </c>
      <c r="G1573" t="s">
        <v>650</v>
      </c>
      <c r="H1573" t="s">
        <v>651</v>
      </c>
      <c r="I1573">
        <v>0</v>
      </c>
      <c r="J1573">
        <v>0</v>
      </c>
      <c r="K1573">
        <v>0</v>
      </c>
      <c r="O1573">
        <f t="shared" si="1055"/>
        <v>0</v>
      </c>
      <c r="P1573">
        <f t="shared" si="1056"/>
        <v>0</v>
      </c>
      <c r="Q1573">
        <f t="shared" si="1057"/>
        <v>0</v>
      </c>
      <c r="R1573">
        <f t="shared" si="1058"/>
        <v>0</v>
      </c>
      <c r="S1573">
        <f t="shared" si="1059"/>
        <v>0</v>
      </c>
      <c r="T1573">
        <f t="shared" si="1060"/>
        <v>0</v>
      </c>
      <c r="U1573">
        <f t="shared" si="1061"/>
        <v>0</v>
      </c>
      <c r="V1573">
        <f t="shared" si="1062"/>
        <v>0</v>
      </c>
      <c r="W1573">
        <f t="shared" si="1063"/>
        <v>0</v>
      </c>
      <c r="X1573">
        <f t="shared" si="1064"/>
        <v>0</v>
      </c>
      <c r="Y1573">
        <f t="shared" si="1065"/>
        <v>0</v>
      </c>
      <c r="AA1573">
        <v>-1</v>
      </c>
      <c r="AB1573">
        <f t="shared" si="1066"/>
        <v>168.06</v>
      </c>
      <c r="AC1573">
        <f t="shared" si="1067"/>
        <v>23.66</v>
      </c>
      <c r="AD1573">
        <f t="shared" si="1068"/>
        <v>77.5</v>
      </c>
      <c r="AE1573">
        <f t="shared" si="1069"/>
        <v>9.7200000000000006</v>
      </c>
      <c r="AF1573">
        <f t="shared" si="1070"/>
        <v>66.900000000000006</v>
      </c>
      <c r="AG1573">
        <f t="shared" si="1071"/>
        <v>0</v>
      </c>
      <c r="AH1573">
        <f t="shared" si="1072"/>
        <v>5.15</v>
      </c>
      <c r="AI1573">
        <f t="shared" si="1073"/>
        <v>0</v>
      </c>
      <c r="AJ1573">
        <f t="shared" si="1074"/>
        <v>0</v>
      </c>
      <c r="AK1573">
        <v>168.06</v>
      </c>
      <c r="AL1573">
        <v>23.66</v>
      </c>
      <c r="AM1573">
        <v>77.5</v>
      </c>
      <c r="AN1573">
        <v>9.7200000000000006</v>
      </c>
      <c r="AO1573">
        <v>66.900000000000006</v>
      </c>
      <c r="AP1573">
        <v>0</v>
      </c>
      <c r="AQ1573">
        <v>5.15</v>
      </c>
      <c r="AR1573">
        <v>0</v>
      </c>
      <c r="AS1573">
        <v>0</v>
      </c>
      <c r="AT1573">
        <v>92</v>
      </c>
      <c r="AU1573">
        <v>43</v>
      </c>
      <c r="AV1573">
        <v>1.0469999999999999</v>
      </c>
      <c r="AW1573">
        <v>1</v>
      </c>
      <c r="AZ1573">
        <v>1</v>
      </c>
      <c r="BA1573">
        <v>47.82</v>
      </c>
      <c r="BB1573">
        <v>14.57</v>
      </c>
      <c r="BC1573">
        <v>7.98</v>
      </c>
      <c r="BD1573" t="s">
        <v>3</v>
      </c>
      <c r="BE1573" t="s">
        <v>3</v>
      </c>
      <c r="BF1573" t="s">
        <v>3</v>
      </c>
      <c r="BG1573" t="s">
        <v>3</v>
      </c>
      <c r="BH1573">
        <v>0</v>
      </c>
      <c r="BI1573">
        <v>2</v>
      </c>
      <c r="BJ1573" t="s">
        <v>652</v>
      </c>
      <c r="BM1573">
        <v>333</v>
      </c>
      <c r="BN1573">
        <v>0</v>
      </c>
      <c r="BO1573" t="s">
        <v>649</v>
      </c>
      <c r="BP1573">
        <v>1</v>
      </c>
      <c r="BQ1573">
        <v>40</v>
      </c>
      <c r="BR1573">
        <v>0</v>
      </c>
      <c r="BS1573">
        <v>47.82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3</v>
      </c>
      <c r="BZ1573">
        <v>92</v>
      </c>
      <c r="CA1573">
        <v>43</v>
      </c>
      <c r="CB1573" t="s">
        <v>3</v>
      </c>
      <c r="CE1573">
        <v>30</v>
      </c>
      <c r="CF1573">
        <v>0</v>
      </c>
      <c r="CG1573">
        <v>0</v>
      </c>
      <c r="CM1573">
        <v>0</v>
      </c>
      <c r="CN1573" t="s">
        <v>3</v>
      </c>
      <c r="CO1573">
        <v>0</v>
      </c>
      <c r="CP1573">
        <f t="shared" si="1075"/>
        <v>0</v>
      </c>
      <c r="CQ1573">
        <f t="shared" si="1076"/>
        <v>188.81</v>
      </c>
      <c r="CR1573">
        <f t="shared" si="1077"/>
        <v>1182.21</v>
      </c>
      <c r="CS1573">
        <f t="shared" si="1078"/>
        <v>486.81</v>
      </c>
      <c r="CT1573">
        <f t="shared" si="1079"/>
        <v>3349.31</v>
      </c>
      <c r="CU1573">
        <f t="shared" si="1080"/>
        <v>0</v>
      </c>
      <c r="CV1573">
        <f t="shared" si="1081"/>
        <v>5.3920500000000002</v>
      </c>
      <c r="CW1573">
        <f t="shared" si="1082"/>
        <v>0</v>
      </c>
      <c r="CX1573">
        <f t="shared" si="1083"/>
        <v>0</v>
      </c>
      <c r="CY1573">
        <f t="shared" si="1084"/>
        <v>0</v>
      </c>
      <c r="CZ1573">
        <f t="shared" si="1085"/>
        <v>0</v>
      </c>
      <c r="DC1573" t="s">
        <v>3</v>
      </c>
      <c r="DD1573" t="s">
        <v>3</v>
      </c>
      <c r="DE1573" t="s">
        <v>3</v>
      </c>
      <c r="DF1573" t="s">
        <v>3</v>
      </c>
      <c r="DG1573" t="s">
        <v>3</v>
      </c>
      <c r="DH1573" t="s">
        <v>3</v>
      </c>
      <c r="DI1573" t="s">
        <v>3</v>
      </c>
      <c r="DJ1573" t="s">
        <v>3</v>
      </c>
      <c r="DK1573" t="s">
        <v>3</v>
      </c>
      <c r="DL1573" t="s">
        <v>3</v>
      </c>
      <c r="DM1573" t="s">
        <v>3</v>
      </c>
      <c r="DN1573">
        <v>112</v>
      </c>
      <c r="DO1573">
        <v>70</v>
      </c>
      <c r="DP1573">
        <v>1.0469999999999999</v>
      </c>
      <c r="DQ1573">
        <v>1</v>
      </c>
      <c r="DU1573">
        <v>1013</v>
      </c>
      <c r="DV1573" t="s">
        <v>651</v>
      </c>
      <c r="DW1573" t="s">
        <v>651</v>
      </c>
      <c r="DX1573">
        <v>1</v>
      </c>
      <c r="DZ1573" t="s">
        <v>3</v>
      </c>
      <c r="EA1573" t="s">
        <v>3</v>
      </c>
      <c r="EB1573" t="s">
        <v>3</v>
      </c>
      <c r="EC1573" t="s">
        <v>3</v>
      </c>
      <c r="EE1573">
        <v>40698719</v>
      </c>
      <c r="EF1573">
        <v>40</v>
      </c>
      <c r="EG1573" t="s">
        <v>393</v>
      </c>
      <c r="EH1573">
        <v>0</v>
      </c>
      <c r="EI1573" t="s">
        <v>3</v>
      </c>
      <c r="EJ1573">
        <v>2</v>
      </c>
      <c r="EK1573">
        <v>333</v>
      </c>
      <c r="EL1573" t="s">
        <v>643</v>
      </c>
      <c r="EM1573" t="s">
        <v>644</v>
      </c>
      <c r="EO1573" t="s">
        <v>3</v>
      </c>
      <c r="EQ1573">
        <v>1024</v>
      </c>
      <c r="ER1573">
        <v>168.06</v>
      </c>
      <c r="ES1573">
        <v>23.66</v>
      </c>
      <c r="ET1573">
        <v>77.5</v>
      </c>
      <c r="EU1573">
        <v>9.7200000000000006</v>
      </c>
      <c r="EV1573">
        <v>66.900000000000006</v>
      </c>
      <c r="EW1573">
        <v>5.15</v>
      </c>
      <c r="EX1573">
        <v>0</v>
      </c>
      <c r="EY1573">
        <v>0</v>
      </c>
      <c r="FQ1573">
        <v>0</v>
      </c>
      <c r="FR1573">
        <v>0</v>
      </c>
      <c r="FS1573">
        <v>0</v>
      </c>
      <c r="FX1573">
        <v>112</v>
      </c>
      <c r="FY1573">
        <v>70</v>
      </c>
      <c r="GA1573" t="s">
        <v>3</v>
      </c>
      <c r="GD1573">
        <v>0</v>
      </c>
      <c r="GF1573">
        <v>1332824373</v>
      </c>
      <c r="GG1573">
        <v>2</v>
      </c>
      <c r="GH1573">
        <v>1</v>
      </c>
      <c r="GI1573">
        <v>2</v>
      </c>
      <c r="GJ1573">
        <v>0</v>
      </c>
      <c r="GK1573">
        <f>ROUND(R1573*(R12)/100,2)</f>
        <v>0</v>
      </c>
      <c r="GL1573">
        <f t="shared" si="1086"/>
        <v>0</v>
      </c>
      <c r="GM1573">
        <f t="shared" si="1087"/>
        <v>0</v>
      </c>
      <c r="GN1573">
        <f t="shared" si="1088"/>
        <v>0</v>
      </c>
      <c r="GO1573">
        <f t="shared" si="1089"/>
        <v>0</v>
      </c>
      <c r="GP1573">
        <f t="shared" si="1090"/>
        <v>0</v>
      </c>
      <c r="GR1573">
        <v>0</v>
      </c>
      <c r="GS1573">
        <v>0</v>
      </c>
      <c r="GT1573">
        <v>0</v>
      </c>
      <c r="GU1573" t="s">
        <v>3</v>
      </c>
      <c r="GV1573">
        <f t="shared" si="1091"/>
        <v>0</v>
      </c>
      <c r="GW1573">
        <v>1</v>
      </c>
      <c r="GX1573">
        <f t="shared" si="1092"/>
        <v>0</v>
      </c>
      <c r="HA1573">
        <v>0</v>
      </c>
      <c r="HB1573">
        <v>0</v>
      </c>
      <c r="HC1573">
        <f t="shared" si="1093"/>
        <v>0</v>
      </c>
      <c r="HE1573" t="s">
        <v>3</v>
      </c>
      <c r="HF1573" t="s">
        <v>3</v>
      </c>
      <c r="HM1573" t="s">
        <v>3</v>
      </c>
      <c r="HN1573" t="s">
        <v>3</v>
      </c>
      <c r="HO1573" t="s">
        <v>3</v>
      </c>
      <c r="HP1573" t="s">
        <v>3</v>
      </c>
      <c r="HQ1573" t="s">
        <v>3</v>
      </c>
      <c r="HS1573">
        <v>0</v>
      </c>
      <c r="IK1573">
        <v>0</v>
      </c>
    </row>
    <row r="1574" spans="1:245" x14ac:dyDescent="0.2">
      <c r="A1574">
        <v>17</v>
      </c>
      <c r="B1574">
        <v>1</v>
      </c>
      <c r="E1574" t="s">
        <v>3</v>
      </c>
      <c r="F1574" t="s">
        <v>774</v>
      </c>
      <c r="G1574" t="s">
        <v>775</v>
      </c>
      <c r="H1574" t="s">
        <v>431</v>
      </c>
      <c r="I1574">
        <v>2</v>
      </c>
      <c r="J1574">
        <v>0</v>
      </c>
      <c r="K1574">
        <v>2</v>
      </c>
      <c r="O1574">
        <f t="shared" si="1055"/>
        <v>1073.3</v>
      </c>
      <c r="P1574">
        <f t="shared" si="1056"/>
        <v>6.24</v>
      </c>
      <c r="Q1574">
        <f t="shared" si="1057"/>
        <v>26.5</v>
      </c>
      <c r="R1574">
        <f t="shared" si="1058"/>
        <v>12.91</v>
      </c>
      <c r="S1574">
        <f t="shared" si="1059"/>
        <v>1040.56</v>
      </c>
      <c r="T1574">
        <f t="shared" si="1060"/>
        <v>0</v>
      </c>
      <c r="U1574">
        <f t="shared" si="1061"/>
        <v>1.6752</v>
      </c>
      <c r="V1574">
        <f t="shared" si="1062"/>
        <v>0</v>
      </c>
      <c r="W1574">
        <f t="shared" si="1063"/>
        <v>0</v>
      </c>
      <c r="X1574">
        <f t="shared" si="1064"/>
        <v>957.32</v>
      </c>
      <c r="Y1574">
        <f t="shared" si="1065"/>
        <v>447.44</v>
      </c>
      <c r="AA1574">
        <v>-1</v>
      </c>
      <c r="AB1574">
        <f t="shared" si="1066"/>
        <v>11.65</v>
      </c>
      <c r="AC1574">
        <f t="shared" si="1067"/>
        <v>0.43</v>
      </c>
      <c r="AD1574">
        <f t="shared" si="1068"/>
        <v>0.83</v>
      </c>
      <c r="AE1574">
        <f t="shared" si="1069"/>
        <v>0.13</v>
      </c>
      <c r="AF1574">
        <f t="shared" si="1070"/>
        <v>10.39</v>
      </c>
      <c r="AG1574">
        <f t="shared" si="1071"/>
        <v>0</v>
      </c>
      <c r="AH1574">
        <f t="shared" si="1072"/>
        <v>0.8</v>
      </c>
      <c r="AI1574">
        <f t="shared" si="1073"/>
        <v>0</v>
      </c>
      <c r="AJ1574">
        <f t="shared" si="1074"/>
        <v>0</v>
      </c>
      <c r="AK1574">
        <v>11.65</v>
      </c>
      <c r="AL1574">
        <v>0.43</v>
      </c>
      <c r="AM1574">
        <v>0.83</v>
      </c>
      <c r="AN1574">
        <v>0.13</v>
      </c>
      <c r="AO1574">
        <v>10.39</v>
      </c>
      <c r="AP1574">
        <v>0</v>
      </c>
      <c r="AQ1574">
        <v>0.8</v>
      </c>
      <c r="AR1574">
        <v>0</v>
      </c>
      <c r="AS1574">
        <v>0</v>
      </c>
      <c r="AT1574">
        <v>92</v>
      </c>
      <c r="AU1574">
        <v>43</v>
      </c>
      <c r="AV1574">
        <v>1.0469999999999999</v>
      </c>
      <c r="AW1574">
        <v>1</v>
      </c>
      <c r="AZ1574">
        <v>1</v>
      </c>
      <c r="BA1574">
        <v>47.82</v>
      </c>
      <c r="BB1574">
        <v>15.23</v>
      </c>
      <c r="BC1574">
        <v>7.26</v>
      </c>
      <c r="BD1574" t="s">
        <v>3</v>
      </c>
      <c r="BE1574" t="s">
        <v>3</v>
      </c>
      <c r="BF1574" t="s">
        <v>3</v>
      </c>
      <c r="BG1574" t="s">
        <v>3</v>
      </c>
      <c r="BH1574">
        <v>0</v>
      </c>
      <c r="BI1574">
        <v>2</v>
      </c>
      <c r="BJ1574" t="s">
        <v>776</v>
      </c>
      <c r="BM1574">
        <v>333</v>
      </c>
      <c r="BN1574">
        <v>0</v>
      </c>
      <c r="BO1574" t="s">
        <v>774</v>
      </c>
      <c r="BP1574">
        <v>1</v>
      </c>
      <c r="BQ1574">
        <v>40</v>
      </c>
      <c r="BR1574">
        <v>0</v>
      </c>
      <c r="BS1574">
        <v>47.82</v>
      </c>
      <c r="BT1574">
        <v>1</v>
      </c>
      <c r="BU1574">
        <v>1</v>
      </c>
      <c r="BV1574">
        <v>1</v>
      </c>
      <c r="BW1574">
        <v>1</v>
      </c>
      <c r="BX1574">
        <v>1</v>
      </c>
      <c r="BY1574" t="s">
        <v>3</v>
      </c>
      <c r="BZ1574">
        <v>92</v>
      </c>
      <c r="CA1574">
        <v>43</v>
      </c>
      <c r="CB1574" t="s">
        <v>3</v>
      </c>
      <c r="CE1574">
        <v>30</v>
      </c>
      <c r="CF1574">
        <v>0</v>
      </c>
      <c r="CG1574">
        <v>0</v>
      </c>
      <c r="CM1574">
        <v>0</v>
      </c>
      <c r="CN1574" t="s">
        <v>3</v>
      </c>
      <c r="CO1574">
        <v>0</v>
      </c>
      <c r="CP1574">
        <f t="shared" si="1075"/>
        <v>1073.3</v>
      </c>
      <c r="CQ1574">
        <f t="shared" si="1076"/>
        <v>3.12</v>
      </c>
      <c r="CR1574">
        <f t="shared" si="1077"/>
        <v>13.25</v>
      </c>
      <c r="CS1574">
        <f t="shared" si="1078"/>
        <v>6.69</v>
      </c>
      <c r="CT1574">
        <f t="shared" si="1079"/>
        <v>520.28</v>
      </c>
      <c r="CU1574">
        <f t="shared" si="1080"/>
        <v>0</v>
      </c>
      <c r="CV1574">
        <f t="shared" si="1081"/>
        <v>0.83760000000000001</v>
      </c>
      <c r="CW1574">
        <f t="shared" si="1082"/>
        <v>0</v>
      </c>
      <c r="CX1574">
        <f t="shared" si="1083"/>
        <v>0</v>
      </c>
      <c r="CY1574">
        <f t="shared" si="1084"/>
        <v>957.3152</v>
      </c>
      <c r="CZ1574">
        <f t="shared" si="1085"/>
        <v>447.44079999999997</v>
      </c>
      <c r="DC1574" t="s">
        <v>3</v>
      </c>
      <c r="DD1574" t="s">
        <v>3</v>
      </c>
      <c r="DE1574" t="s">
        <v>3</v>
      </c>
      <c r="DF1574" t="s">
        <v>3</v>
      </c>
      <c r="DG1574" t="s">
        <v>3</v>
      </c>
      <c r="DH1574" t="s">
        <v>3</v>
      </c>
      <c r="DI1574" t="s">
        <v>3</v>
      </c>
      <c r="DJ1574" t="s">
        <v>3</v>
      </c>
      <c r="DK1574" t="s">
        <v>3</v>
      </c>
      <c r="DL1574" t="s">
        <v>3</v>
      </c>
      <c r="DM1574" t="s">
        <v>3</v>
      </c>
      <c r="DN1574">
        <v>112</v>
      </c>
      <c r="DO1574">
        <v>70</v>
      </c>
      <c r="DP1574">
        <v>1.0469999999999999</v>
      </c>
      <c r="DQ1574">
        <v>1</v>
      </c>
      <c r="DU1574">
        <v>1013</v>
      </c>
      <c r="DV1574" t="s">
        <v>431</v>
      </c>
      <c r="DW1574" t="s">
        <v>431</v>
      </c>
      <c r="DX1574">
        <v>1</v>
      </c>
      <c r="DZ1574" t="s">
        <v>3</v>
      </c>
      <c r="EA1574" t="s">
        <v>3</v>
      </c>
      <c r="EB1574" t="s">
        <v>3</v>
      </c>
      <c r="EC1574" t="s">
        <v>3</v>
      </c>
      <c r="EE1574">
        <v>40698719</v>
      </c>
      <c r="EF1574">
        <v>40</v>
      </c>
      <c r="EG1574" t="s">
        <v>393</v>
      </c>
      <c r="EH1574">
        <v>0</v>
      </c>
      <c r="EI1574" t="s">
        <v>3</v>
      </c>
      <c r="EJ1574">
        <v>2</v>
      </c>
      <c r="EK1574">
        <v>333</v>
      </c>
      <c r="EL1574" t="s">
        <v>643</v>
      </c>
      <c r="EM1574" t="s">
        <v>644</v>
      </c>
      <c r="EO1574" t="s">
        <v>3</v>
      </c>
      <c r="EQ1574">
        <v>1024</v>
      </c>
      <c r="ER1574">
        <v>11.65</v>
      </c>
      <c r="ES1574">
        <v>0.43</v>
      </c>
      <c r="ET1574">
        <v>0.83</v>
      </c>
      <c r="EU1574">
        <v>0.13</v>
      </c>
      <c r="EV1574">
        <v>10.39</v>
      </c>
      <c r="EW1574">
        <v>0.8</v>
      </c>
      <c r="EX1574">
        <v>0</v>
      </c>
      <c r="EY1574">
        <v>0</v>
      </c>
      <c r="FQ1574">
        <v>0</v>
      </c>
      <c r="FR1574">
        <v>0</v>
      </c>
      <c r="FS1574">
        <v>0</v>
      </c>
      <c r="FX1574">
        <v>112</v>
      </c>
      <c r="FY1574">
        <v>70</v>
      </c>
      <c r="GA1574" t="s">
        <v>3</v>
      </c>
      <c r="GD1574">
        <v>0</v>
      </c>
      <c r="GF1574">
        <v>-783132536</v>
      </c>
      <c r="GG1574">
        <v>2</v>
      </c>
      <c r="GH1574">
        <v>1</v>
      </c>
      <c r="GI1574">
        <v>2</v>
      </c>
      <c r="GJ1574">
        <v>0</v>
      </c>
      <c r="GK1574">
        <f>ROUND(R1574*(R12)/100,2)</f>
        <v>20.66</v>
      </c>
      <c r="GL1574">
        <f t="shared" si="1086"/>
        <v>0</v>
      </c>
      <c r="GM1574">
        <f t="shared" si="1087"/>
        <v>2498.7199999999998</v>
      </c>
      <c r="GN1574">
        <f t="shared" si="1088"/>
        <v>0</v>
      </c>
      <c r="GO1574">
        <f t="shared" si="1089"/>
        <v>2498.7199999999998</v>
      </c>
      <c r="GP1574">
        <f t="shared" si="1090"/>
        <v>0</v>
      </c>
      <c r="GR1574">
        <v>0</v>
      </c>
      <c r="GS1574">
        <v>3</v>
      </c>
      <c r="GT1574">
        <v>0</v>
      </c>
      <c r="GU1574" t="s">
        <v>3</v>
      </c>
      <c r="GV1574">
        <f t="shared" si="1091"/>
        <v>0</v>
      </c>
      <c r="GW1574">
        <v>1</v>
      </c>
      <c r="GX1574">
        <f t="shared" si="1092"/>
        <v>0</v>
      </c>
      <c r="HA1574">
        <v>0</v>
      </c>
      <c r="HB1574">
        <v>0</v>
      </c>
      <c r="HC1574">
        <f t="shared" si="1093"/>
        <v>0</v>
      </c>
      <c r="HE1574" t="s">
        <v>3</v>
      </c>
      <c r="HF1574" t="s">
        <v>3</v>
      </c>
      <c r="HM1574" t="s">
        <v>3</v>
      </c>
      <c r="HN1574" t="s">
        <v>3</v>
      </c>
      <c r="HO1574" t="s">
        <v>3</v>
      </c>
      <c r="HP1574" t="s">
        <v>3</v>
      </c>
      <c r="HQ1574" t="s">
        <v>3</v>
      </c>
      <c r="HS1574">
        <v>0</v>
      </c>
      <c r="IK1574">
        <v>0</v>
      </c>
    </row>
    <row r="1575" spans="1:245" x14ac:dyDescent="0.2">
      <c r="A1575">
        <v>17</v>
      </c>
      <c r="B1575">
        <v>1</v>
      </c>
      <c r="E1575" t="s">
        <v>3</v>
      </c>
      <c r="F1575" t="s">
        <v>777</v>
      </c>
      <c r="G1575" t="s">
        <v>778</v>
      </c>
      <c r="H1575" t="s">
        <v>431</v>
      </c>
      <c r="I1575">
        <v>6</v>
      </c>
      <c r="J1575">
        <v>0</v>
      </c>
      <c r="K1575">
        <v>6</v>
      </c>
      <c r="O1575">
        <f t="shared" si="1055"/>
        <v>9297.67</v>
      </c>
      <c r="P1575">
        <f t="shared" si="1056"/>
        <v>743.8</v>
      </c>
      <c r="Q1575">
        <f t="shared" si="1057"/>
        <v>403.91</v>
      </c>
      <c r="R1575">
        <f t="shared" si="1058"/>
        <v>213.28</v>
      </c>
      <c r="S1575">
        <f t="shared" si="1059"/>
        <v>8149.96</v>
      </c>
      <c r="T1575">
        <f t="shared" si="1060"/>
        <v>0</v>
      </c>
      <c r="U1575">
        <f t="shared" si="1061"/>
        <v>13.5063</v>
      </c>
      <c r="V1575">
        <f t="shared" si="1062"/>
        <v>0</v>
      </c>
      <c r="W1575">
        <f t="shared" si="1063"/>
        <v>0</v>
      </c>
      <c r="X1575">
        <f t="shared" si="1064"/>
        <v>7497.96</v>
      </c>
      <c r="Y1575">
        <f t="shared" si="1065"/>
        <v>3504.48</v>
      </c>
      <c r="AA1575">
        <v>-1</v>
      </c>
      <c r="AB1575">
        <f t="shared" si="1066"/>
        <v>46.07</v>
      </c>
      <c r="AC1575">
        <f t="shared" si="1067"/>
        <v>14.99</v>
      </c>
      <c r="AD1575">
        <f t="shared" si="1068"/>
        <v>3.95</v>
      </c>
      <c r="AE1575">
        <f t="shared" si="1069"/>
        <v>0.71</v>
      </c>
      <c r="AF1575">
        <f t="shared" si="1070"/>
        <v>27.13</v>
      </c>
      <c r="AG1575">
        <f t="shared" si="1071"/>
        <v>0</v>
      </c>
      <c r="AH1575">
        <f t="shared" si="1072"/>
        <v>2.15</v>
      </c>
      <c r="AI1575">
        <f t="shared" si="1073"/>
        <v>0</v>
      </c>
      <c r="AJ1575">
        <f t="shared" si="1074"/>
        <v>0</v>
      </c>
      <c r="AK1575">
        <v>46.07</v>
      </c>
      <c r="AL1575">
        <v>14.99</v>
      </c>
      <c r="AM1575">
        <v>3.95</v>
      </c>
      <c r="AN1575">
        <v>0.71</v>
      </c>
      <c r="AO1575">
        <v>27.13</v>
      </c>
      <c r="AP1575">
        <v>0</v>
      </c>
      <c r="AQ1575">
        <v>2.15</v>
      </c>
      <c r="AR1575">
        <v>0</v>
      </c>
      <c r="AS1575">
        <v>0</v>
      </c>
      <c r="AT1575">
        <v>92</v>
      </c>
      <c r="AU1575">
        <v>43</v>
      </c>
      <c r="AV1575">
        <v>1.0469999999999999</v>
      </c>
      <c r="AW1575">
        <v>1</v>
      </c>
      <c r="AZ1575">
        <v>1</v>
      </c>
      <c r="BA1575">
        <v>47.82</v>
      </c>
      <c r="BB1575">
        <v>16.28</v>
      </c>
      <c r="BC1575">
        <v>8.27</v>
      </c>
      <c r="BD1575" t="s">
        <v>3</v>
      </c>
      <c r="BE1575" t="s">
        <v>3</v>
      </c>
      <c r="BF1575" t="s">
        <v>3</v>
      </c>
      <c r="BG1575" t="s">
        <v>3</v>
      </c>
      <c r="BH1575">
        <v>0</v>
      </c>
      <c r="BI1575">
        <v>2</v>
      </c>
      <c r="BJ1575" t="s">
        <v>779</v>
      </c>
      <c r="BM1575">
        <v>317</v>
      </c>
      <c r="BN1575">
        <v>0</v>
      </c>
      <c r="BO1575" t="s">
        <v>777</v>
      </c>
      <c r="BP1575">
        <v>1</v>
      </c>
      <c r="BQ1575">
        <v>40</v>
      </c>
      <c r="BR1575">
        <v>0</v>
      </c>
      <c r="BS1575">
        <v>47.82</v>
      </c>
      <c r="BT1575">
        <v>1</v>
      </c>
      <c r="BU1575">
        <v>1</v>
      </c>
      <c r="BV1575">
        <v>1</v>
      </c>
      <c r="BW1575">
        <v>1</v>
      </c>
      <c r="BX1575">
        <v>1</v>
      </c>
      <c r="BY1575" t="s">
        <v>3</v>
      </c>
      <c r="BZ1575">
        <v>92</v>
      </c>
      <c r="CA1575">
        <v>43</v>
      </c>
      <c r="CB1575" t="s">
        <v>3</v>
      </c>
      <c r="CE1575">
        <v>30</v>
      </c>
      <c r="CF1575">
        <v>0</v>
      </c>
      <c r="CG1575">
        <v>0</v>
      </c>
      <c r="CM1575">
        <v>0</v>
      </c>
      <c r="CN1575" t="s">
        <v>3</v>
      </c>
      <c r="CO1575">
        <v>0</v>
      </c>
      <c r="CP1575">
        <f t="shared" si="1075"/>
        <v>9297.67</v>
      </c>
      <c r="CQ1575">
        <f t="shared" si="1076"/>
        <v>123.97</v>
      </c>
      <c r="CR1575">
        <f t="shared" si="1077"/>
        <v>67.400000000000006</v>
      </c>
      <c r="CS1575">
        <f t="shared" si="1078"/>
        <v>35.39</v>
      </c>
      <c r="CT1575">
        <f t="shared" si="1079"/>
        <v>1358.57</v>
      </c>
      <c r="CU1575">
        <f t="shared" si="1080"/>
        <v>0</v>
      </c>
      <c r="CV1575">
        <f t="shared" si="1081"/>
        <v>2.2510499999999998</v>
      </c>
      <c r="CW1575">
        <f t="shared" si="1082"/>
        <v>0</v>
      </c>
      <c r="CX1575">
        <f t="shared" si="1083"/>
        <v>0</v>
      </c>
      <c r="CY1575">
        <f t="shared" si="1084"/>
        <v>7497.9632000000001</v>
      </c>
      <c r="CZ1575">
        <f t="shared" si="1085"/>
        <v>3504.4827999999998</v>
      </c>
      <c r="DC1575" t="s">
        <v>3</v>
      </c>
      <c r="DD1575" t="s">
        <v>3</v>
      </c>
      <c r="DE1575" t="s">
        <v>3</v>
      </c>
      <c r="DF1575" t="s">
        <v>3</v>
      </c>
      <c r="DG1575" t="s">
        <v>3</v>
      </c>
      <c r="DH1575" t="s">
        <v>3</v>
      </c>
      <c r="DI1575" t="s">
        <v>3</v>
      </c>
      <c r="DJ1575" t="s">
        <v>3</v>
      </c>
      <c r="DK1575" t="s">
        <v>3</v>
      </c>
      <c r="DL1575" t="s">
        <v>3</v>
      </c>
      <c r="DM1575" t="s">
        <v>3</v>
      </c>
      <c r="DN1575">
        <v>112</v>
      </c>
      <c r="DO1575">
        <v>70</v>
      </c>
      <c r="DP1575">
        <v>1.0469999999999999</v>
      </c>
      <c r="DQ1575">
        <v>1</v>
      </c>
      <c r="DU1575">
        <v>1013</v>
      </c>
      <c r="DV1575" t="s">
        <v>431</v>
      </c>
      <c r="DW1575" t="s">
        <v>431</v>
      </c>
      <c r="DX1575">
        <v>1</v>
      </c>
      <c r="DZ1575" t="s">
        <v>3</v>
      </c>
      <c r="EA1575" t="s">
        <v>3</v>
      </c>
      <c r="EB1575" t="s">
        <v>3</v>
      </c>
      <c r="EC1575" t="s">
        <v>3</v>
      </c>
      <c r="EE1575">
        <v>40698703</v>
      </c>
      <c r="EF1575">
        <v>40</v>
      </c>
      <c r="EG1575" t="s">
        <v>393</v>
      </c>
      <c r="EH1575">
        <v>0</v>
      </c>
      <c r="EI1575" t="s">
        <v>3</v>
      </c>
      <c r="EJ1575">
        <v>2</v>
      </c>
      <c r="EK1575">
        <v>317</v>
      </c>
      <c r="EL1575" t="s">
        <v>682</v>
      </c>
      <c r="EM1575" t="s">
        <v>683</v>
      </c>
      <c r="EO1575" t="s">
        <v>3</v>
      </c>
      <c r="EQ1575">
        <v>1024</v>
      </c>
      <c r="ER1575">
        <v>46.07</v>
      </c>
      <c r="ES1575">
        <v>14.99</v>
      </c>
      <c r="ET1575">
        <v>3.95</v>
      </c>
      <c r="EU1575">
        <v>0.71</v>
      </c>
      <c r="EV1575">
        <v>27.13</v>
      </c>
      <c r="EW1575">
        <v>2.15</v>
      </c>
      <c r="EX1575">
        <v>0</v>
      </c>
      <c r="EY1575">
        <v>0</v>
      </c>
      <c r="FQ1575">
        <v>0</v>
      </c>
      <c r="FR1575">
        <v>0</v>
      </c>
      <c r="FS1575">
        <v>0</v>
      </c>
      <c r="FX1575">
        <v>112</v>
      </c>
      <c r="FY1575">
        <v>70</v>
      </c>
      <c r="GA1575" t="s">
        <v>3</v>
      </c>
      <c r="GD1575">
        <v>0</v>
      </c>
      <c r="GF1575">
        <v>1002507892</v>
      </c>
      <c r="GG1575">
        <v>2</v>
      </c>
      <c r="GH1575">
        <v>1</v>
      </c>
      <c r="GI1575">
        <v>2</v>
      </c>
      <c r="GJ1575">
        <v>0</v>
      </c>
      <c r="GK1575">
        <f>ROUND(R1575*(R12)/100,2)</f>
        <v>341.25</v>
      </c>
      <c r="GL1575">
        <f t="shared" si="1086"/>
        <v>0</v>
      </c>
      <c r="GM1575">
        <f t="shared" si="1087"/>
        <v>20641.36</v>
      </c>
      <c r="GN1575">
        <f t="shared" si="1088"/>
        <v>0</v>
      </c>
      <c r="GO1575">
        <f t="shared" si="1089"/>
        <v>20641.36</v>
      </c>
      <c r="GP1575">
        <f t="shared" si="1090"/>
        <v>0</v>
      </c>
      <c r="GR1575">
        <v>0</v>
      </c>
      <c r="GS1575">
        <v>3</v>
      </c>
      <c r="GT1575">
        <v>0</v>
      </c>
      <c r="GU1575" t="s">
        <v>3</v>
      </c>
      <c r="GV1575">
        <f t="shared" si="1091"/>
        <v>0</v>
      </c>
      <c r="GW1575">
        <v>1</v>
      </c>
      <c r="GX1575">
        <f t="shared" si="1092"/>
        <v>0</v>
      </c>
      <c r="HA1575">
        <v>0</v>
      </c>
      <c r="HB1575">
        <v>0</v>
      </c>
      <c r="HC1575">
        <f t="shared" si="1093"/>
        <v>0</v>
      </c>
      <c r="HE1575" t="s">
        <v>3</v>
      </c>
      <c r="HF1575" t="s">
        <v>3</v>
      </c>
      <c r="HM1575" t="s">
        <v>3</v>
      </c>
      <c r="HN1575" t="s">
        <v>3</v>
      </c>
      <c r="HO1575" t="s">
        <v>3</v>
      </c>
      <c r="HP1575" t="s">
        <v>3</v>
      </c>
      <c r="HQ1575" t="s">
        <v>3</v>
      </c>
      <c r="HS1575">
        <v>0</v>
      </c>
      <c r="IK1575">
        <v>0</v>
      </c>
    </row>
    <row r="1576" spans="1:245" x14ac:dyDescent="0.2">
      <c r="A1576">
        <v>17</v>
      </c>
      <c r="B1576">
        <v>1</v>
      </c>
      <c r="E1576" t="s">
        <v>3</v>
      </c>
      <c r="F1576" t="s">
        <v>653</v>
      </c>
      <c r="G1576" t="s">
        <v>654</v>
      </c>
      <c r="H1576" t="s">
        <v>655</v>
      </c>
      <c r="I1576">
        <v>1</v>
      </c>
      <c r="J1576">
        <v>0</v>
      </c>
      <c r="K1576">
        <v>1</v>
      </c>
      <c r="O1576">
        <f t="shared" si="1055"/>
        <v>735.72</v>
      </c>
      <c r="P1576">
        <f t="shared" si="1056"/>
        <v>7.77</v>
      </c>
      <c r="Q1576">
        <f t="shared" si="1057"/>
        <v>321.48</v>
      </c>
      <c r="R1576">
        <f t="shared" si="1058"/>
        <v>164.5</v>
      </c>
      <c r="S1576">
        <f t="shared" si="1059"/>
        <v>406.47</v>
      </c>
      <c r="T1576">
        <f t="shared" si="1060"/>
        <v>0</v>
      </c>
      <c r="U1576">
        <f t="shared" si="1061"/>
        <v>0.81665999999999994</v>
      </c>
      <c r="V1576">
        <f t="shared" si="1062"/>
        <v>0</v>
      </c>
      <c r="W1576">
        <f t="shared" si="1063"/>
        <v>0</v>
      </c>
      <c r="X1576">
        <f t="shared" si="1064"/>
        <v>353.63</v>
      </c>
      <c r="Y1576">
        <f t="shared" si="1065"/>
        <v>166.65</v>
      </c>
      <c r="AA1576">
        <v>-1</v>
      </c>
      <c r="AB1576">
        <f t="shared" si="1066"/>
        <v>26.26</v>
      </c>
      <c r="AC1576">
        <f t="shared" si="1067"/>
        <v>1.06</v>
      </c>
      <c r="AD1576">
        <f t="shared" si="1068"/>
        <v>17.079999999999998</v>
      </c>
      <c r="AE1576">
        <f t="shared" si="1069"/>
        <v>3.29</v>
      </c>
      <c r="AF1576">
        <f t="shared" si="1070"/>
        <v>8.1199999999999992</v>
      </c>
      <c r="AG1576">
        <f t="shared" si="1071"/>
        <v>0</v>
      </c>
      <c r="AH1576">
        <f t="shared" si="1072"/>
        <v>0.78</v>
      </c>
      <c r="AI1576">
        <f t="shared" si="1073"/>
        <v>0</v>
      </c>
      <c r="AJ1576">
        <f t="shared" si="1074"/>
        <v>0</v>
      </c>
      <c r="AK1576">
        <v>26.26</v>
      </c>
      <c r="AL1576">
        <v>1.06</v>
      </c>
      <c r="AM1576">
        <v>17.079999999999998</v>
      </c>
      <c r="AN1576">
        <v>3.29</v>
      </c>
      <c r="AO1576">
        <v>8.1199999999999992</v>
      </c>
      <c r="AP1576">
        <v>0</v>
      </c>
      <c r="AQ1576">
        <v>0.78</v>
      </c>
      <c r="AR1576">
        <v>0</v>
      </c>
      <c r="AS1576">
        <v>0</v>
      </c>
      <c r="AT1576">
        <v>87</v>
      </c>
      <c r="AU1576">
        <v>41</v>
      </c>
      <c r="AV1576">
        <v>1.0469999999999999</v>
      </c>
      <c r="AW1576">
        <v>1.0029999999999999</v>
      </c>
      <c r="AZ1576">
        <v>1</v>
      </c>
      <c r="BA1576">
        <v>47.82</v>
      </c>
      <c r="BB1576">
        <v>17.98</v>
      </c>
      <c r="BC1576">
        <v>7.33</v>
      </c>
      <c r="BD1576" t="s">
        <v>3</v>
      </c>
      <c r="BE1576" t="s">
        <v>3</v>
      </c>
      <c r="BF1576" t="s">
        <v>3</v>
      </c>
      <c r="BG1576" t="s">
        <v>3</v>
      </c>
      <c r="BH1576">
        <v>0</v>
      </c>
      <c r="BI1576">
        <v>1</v>
      </c>
      <c r="BJ1576" t="s">
        <v>656</v>
      </c>
      <c r="BM1576">
        <v>64</v>
      </c>
      <c r="BN1576">
        <v>0</v>
      </c>
      <c r="BO1576" t="s">
        <v>653</v>
      </c>
      <c r="BP1576">
        <v>1</v>
      </c>
      <c r="BQ1576">
        <v>30</v>
      </c>
      <c r="BR1576">
        <v>0</v>
      </c>
      <c r="BS1576">
        <v>47.82</v>
      </c>
      <c r="BT1576">
        <v>1</v>
      </c>
      <c r="BU1576">
        <v>1</v>
      </c>
      <c r="BV1576">
        <v>1</v>
      </c>
      <c r="BW1576">
        <v>1</v>
      </c>
      <c r="BX1576">
        <v>1</v>
      </c>
      <c r="BY1576" t="s">
        <v>3</v>
      </c>
      <c r="BZ1576">
        <v>87</v>
      </c>
      <c r="CA1576">
        <v>41</v>
      </c>
      <c r="CB1576" t="s">
        <v>3</v>
      </c>
      <c r="CE1576">
        <v>30</v>
      </c>
      <c r="CF1576">
        <v>0</v>
      </c>
      <c r="CG1576">
        <v>0</v>
      </c>
      <c r="CM1576">
        <v>0</v>
      </c>
      <c r="CN1576" t="s">
        <v>3</v>
      </c>
      <c r="CO1576">
        <v>0</v>
      </c>
      <c r="CP1576">
        <f t="shared" si="1075"/>
        <v>735.72</v>
      </c>
      <c r="CQ1576">
        <f t="shared" si="1076"/>
        <v>7.77</v>
      </c>
      <c r="CR1576">
        <f t="shared" si="1077"/>
        <v>321.48</v>
      </c>
      <c r="CS1576">
        <f t="shared" si="1078"/>
        <v>164.5</v>
      </c>
      <c r="CT1576">
        <f t="shared" si="1079"/>
        <v>406.47</v>
      </c>
      <c r="CU1576">
        <f t="shared" si="1080"/>
        <v>0</v>
      </c>
      <c r="CV1576">
        <f t="shared" si="1081"/>
        <v>0.81665999999999994</v>
      </c>
      <c r="CW1576">
        <f t="shared" si="1082"/>
        <v>0</v>
      </c>
      <c r="CX1576">
        <f t="shared" si="1083"/>
        <v>0</v>
      </c>
      <c r="CY1576">
        <f t="shared" si="1084"/>
        <v>353.62890000000004</v>
      </c>
      <c r="CZ1576">
        <f t="shared" si="1085"/>
        <v>166.65270000000001</v>
      </c>
      <c r="DC1576" t="s">
        <v>3</v>
      </c>
      <c r="DD1576" t="s">
        <v>3</v>
      </c>
      <c r="DE1576" t="s">
        <v>3</v>
      </c>
      <c r="DF1576" t="s">
        <v>3</v>
      </c>
      <c r="DG1576" t="s">
        <v>3</v>
      </c>
      <c r="DH1576" t="s">
        <v>3</v>
      </c>
      <c r="DI1576" t="s">
        <v>3</v>
      </c>
      <c r="DJ1576" t="s">
        <v>3</v>
      </c>
      <c r="DK1576" t="s">
        <v>3</v>
      </c>
      <c r="DL1576" t="s">
        <v>3</v>
      </c>
      <c r="DM1576" t="s">
        <v>3</v>
      </c>
      <c r="DN1576">
        <v>105</v>
      </c>
      <c r="DO1576">
        <v>77</v>
      </c>
      <c r="DP1576">
        <v>1.0469999999999999</v>
      </c>
      <c r="DQ1576">
        <v>1.0029999999999999</v>
      </c>
      <c r="DU1576">
        <v>1013</v>
      </c>
      <c r="DV1576" t="s">
        <v>655</v>
      </c>
      <c r="DW1576" t="s">
        <v>655</v>
      </c>
      <c r="DX1576">
        <v>1</v>
      </c>
      <c r="DZ1576" t="s">
        <v>3</v>
      </c>
      <c r="EA1576" t="s">
        <v>3</v>
      </c>
      <c r="EB1576" t="s">
        <v>3</v>
      </c>
      <c r="EC1576" t="s">
        <v>3</v>
      </c>
      <c r="EE1576">
        <v>40698396</v>
      </c>
      <c r="EF1576">
        <v>30</v>
      </c>
      <c r="EG1576" t="s">
        <v>17</v>
      </c>
      <c r="EH1576">
        <v>0</v>
      </c>
      <c r="EI1576" t="s">
        <v>3</v>
      </c>
      <c r="EJ1576">
        <v>1</v>
      </c>
      <c r="EK1576">
        <v>64</v>
      </c>
      <c r="EL1576" t="s">
        <v>657</v>
      </c>
      <c r="EM1576" t="s">
        <v>658</v>
      </c>
      <c r="EO1576" t="s">
        <v>3</v>
      </c>
      <c r="EQ1576">
        <v>1024</v>
      </c>
      <c r="ER1576">
        <v>26.26</v>
      </c>
      <c r="ES1576">
        <v>1.06</v>
      </c>
      <c r="ET1576">
        <v>17.079999999999998</v>
      </c>
      <c r="EU1576">
        <v>3.29</v>
      </c>
      <c r="EV1576">
        <v>8.1199999999999992</v>
      </c>
      <c r="EW1576">
        <v>0.78</v>
      </c>
      <c r="EX1576">
        <v>0</v>
      </c>
      <c r="EY1576">
        <v>0</v>
      </c>
      <c r="FQ1576">
        <v>0</v>
      </c>
      <c r="FR1576">
        <v>0</v>
      </c>
      <c r="FS1576">
        <v>0</v>
      </c>
      <c r="FX1576">
        <v>105</v>
      </c>
      <c r="FY1576">
        <v>77</v>
      </c>
      <c r="GA1576" t="s">
        <v>3</v>
      </c>
      <c r="GD1576">
        <v>0</v>
      </c>
      <c r="GF1576">
        <v>-1769909792</v>
      </c>
      <c r="GG1576">
        <v>2</v>
      </c>
      <c r="GH1576">
        <v>1</v>
      </c>
      <c r="GI1576">
        <v>2</v>
      </c>
      <c r="GJ1576">
        <v>0</v>
      </c>
      <c r="GK1576">
        <f>ROUND(R1576*(R12)/100,2)</f>
        <v>263.2</v>
      </c>
      <c r="GL1576">
        <f t="shared" si="1086"/>
        <v>0</v>
      </c>
      <c r="GM1576">
        <f t="shared" si="1087"/>
        <v>1519.2</v>
      </c>
      <c r="GN1576">
        <f t="shared" si="1088"/>
        <v>1519.2</v>
      </c>
      <c r="GO1576">
        <f t="shared" si="1089"/>
        <v>0</v>
      </c>
      <c r="GP1576">
        <f t="shared" si="1090"/>
        <v>0</v>
      </c>
      <c r="GR1576">
        <v>0</v>
      </c>
      <c r="GS1576">
        <v>0</v>
      </c>
      <c r="GT1576">
        <v>0</v>
      </c>
      <c r="GU1576" t="s">
        <v>3</v>
      </c>
      <c r="GV1576">
        <f t="shared" si="1091"/>
        <v>0</v>
      </c>
      <c r="GW1576">
        <v>1</v>
      </c>
      <c r="GX1576">
        <f t="shared" si="1092"/>
        <v>0</v>
      </c>
      <c r="HA1576">
        <v>0</v>
      </c>
      <c r="HB1576">
        <v>0</v>
      </c>
      <c r="HC1576">
        <f t="shared" si="1093"/>
        <v>0</v>
      </c>
      <c r="HE1576" t="s">
        <v>3</v>
      </c>
      <c r="HF1576" t="s">
        <v>3</v>
      </c>
      <c r="HM1576" t="s">
        <v>3</v>
      </c>
      <c r="HN1576" t="s">
        <v>3</v>
      </c>
      <c r="HO1576" t="s">
        <v>3</v>
      </c>
      <c r="HP1576" t="s">
        <v>3</v>
      </c>
      <c r="HQ1576" t="s">
        <v>3</v>
      </c>
      <c r="HS1576">
        <v>0</v>
      </c>
      <c r="IK1576">
        <v>0</v>
      </c>
    </row>
    <row r="1577" spans="1:245" x14ac:dyDescent="0.2">
      <c r="A1577">
        <v>17</v>
      </c>
      <c r="B1577">
        <v>1</v>
      </c>
      <c r="E1577" t="s">
        <v>3</v>
      </c>
      <c r="F1577" t="s">
        <v>720</v>
      </c>
      <c r="G1577" t="s">
        <v>780</v>
      </c>
      <c r="H1577" t="s">
        <v>451</v>
      </c>
      <c r="I1577">
        <v>0</v>
      </c>
      <c r="J1577">
        <v>0</v>
      </c>
      <c r="K1577">
        <v>0</v>
      </c>
      <c r="O1577">
        <f t="shared" si="1055"/>
        <v>0</v>
      </c>
      <c r="P1577">
        <f t="shared" si="1056"/>
        <v>0</v>
      </c>
      <c r="Q1577">
        <f t="shared" si="1057"/>
        <v>0</v>
      </c>
      <c r="R1577">
        <f t="shared" si="1058"/>
        <v>0</v>
      </c>
      <c r="S1577">
        <f t="shared" si="1059"/>
        <v>0</v>
      </c>
      <c r="T1577">
        <f t="shared" si="1060"/>
        <v>0</v>
      </c>
      <c r="U1577">
        <f t="shared" si="1061"/>
        <v>0</v>
      </c>
      <c r="V1577">
        <f t="shared" si="1062"/>
        <v>0</v>
      </c>
      <c r="W1577">
        <f t="shared" si="1063"/>
        <v>0</v>
      </c>
      <c r="X1577">
        <f t="shared" si="1064"/>
        <v>0</v>
      </c>
      <c r="Y1577">
        <f t="shared" si="1065"/>
        <v>0</v>
      </c>
      <c r="AA1577">
        <v>-1</v>
      </c>
      <c r="AB1577">
        <f t="shared" si="1066"/>
        <v>146.61000000000001</v>
      </c>
      <c r="AC1577">
        <f t="shared" si="1067"/>
        <v>0</v>
      </c>
      <c r="AD1577">
        <f t="shared" si="1068"/>
        <v>0</v>
      </c>
      <c r="AE1577">
        <f t="shared" si="1069"/>
        <v>0</v>
      </c>
      <c r="AF1577">
        <f t="shared" si="1070"/>
        <v>146.61000000000001</v>
      </c>
      <c r="AG1577">
        <f t="shared" si="1071"/>
        <v>0</v>
      </c>
      <c r="AH1577">
        <f t="shared" si="1072"/>
        <v>11.9</v>
      </c>
      <c r="AI1577">
        <f t="shared" si="1073"/>
        <v>0</v>
      </c>
      <c r="AJ1577">
        <f t="shared" si="1074"/>
        <v>0</v>
      </c>
      <c r="AK1577">
        <v>146.61000000000001</v>
      </c>
      <c r="AL1577">
        <v>0</v>
      </c>
      <c r="AM1577">
        <v>0</v>
      </c>
      <c r="AN1577">
        <v>0</v>
      </c>
      <c r="AO1577">
        <v>146.61000000000001</v>
      </c>
      <c r="AP1577">
        <v>0</v>
      </c>
      <c r="AQ1577">
        <v>11.9</v>
      </c>
      <c r="AR1577">
        <v>0</v>
      </c>
      <c r="AS1577">
        <v>0</v>
      </c>
      <c r="AT1577">
        <v>92</v>
      </c>
      <c r="AU1577">
        <v>43</v>
      </c>
      <c r="AV1577">
        <v>1.0669999999999999</v>
      </c>
      <c r="AW1577">
        <v>1.081</v>
      </c>
      <c r="AZ1577">
        <v>1</v>
      </c>
      <c r="BA1577">
        <v>47.82</v>
      </c>
      <c r="BB1577">
        <v>1</v>
      </c>
      <c r="BC1577">
        <v>1</v>
      </c>
      <c r="BD1577" t="s">
        <v>3</v>
      </c>
      <c r="BE1577" t="s">
        <v>3</v>
      </c>
      <c r="BF1577" t="s">
        <v>3</v>
      </c>
      <c r="BG1577" t="s">
        <v>3</v>
      </c>
      <c r="BH1577">
        <v>0</v>
      </c>
      <c r="BI1577">
        <v>2</v>
      </c>
      <c r="BJ1577" t="s">
        <v>781</v>
      </c>
      <c r="BM1577">
        <v>318</v>
      </c>
      <c r="BN1577">
        <v>0</v>
      </c>
      <c r="BO1577" t="s">
        <v>720</v>
      </c>
      <c r="BP1577">
        <v>1</v>
      </c>
      <c r="BQ1577">
        <v>40</v>
      </c>
      <c r="BR1577">
        <v>0</v>
      </c>
      <c r="BS1577">
        <v>47.82</v>
      </c>
      <c r="BT1577">
        <v>1</v>
      </c>
      <c r="BU1577">
        <v>1</v>
      </c>
      <c r="BV1577">
        <v>1</v>
      </c>
      <c r="BW1577">
        <v>1</v>
      </c>
      <c r="BX1577">
        <v>1</v>
      </c>
      <c r="BY1577" t="s">
        <v>3</v>
      </c>
      <c r="BZ1577">
        <v>92</v>
      </c>
      <c r="CA1577">
        <v>43</v>
      </c>
      <c r="CB1577" t="s">
        <v>3</v>
      </c>
      <c r="CE1577">
        <v>30</v>
      </c>
      <c r="CF1577">
        <v>0</v>
      </c>
      <c r="CG1577">
        <v>0</v>
      </c>
      <c r="CM1577">
        <v>0</v>
      </c>
      <c r="CN1577" t="s">
        <v>3</v>
      </c>
      <c r="CO1577">
        <v>0</v>
      </c>
      <c r="CP1577">
        <f t="shared" si="1075"/>
        <v>0</v>
      </c>
      <c r="CQ1577">
        <f t="shared" si="1076"/>
        <v>0</v>
      </c>
      <c r="CR1577">
        <f t="shared" si="1077"/>
        <v>0</v>
      </c>
      <c r="CS1577">
        <f t="shared" si="1078"/>
        <v>0</v>
      </c>
      <c r="CT1577">
        <f t="shared" si="1079"/>
        <v>7480.48</v>
      </c>
      <c r="CU1577">
        <f t="shared" si="1080"/>
        <v>0</v>
      </c>
      <c r="CV1577">
        <f t="shared" si="1081"/>
        <v>12.6973</v>
      </c>
      <c r="CW1577">
        <f t="shared" si="1082"/>
        <v>0</v>
      </c>
      <c r="CX1577">
        <f t="shared" si="1083"/>
        <v>0</v>
      </c>
      <c r="CY1577">
        <f t="shared" si="1084"/>
        <v>0</v>
      </c>
      <c r="CZ1577">
        <f t="shared" si="1085"/>
        <v>0</v>
      </c>
      <c r="DC1577" t="s">
        <v>3</v>
      </c>
      <c r="DD1577" t="s">
        <v>3</v>
      </c>
      <c r="DE1577" t="s">
        <v>3</v>
      </c>
      <c r="DF1577" t="s">
        <v>3</v>
      </c>
      <c r="DG1577" t="s">
        <v>3</v>
      </c>
      <c r="DH1577" t="s">
        <v>3</v>
      </c>
      <c r="DI1577" t="s">
        <v>3</v>
      </c>
      <c r="DJ1577" t="s">
        <v>3</v>
      </c>
      <c r="DK1577" t="s">
        <v>3</v>
      </c>
      <c r="DL1577" t="s">
        <v>3</v>
      </c>
      <c r="DM1577" t="s">
        <v>3</v>
      </c>
      <c r="DN1577">
        <v>112</v>
      </c>
      <c r="DO1577">
        <v>70</v>
      </c>
      <c r="DP1577">
        <v>1.0669999999999999</v>
      </c>
      <c r="DQ1577">
        <v>1.081</v>
      </c>
      <c r="DU1577">
        <v>1010</v>
      </c>
      <c r="DV1577" t="s">
        <v>451</v>
      </c>
      <c r="DW1577" t="s">
        <v>451</v>
      </c>
      <c r="DX1577">
        <v>100</v>
      </c>
      <c r="DZ1577" t="s">
        <v>3</v>
      </c>
      <c r="EA1577" t="s">
        <v>3</v>
      </c>
      <c r="EB1577" t="s">
        <v>3</v>
      </c>
      <c r="EC1577" t="s">
        <v>3</v>
      </c>
      <c r="EE1577">
        <v>40698704</v>
      </c>
      <c r="EF1577">
        <v>40</v>
      </c>
      <c r="EG1577" t="s">
        <v>393</v>
      </c>
      <c r="EH1577">
        <v>0</v>
      </c>
      <c r="EI1577" t="s">
        <v>3</v>
      </c>
      <c r="EJ1577">
        <v>2</v>
      </c>
      <c r="EK1577">
        <v>318</v>
      </c>
      <c r="EL1577" t="s">
        <v>394</v>
      </c>
      <c r="EM1577" t="s">
        <v>395</v>
      </c>
      <c r="EO1577" t="s">
        <v>3</v>
      </c>
      <c r="EQ1577">
        <v>1024</v>
      </c>
      <c r="ER1577">
        <v>146.61000000000001</v>
      </c>
      <c r="ES1577">
        <v>0</v>
      </c>
      <c r="ET1577">
        <v>0</v>
      </c>
      <c r="EU1577">
        <v>0</v>
      </c>
      <c r="EV1577">
        <v>146.61000000000001</v>
      </c>
      <c r="EW1577">
        <v>11.9</v>
      </c>
      <c r="EX1577">
        <v>0</v>
      </c>
      <c r="EY1577">
        <v>0</v>
      </c>
      <c r="FQ1577">
        <v>0</v>
      </c>
      <c r="FR1577">
        <v>0</v>
      </c>
      <c r="FS1577">
        <v>2</v>
      </c>
      <c r="FX1577">
        <v>112</v>
      </c>
      <c r="FY1577">
        <v>70</v>
      </c>
      <c r="GA1577" t="s">
        <v>3</v>
      </c>
      <c r="GD1577">
        <v>0</v>
      </c>
      <c r="GF1577">
        <v>666275158</v>
      </c>
      <c r="GG1577">
        <v>2</v>
      </c>
      <c r="GH1577">
        <v>1</v>
      </c>
      <c r="GI1577">
        <v>2</v>
      </c>
      <c r="GJ1577">
        <v>0</v>
      </c>
      <c r="GK1577">
        <f>ROUND(R1577*(R12)/100,2)</f>
        <v>0</v>
      </c>
      <c r="GL1577">
        <f t="shared" si="1086"/>
        <v>0</v>
      </c>
      <c r="GM1577">
        <f t="shared" si="1087"/>
        <v>0</v>
      </c>
      <c r="GN1577">
        <f t="shared" si="1088"/>
        <v>0</v>
      </c>
      <c r="GO1577">
        <f t="shared" si="1089"/>
        <v>0</v>
      </c>
      <c r="GP1577">
        <f t="shared" si="1090"/>
        <v>0</v>
      </c>
      <c r="GR1577">
        <v>0</v>
      </c>
      <c r="GS1577">
        <v>3</v>
      </c>
      <c r="GT1577">
        <v>0</v>
      </c>
      <c r="GU1577" t="s">
        <v>3</v>
      </c>
      <c r="GV1577">
        <f t="shared" si="1091"/>
        <v>0</v>
      </c>
      <c r="GW1577">
        <v>1</v>
      </c>
      <c r="GX1577">
        <f t="shared" si="1092"/>
        <v>0</v>
      </c>
      <c r="HA1577">
        <v>0</v>
      </c>
      <c r="HB1577">
        <v>0</v>
      </c>
      <c r="HC1577">
        <f t="shared" si="1093"/>
        <v>0</v>
      </c>
      <c r="HE1577" t="s">
        <v>3</v>
      </c>
      <c r="HF1577" t="s">
        <v>3</v>
      </c>
      <c r="HM1577" t="s">
        <v>3</v>
      </c>
      <c r="HN1577" t="s">
        <v>3</v>
      </c>
      <c r="HO1577" t="s">
        <v>3</v>
      </c>
      <c r="HP1577" t="s">
        <v>3</v>
      </c>
      <c r="HQ1577" t="s">
        <v>3</v>
      </c>
      <c r="HS1577">
        <v>0</v>
      </c>
      <c r="IK1577">
        <v>0</v>
      </c>
    </row>
    <row r="1578" spans="1:245" x14ac:dyDescent="0.2">
      <c r="A1578">
        <v>18</v>
      </c>
      <c r="B1578">
        <v>1</v>
      </c>
      <c r="E1578" t="s">
        <v>3</v>
      </c>
      <c r="F1578" t="s">
        <v>782</v>
      </c>
      <c r="G1578" t="s">
        <v>783</v>
      </c>
      <c r="H1578" t="s">
        <v>421</v>
      </c>
      <c r="I1578">
        <f>I1577*J1578</f>
        <v>0</v>
      </c>
      <c r="J1578">
        <v>0</v>
      </c>
      <c r="K1578">
        <v>0</v>
      </c>
      <c r="O1578">
        <f t="shared" si="1055"/>
        <v>0</v>
      </c>
      <c r="P1578">
        <f t="shared" si="1056"/>
        <v>0</v>
      </c>
      <c r="Q1578">
        <f t="shared" si="1057"/>
        <v>0</v>
      </c>
      <c r="R1578">
        <f t="shared" si="1058"/>
        <v>0</v>
      </c>
      <c r="S1578">
        <f t="shared" si="1059"/>
        <v>0</v>
      </c>
      <c r="T1578">
        <f t="shared" si="1060"/>
        <v>0</v>
      </c>
      <c r="U1578">
        <f t="shared" si="1061"/>
        <v>0</v>
      </c>
      <c r="V1578">
        <f t="shared" si="1062"/>
        <v>0</v>
      </c>
      <c r="W1578">
        <f t="shared" si="1063"/>
        <v>0</v>
      </c>
      <c r="X1578">
        <f t="shared" si="1064"/>
        <v>0</v>
      </c>
      <c r="Y1578">
        <f t="shared" si="1065"/>
        <v>0</v>
      </c>
      <c r="AA1578">
        <v>-1</v>
      </c>
      <c r="AB1578">
        <f t="shared" si="1066"/>
        <v>0</v>
      </c>
      <c r="AC1578">
        <f t="shared" si="1067"/>
        <v>0</v>
      </c>
      <c r="AD1578">
        <f t="shared" si="1068"/>
        <v>0</v>
      </c>
      <c r="AE1578">
        <f t="shared" si="1069"/>
        <v>0</v>
      </c>
      <c r="AF1578">
        <f t="shared" si="1070"/>
        <v>0</v>
      </c>
      <c r="AG1578">
        <f t="shared" si="1071"/>
        <v>0</v>
      </c>
      <c r="AH1578">
        <f t="shared" si="1072"/>
        <v>0</v>
      </c>
      <c r="AI1578">
        <f t="shared" si="1073"/>
        <v>0</v>
      </c>
      <c r="AJ1578">
        <f t="shared" si="1074"/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Z1578">
        <v>1</v>
      </c>
      <c r="BA1578">
        <v>1</v>
      </c>
      <c r="BB1578">
        <v>1</v>
      </c>
      <c r="BC1578">
        <v>1</v>
      </c>
      <c r="BD1578" t="s">
        <v>3</v>
      </c>
      <c r="BE1578" t="s">
        <v>3</v>
      </c>
      <c r="BF1578" t="s">
        <v>3</v>
      </c>
      <c r="BG1578" t="s">
        <v>3</v>
      </c>
      <c r="BH1578">
        <v>3</v>
      </c>
      <c r="BI1578">
        <v>2</v>
      </c>
      <c r="BJ1578" t="s">
        <v>3</v>
      </c>
      <c r="BM1578">
        <v>318</v>
      </c>
      <c r="BN1578">
        <v>0</v>
      </c>
      <c r="BO1578" t="s">
        <v>3</v>
      </c>
      <c r="BP1578">
        <v>0</v>
      </c>
      <c r="BQ1578">
        <v>40</v>
      </c>
      <c r="BR1578">
        <v>0</v>
      </c>
      <c r="BS1578">
        <v>1</v>
      </c>
      <c r="BT1578">
        <v>1</v>
      </c>
      <c r="BU1578">
        <v>1</v>
      </c>
      <c r="BV1578">
        <v>1</v>
      </c>
      <c r="BW1578">
        <v>1</v>
      </c>
      <c r="BX1578">
        <v>1</v>
      </c>
      <c r="BY1578" t="s">
        <v>3</v>
      </c>
      <c r="BZ1578">
        <v>0</v>
      </c>
      <c r="CA1578">
        <v>0</v>
      </c>
      <c r="CB1578" t="s">
        <v>3</v>
      </c>
      <c r="CE1578">
        <v>30</v>
      </c>
      <c r="CF1578">
        <v>0</v>
      </c>
      <c r="CG1578">
        <v>0</v>
      </c>
      <c r="CM1578">
        <v>0</v>
      </c>
      <c r="CN1578" t="s">
        <v>3</v>
      </c>
      <c r="CO1578">
        <v>0</v>
      </c>
      <c r="CP1578">
        <f t="shared" si="1075"/>
        <v>0</v>
      </c>
      <c r="CQ1578">
        <f t="shared" si="1076"/>
        <v>0</v>
      </c>
      <c r="CR1578">
        <f t="shared" si="1077"/>
        <v>0</v>
      </c>
      <c r="CS1578">
        <f t="shared" si="1078"/>
        <v>0</v>
      </c>
      <c r="CT1578">
        <f t="shared" si="1079"/>
        <v>0</v>
      </c>
      <c r="CU1578">
        <f t="shared" si="1080"/>
        <v>0</v>
      </c>
      <c r="CV1578">
        <f t="shared" si="1081"/>
        <v>0</v>
      </c>
      <c r="CW1578">
        <f t="shared" si="1082"/>
        <v>0</v>
      </c>
      <c r="CX1578">
        <f t="shared" si="1083"/>
        <v>0</v>
      </c>
      <c r="CY1578">
        <f t="shared" si="1084"/>
        <v>0</v>
      </c>
      <c r="CZ1578">
        <f t="shared" si="1085"/>
        <v>0</v>
      </c>
      <c r="DC1578" t="s">
        <v>3</v>
      </c>
      <c r="DD1578" t="s">
        <v>3</v>
      </c>
      <c r="DE1578" t="s">
        <v>3</v>
      </c>
      <c r="DF1578" t="s">
        <v>3</v>
      </c>
      <c r="DG1578" t="s">
        <v>3</v>
      </c>
      <c r="DH1578" t="s">
        <v>3</v>
      </c>
      <c r="DI1578" t="s">
        <v>3</v>
      </c>
      <c r="DJ1578" t="s">
        <v>3</v>
      </c>
      <c r="DK1578" t="s">
        <v>3</v>
      </c>
      <c r="DL1578" t="s">
        <v>3</v>
      </c>
      <c r="DM1578" t="s">
        <v>3</v>
      </c>
      <c r="DN1578">
        <v>112</v>
      </c>
      <c r="DO1578">
        <v>70</v>
      </c>
      <c r="DP1578">
        <v>1.0669999999999999</v>
      </c>
      <c r="DQ1578">
        <v>1.081</v>
      </c>
      <c r="DU1578">
        <v>1010</v>
      </c>
      <c r="DV1578" t="s">
        <v>421</v>
      </c>
      <c r="DW1578" t="s">
        <v>421</v>
      </c>
      <c r="DX1578">
        <v>1</v>
      </c>
      <c r="DZ1578" t="s">
        <v>3</v>
      </c>
      <c r="EA1578" t="s">
        <v>3</v>
      </c>
      <c r="EB1578" t="s">
        <v>3</v>
      </c>
      <c r="EC1578" t="s">
        <v>3</v>
      </c>
      <c r="EE1578">
        <v>40698704</v>
      </c>
      <c r="EF1578">
        <v>40</v>
      </c>
      <c r="EG1578" t="s">
        <v>393</v>
      </c>
      <c r="EH1578">
        <v>0</v>
      </c>
      <c r="EI1578" t="s">
        <v>3</v>
      </c>
      <c r="EJ1578">
        <v>2</v>
      </c>
      <c r="EK1578">
        <v>318</v>
      </c>
      <c r="EL1578" t="s">
        <v>394</v>
      </c>
      <c r="EM1578" t="s">
        <v>395</v>
      </c>
      <c r="EO1578" t="s">
        <v>3</v>
      </c>
      <c r="EQ1578">
        <v>1024</v>
      </c>
      <c r="ER1578">
        <v>0</v>
      </c>
      <c r="ES1578">
        <v>0</v>
      </c>
      <c r="ET1578">
        <v>0</v>
      </c>
      <c r="EU1578">
        <v>0</v>
      </c>
      <c r="EV1578">
        <v>0</v>
      </c>
      <c r="EW1578">
        <v>0</v>
      </c>
      <c r="EX1578">
        <v>0</v>
      </c>
      <c r="FQ1578">
        <v>0</v>
      </c>
      <c r="FR1578">
        <v>0</v>
      </c>
      <c r="FS1578">
        <v>0</v>
      </c>
      <c r="FX1578">
        <v>112</v>
      </c>
      <c r="FY1578">
        <v>70</v>
      </c>
      <c r="GA1578" t="s">
        <v>3</v>
      </c>
      <c r="GD1578">
        <v>0</v>
      </c>
      <c r="GF1578">
        <v>-1431231368</v>
      </c>
      <c r="GG1578">
        <v>2</v>
      </c>
      <c r="GH1578">
        <v>1</v>
      </c>
      <c r="GI1578">
        <v>-2</v>
      </c>
      <c r="GJ1578">
        <v>0</v>
      </c>
      <c r="GK1578">
        <f>ROUND(R1578*(R12)/100,2)</f>
        <v>0</v>
      </c>
      <c r="GL1578">
        <f t="shared" si="1086"/>
        <v>0</v>
      </c>
      <c r="GM1578">
        <f t="shared" si="1087"/>
        <v>0</v>
      </c>
      <c r="GN1578">
        <f t="shared" si="1088"/>
        <v>0</v>
      </c>
      <c r="GO1578">
        <f t="shared" si="1089"/>
        <v>0</v>
      </c>
      <c r="GP1578">
        <f t="shared" si="1090"/>
        <v>0</v>
      </c>
      <c r="GR1578">
        <v>0</v>
      </c>
      <c r="GS1578">
        <v>3</v>
      </c>
      <c r="GT1578">
        <v>0</v>
      </c>
      <c r="GU1578" t="s">
        <v>3</v>
      </c>
      <c r="GV1578">
        <f t="shared" si="1091"/>
        <v>0</v>
      </c>
      <c r="GW1578">
        <v>1</v>
      </c>
      <c r="GX1578">
        <f t="shared" si="1092"/>
        <v>0</v>
      </c>
      <c r="HA1578">
        <v>0</v>
      </c>
      <c r="HB1578">
        <v>0</v>
      </c>
      <c r="HC1578">
        <f t="shared" si="1093"/>
        <v>0</v>
      </c>
      <c r="HE1578" t="s">
        <v>3</v>
      </c>
      <c r="HF1578" t="s">
        <v>3</v>
      </c>
      <c r="HM1578" t="s">
        <v>3</v>
      </c>
      <c r="HN1578" t="s">
        <v>3</v>
      </c>
      <c r="HO1578" t="s">
        <v>3</v>
      </c>
      <c r="HP1578" t="s">
        <v>3</v>
      </c>
      <c r="HQ1578" t="s">
        <v>3</v>
      </c>
      <c r="HS1578">
        <v>0</v>
      </c>
      <c r="IK1578">
        <v>0</v>
      </c>
    </row>
    <row r="1579" spans="1:245" x14ac:dyDescent="0.2">
      <c r="A1579">
        <v>17</v>
      </c>
      <c r="B1579">
        <v>1</v>
      </c>
      <c r="E1579" t="s">
        <v>3</v>
      </c>
      <c r="F1579" t="s">
        <v>784</v>
      </c>
      <c r="G1579" t="s">
        <v>785</v>
      </c>
      <c r="H1579" t="s">
        <v>51</v>
      </c>
      <c r="I1579">
        <f>ROUND(4/100,9)</f>
        <v>0.04</v>
      </c>
      <c r="J1579">
        <v>0</v>
      </c>
      <c r="K1579">
        <f>ROUND(4/100,9)</f>
        <v>0.04</v>
      </c>
      <c r="O1579">
        <f t="shared" si="1055"/>
        <v>102.3</v>
      </c>
      <c r="P1579">
        <f t="shared" si="1056"/>
        <v>25.81</v>
      </c>
      <c r="Q1579">
        <f t="shared" si="1057"/>
        <v>0.46</v>
      </c>
      <c r="R1579">
        <f t="shared" si="1058"/>
        <v>0.48</v>
      </c>
      <c r="S1579">
        <f t="shared" si="1059"/>
        <v>76.03</v>
      </c>
      <c r="T1579">
        <f t="shared" si="1060"/>
        <v>0</v>
      </c>
      <c r="U1579">
        <f t="shared" si="1061"/>
        <v>0.12940919999999997</v>
      </c>
      <c r="V1579">
        <f t="shared" si="1062"/>
        <v>0</v>
      </c>
      <c r="W1579">
        <f t="shared" si="1063"/>
        <v>0</v>
      </c>
      <c r="X1579">
        <f t="shared" si="1064"/>
        <v>69.95</v>
      </c>
      <c r="Y1579">
        <f t="shared" si="1065"/>
        <v>32.69</v>
      </c>
      <c r="AA1579">
        <v>-1</v>
      </c>
      <c r="AB1579">
        <f t="shared" si="1066"/>
        <v>127.84</v>
      </c>
      <c r="AC1579">
        <f t="shared" si="1067"/>
        <v>88.94</v>
      </c>
      <c r="AD1579">
        <f t="shared" si="1068"/>
        <v>0.83</v>
      </c>
      <c r="AE1579">
        <f t="shared" si="1069"/>
        <v>0.13</v>
      </c>
      <c r="AF1579">
        <f t="shared" si="1070"/>
        <v>38.07</v>
      </c>
      <c r="AG1579">
        <f t="shared" si="1071"/>
        <v>0</v>
      </c>
      <c r="AH1579">
        <f t="shared" si="1072"/>
        <v>3.09</v>
      </c>
      <c r="AI1579">
        <f t="shared" si="1073"/>
        <v>0</v>
      </c>
      <c r="AJ1579">
        <f t="shared" si="1074"/>
        <v>0</v>
      </c>
      <c r="AK1579">
        <v>127.84</v>
      </c>
      <c r="AL1579">
        <v>88.94</v>
      </c>
      <c r="AM1579">
        <v>0.83</v>
      </c>
      <c r="AN1579">
        <v>0.13</v>
      </c>
      <c r="AO1579">
        <v>38.07</v>
      </c>
      <c r="AP1579">
        <v>0</v>
      </c>
      <c r="AQ1579">
        <v>3.09</v>
      </c>
      <c r="AR1579">
        <v>0</v>
      </c>
      <c r="AS1579">
        <v>0</v>
      </c>
      <c r="AT1579">
        <v>92</v>
      </c>
      <c r="AU1579">
        <v>43</v>
      </c>
      <c r="AV1579">
        <v>1.0469999999999999</v>
      </c>
      <c r="AW1579">
        <v>1</v>
      </c>
      <c r="AZ1579">
        <v>1</v>
      </c>
      <c r="BA1579">
        <v>47.82</v>
      </c>
      <c r="BB1579">
        <v>15.23</v>
      </c>
      <c r="BC1579">
        <v>7.25</v>
      </c>
      <c r="BD1579" t="s">
        <v>3</v>
      </c>
      <c r="BE1579" t="s">
        <v>3</v>
      </c>
      <c r="BF1579" t="s">
        <v>3</v>
      </c>
      <c r="BG1579" t="s">
        <v>3</v>
      </c>
      <c r="BH1579">
        <v>0</v>
      </c>
      <c r="BI1579">
        <v>2</v>
      </c>
      <c r="BJ1579" t="s">
        <v>786</v>
      </c>
      <c r="BM1579">
        <v>331</v>
      </c>
      <c r="BN1579">
        <v>0</v>
      </c>
      <c r="BO1579" t="s">
        <v>784</v>
      </c>
      <c r="BP1579">
        <v>1</v>
      </c>
      <c r="BQ1579">
        <v>40</v>
      </c>
      <c r="BR1579">
        <v>0</v>
      </c>
      <c r="BS1579">
        <v>47.82</v>
      </c>
      <c r="BT1579">
        <v>1</v>
      </c>
      <c r="BU1579">
        <v>1</v>
      </c>
      <c r="BV1579">
        <v>1</v>
      </c>
      <c r="BW1579">
        <v>1</v>
      </c>
      <c r="BX1579">
        <v>1</v>
      </c>
      <c r="BY1579" t="s">
        <v>3</v>
      </c>
      <c r="BZ1579">
        <v>92</v>
      </c>
      <c r="CA1579">
        <v>43</v>
      </c>
      <c r="CB1579" t="s">
        <v>3</v>
      </c>
      <c r="CE1579">
        <v>30</v>
      </c>
      <c r="CF1579">
        <v>0</v>
      </c>
      <c r="CG1579">
        <v>0</v>
      </c>
      <c r="CM1579">
        <v>0</v>
      </c>
      <c r="CN1579" t="s">
        <v>3</v>
      </c>
      <c r="CO1579">
        <v>0</v>
      </c>
      <c r="CP1579">
        <f t="shared" si="1075"/>
        <v>102.3</v>
      </c>
      <c r="CQ1579">
        <f t="shared" si="1076"/>
        <v>644.82000000000005</v>
      </c>
      <c r="CR1579">
        <f t="shared" si="1077"/>
        <v>13.25</v>
      </c>
      <c r="CS1579">
        <f t="shared" si="1078"/>
        <v>6.69</v>
      </c>
      <c r="CT1579">
        <f t="shared" si="1079"/>
        <v>1906.11</v>
      </c>
      <c r="CU1579">
        <f t="shared" si="1080"/>
        <v>0</v>
      </c>
      <c r="CV1579">
        <f t="shared" si="1081"/>
        <v>3.2352299999999996</v>
      </c>
      <c r="CW1579">
        <f t="shared" si="1082"/>
        <v>0</v>
      </c>
      <c r="CX1579">
        <f t="shared" si="1083"/>
        <v>0</v>
      </c>
      <c r="CY1579">
        <f t="shared" si="1084"/>
        <v>69.947600000000008</v>
      </c>
      <c r="CZ1579">
        <f t="shared" si="1085"/>
        <v>32.692900000000002</v>
      </c>
      <c r="DC1579" t="s">
        <v>3</v>
      </c>
      <c r="DD1579" t="s">
        <v>3</v>
      </c>
      <c r="DE1579" t="s">
        <v>3</v>
      </c>
      <c r="DF1579" t="s">
        <v>3</v>
      </c>
      <c r="DG1579" t="s">
        <v>3</v>
      </c>
      <c r="DH1579" t="s">
        <v>3</v>
      </c>
      <c r="DI1579" t="s">
        <v>3</v>
      </c>
      <c r="DJ1579" t="s">
        <v>3</v>
      </c>
      <c r="DK1579" t="s">
        <v>3</v>
      </c>
      <c r="DL1579" t="s">
        <v>3</v>
      </c>
      <c r="DM1579" t="s">
        <v>3</v>
      </c>
      <c r="DN1579">
        <v>112</v>
      </c>
      <c r="DO1579">
        <v>70</v>
      </c>
      <c r="DP1579">
        <v>1.0469999999999999</v>
      </c>
      <c r="DQ1579">
        <v>1</v>
      </c>
      <c r="DU1579">
        <v>1003</v>
      </c>
      <c r="DV1579" t="s">
        <v>51</v>
      </c>
      <c r="DW1579" t="s">
        <v>51</v>
      </c>
      <c r="DX1579">
        <v>100</v>
      </c>
      <c r="DZ1579" t="s">
        <v>3</v>
      </c>
      <c r="EA1579" t="s">
        <v>3</v>
      </c>
      <c r="EB1579" t="s">
        <v>3</v>
      </c>
      <c r="EC1579" t="s">
        <v>3</v>
      </c>
      <c r="EE1579">
        <v>40698717</v>
      </c>
      <c r="EF1579">
        <v>40</v>
      </c>
      <c r="EG1579" t="s">
        <v>393</v>
      </c>
      <c r="EH1579">
        <v>0</v>
      </c>
      <c r="EI1579" t="s">
        <v>3</v>
      </c>
      <c r="EJ1579">
        <v>2</v>
      </c>
      <c r="EK1579">
        <v>331</v>
      </c>
      <c r="EL1579" t="s">
        <v>417</v>
      </c>
      <c r="EM1579" t="s">
        <v>418</v>
      </c>
      <c r="EO1579" t="s">
        <v>3</v>
      </c>
      <c r="EQ1579">
        <v>1024</v>
      </c>
      <c r="ER1579">
        <v>127.84</v>
      </c>
      <c r="ES1579">
        <v>88.94</v>
      </c>
      <c r="ET1579">
        <v>0.83</v>
      </c>
      <c r="EU1579">
        <v>0.13</v>
      </c>
      <c r="EV1579">
        <v>38.07</v>
      </c>
      <c r="EW1579">
        <v>3.09</v>
      </c>
      <c r="EX1579">
        <v>0</v>
      </c>
      <c r="EY1579">
        <v>0</v>
      </c>
      <c r="FQ1579">
        <v>0</v>
      </c>
      <c r="FR1579">
        <v>0</v>
      </c>
      <c r="FS1579">
        <v>0</v>
      </c>
      <c r="FX1579">
        <v>112</v>
      </c>
      <c r="FY1579">
        <v>70</v>
      </c>
      <c r="GA1579" t="s">
        <v>3</v>
      </c>
      <c r="GD1579">
        <v>0</v>
      </c>
      <c r="GF1579">
        <v>-523702441</v>
      </c>
      <c r="GG1579">
        <v>2</v>
      </c>
      <c r="GH1579">
        <v>1</v>
      </c>
      <c r="GI1579">
        <v>2</v>
      </c>
      <c r="GJ1579">
        <v>0</v>
      </c>
      <c r="GK1579">
        <f>ROUND(R1579*(R12)/100,2)</f>
        <v>0.77</v>
      </c>
      <c r="GL1579">
        <f t="shared" si="1086"/>
        <v>0</v>
      </c>
      <c r="GM1579">
        <f t="shared" si="1087"/>
        <v>205.71</v>
      </c>
      <c r="GN1579">
        <f t="shared" si="1088"/>
        <v>0</v>
      </c>
      <c r="GO1579">
        <f t="shared" si="1089"/>
        <v>205.71</v>
      </c>
      <c r="GP1579">
        <f t="shared" si="1090"/>
        <v>0</v>
      </c>
      <c r="GR1579">
        <v>0</v>
      </c>
      <c r="GS1579">
        <v>3</v>
      </c>
      <c r="GT1579">
        <v>0</v>
      </c>
      <c r="GU1579" t="s">
        <v>3</v>
      </c>
      <c r="GV1579">
        <f t="shared" si="1091"/>
        <v>0</v>
      </c>
      <c r="GW1579">
        <v>1</v>
      </c>
      <c r="GX1579">
        <f t="shared" si="1092"/>
        <v>0</v>
      </c>
      <c r="HA1579">
        <v>0</v>
      </c>
      <c r="HB1579">
        <v>0</v>
      </c>
      <c r="HC1579">
        <f t="shared" si="1093"/>
        <v>0</v>
      </c>
      <c r="HE1579" t="s">
        <v>3</v>
      </c>
      <c r="HF1579" t="s">
        <v>3</v>
      </c>
      <c r="HM1579" t="s">
        <v>3</v>
      </c>
      <c r="HN1579" t="s">
        <v>3</v>
      </c>
      <c r="HO1579" t="s">
        <v>3</v>
      </c>
      <c r="HP1579" t="s">
        <v>3</v>
      </c>
      <c r="HQ1579" t="s">
        <v>3</v>
      </c>
      <c r="HS1579">
        <v>0</v>
      </c>
      <c r="IK1579">
        <v>0</v>
      </c>
    </row>
    <row r="1580" spans="1:245" x14ac:dyDescent="0.2">
      <c r="A1580">
        <v>18</v>
      </c>
      <c r="B1580">
        <v>1</v>
      </c>
      <c r="E1580" t="s">
        <v>3</v>
      </c>
      <c r="F1580" t="s">
        <v>787</v>
      </c>
      <c r="G1580" t="s">
        <v>788</v>
      </c>
      <c r="H1580" t="s">
        <v>730</v>
      </c>
      <c r="I1580">
        <f>I1579*J1580</f>
        <v>4.0000000000000001E-3</v>
      </c>
      <c r="J1580">
        <v>0.1</v>
      </c>
      <c r="K1580">
        <v>0.1</v>
      </c>
      <c r="O1580">
        <f t="shared" si="1055"/>
        <v>1073.68</v>
      </c>
      <c r="P1580">
        <f t="shared" si="1056"/>
        <v>1073.68</v>
      </c>
      <c r="Q1580">
        <f t="shared" si="1057"/>
        <v>0</v>
      </c>
      <c r="R1580">
        <f t="shared" si="1058"/>
        <v>0</v>
      </c>
      <c r="S1580">
        <f t="shared" si="1059"/>
        <v>0</v>
      </c>
      <c r="T1580">
        <f t="shared" si="1060"/>
        <v>0</v>
      </c>
      <c r="U1580">
        <f t="shared" si="1061"/>
        <v>0</v>
      </c>
      <c r="V1580">
        <f t="shared" si="1062"/>
        <v>0</v>
      </c>
      <c r="W1580">
        <f t="shared" si="1063"/>
        <v>0</v>
      </c>
      <c r="X1580">
        <f t="shared" si="1064"/>
        <v>0</v>
      </c>
      <c r="Y1580">
        <f t="shared" si="1065"/>
        <v>0</v>
      </c>
      <c r="AA1580">
        <v>-1</v>
      </c>
      <c r="AB1580">
        <f t="shared" si="1066"/>
        <v>25760.67</v>
      </c>
      <c r="AC1580">
        <f t="shared" si="1067"/>
        <v>25760.67</v>
      </c>
      <c r="AD1580">
        <f t="shared" si="1068"/>
        <v>0</v>
      </c>
      <c r="AE1580">
        <f t="shared" si="1069"/>
        <v>0</v>
      </c>
      <c r="AF1580">
        <f t="shared" si="1070"/>
        <v>0</v>
      </c>
      <c r="AG1580">
        <f t="shared" si="1071"/>
        <v>0</v>
      </c>
      <c r="AH1580">
        <f t="shared" si="1072"/>
        <v>0</v>
      </c>
      <c r="AI1580">
        <f t="shared" si="1073"/>
        <v>0</v>
      </c>
      <c r="AJ1580">
        <f t="shared" si="1074"/>
        <v>0</v>
      </c>
      <c r="AK1580">
        <v>25760.67</v>
      </c>
      <c r="AL1580">
        <v>25760.67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Z1580">
        <v>1</v>
      </c>
      <c r="BA1580">
        <v>1</v>
      </c>
      <c r="BB1580">
        <v>1</v>
      </c>
      <c r="BC1580">
        <v>10.42</v>
      </c>
      <c r="BD1580" t="s">
        <v>3</v>
      </c>
      <c r="BE1580" t="s">
        <v>3</v>
      </c>
      <c r="BF1580" t="s">
        <v>3</v>
      </c>
      <c r="BG1580" t="s">
        <v>3</v>
      </c>
      <c r="BH1580">
        <v>3</v>
      </c>
      <c r="BI1580">
        <v>2</v>
      </c>
      <c r="BJ1580" t="s">
        <v>789</v>
      </c>
      <c r="BM1580">
        <v>318</v>
      </c>
      <c r="BN1580">
        <v>0</v>
      </c>
      <c r="BO1580" t="s">
        <v>787</v>
      </c>
      <c r="BP1580">
        <v>1</v>
      </c>
      <c r="BQ1580">
        <v>40</v>
      </c>
      <c r="BR1580">
        <v>0</v>
      </c>
      <c r="BS1580">
        <v>1</v>
      </c>
      <c r="BT1580">
        <v>1</v>
      </c>
      <c r="BU1580">
        <v>1</v>
      </c>
      <c r="BV1580">
        <v>1</v>
      </c>
      <c r="BW1580">
        <v>1</v>
      </c>
      <c r="BX1580">
        <v>1</v>
      </c>
      <c r="BY1580" t="s">
        <v>3</v>
      </c>
      <c r="BZ1580">
        <v>0</v>
      </c>
      <c r="CA1580">
        <v>0</v>
      </c>
      <c r="CB1580" t="s">
        <v>3</v>
      </c>
      <c r="CE1580">
        <v>30</v>
      </c>
      <c r="CF1580">
        <v>0</v>
      </c>
      <c r="CG1580">
        <v>0</v>
      </c>
      <c r="CM1580">
        <v>0</v>
      </c>
      <c r="CN1580" t="s">
        <v>3</v>
      </c>
      <c r="CO1580">
        <v>0</v>
      </c>
      <c r="CP1580">
        <f t="shared" si="1075"/>
        <v>1073.68</v>
      </c>
      <c r="CQ1580">
        <f t="shared" si="1076"/>
        <v>268426.18</v>
      </c>
      <c r="CR1580">
        <f t="shared" si="1077"/>
        <v>0</v>
      </c>
      <c r="CS1580">
        <f t="shared" si="1078"/>
        <v>0</v>
      </c>
      <c r="CT1580">
        <f t="shared" si="1079"/>
        <v>0</v>
      </c>
      <c r="CU1580">
        <f t="shared" si="1080"/>
        <v>0</v>
      </c>
      <c r="CV1580">
        <f t="shared" si="1081"/>
        <v>0</v>
      </c>
      <c r="CW1580">
        <f t="shared" si="1082"/>
        <v>0</v>
      </c>
      <c r="CX1580">
        <f t="shared" si="1083"/>
        <v>0</v>
      </c>
      <c r="CY1580">
        <f t="shared" si="1084"/>
        <v>0</v>
      </c>
      <c r="CZ1580">
        <f t="shared" si="1085"/>
        <v>0</v>
      </c>
      <c r="DC1580" t="s">
        <v>3</v>
      </c>
      <c r="DD1580" t="s">
        <v>3</v>
      </c>
      <c r="DE1580" t="s">
        <v>3</v>
      </c>
      <c r="DF1580" t="s">
        <v>3</v>
      </c>
      <c r="DG1580" t="s">
        <v>3</v>
      </c>
      <c r="DH1580" t="s">
        <v>3</v>
      </c>
      <c r="DI1580" t="s">
        <v>3</v>
      </c>
      <c r="DJ1580" t="s">
        <v>3</v>
      </c>
      <c r="DK1580" t="s">
        <v>3</v>
      </c>
      <c r="DL1580" t="s">
        <v>3</v>
      </c>
      <c r="DM1580" t="s">
        <v>3</v>
      </c>
      <c r="DN1580">
        <v>112</v>
      </c>
      <c r="DO1580">
        <v>70</v>
      </c>
      <c r="DP1580">
        <v>1.0669999999999999</v>
      </c>
      <c r="DQ1580">
        <v>1.081</v>
      </c>
      <c r="DU1580">
        <v>1003</v>
      </c>
      <c r="DV1580" t="s">
        <v>730</v>
      </c>
      <c r="DW1580" t="s">
        <v>730</v>
      </c>
      <c r="DX1580">
        <v>1000</v>
      </c>
      <c r="DZ1580" t="s">
        <v>3</v>
      </c>
      <c r="EA1580" t="s">
        <v>3</v>
      </c>
      <c r="EB1580" t="s">
        <v>3</v>
      </c>
      <c r="EC1580" t="s">
        <v>3</v>
      </c>
      <c r="EE1580">
        <v>40698704</v>
      </c>
      <c r="EF1580">
        <v>40</v>
      </c>
      <c r="EG1580" t="s">
        <v>393</v>
      </c>
      <c r="EH1580">
        <v>0</v>
      </c>
      <c r="EI1580" t="s">
        <v>3</v>
      </c>
      <c r="EJ1580">
        <v>2</v>
      </c>
      <c r="EK1580">
        <v>318</v>
      </c>
      <c r="EL1580" t="s">
        <v>394</v>
      </c>
      <c r="EM1580" t="s">
        <v>395</v>
      </c>
      <c r="EO1580" t="s">
        <v>3</v>
      </c>
      <c r="EQ1580">
        <v>1024</v>
      </c>
      <c r="ER1580">
        <v>25760.67</v>
      </c>
      <c r="ES1580">
        <v>25760.67</v>
      </c>
      <c r="ET1580">
        <v>0</v>
      </c>
      <c r="EU1580">
        <v>0</v>
      </c>
      <c r="EV1580">
        <v>0</v>
      </c>
      <c r="EW1580">
        <v>0</v>
      </c>
      <c r="EX1580">
        <v>0</v>
      </c>
      <c r="FQ1580">
        <v>0</v>
      </c>
      <c r="FR1580">
        <v>0</v>
      </c>
      <c r="FS1580">
        <v>0</v>
      </c>
      <c r="FX1580">
        <v>112</v>
      </c>
      <c r="FY1580">
        <v>70</v>
      </c>
      <c r="GA1580" t="s">
        <v>3</v>
      </c>
      <c r="GD1580">
        <v>0</v>
      </c>
      <c r="GF1580">
        <v>1728504510</v>
      </c>
      <c r="GG1580">
        <v>2</v>
      </c>
      <c r="GH1580">
        <v>1</v>
      </c>
      <c r="GI1580">
        <v>2</v>
      </c>
      <c r="GJ1580">
        <v>0</v>
      </c>
      <c r="GK1580">
        <f>ROUND(R1580*(R12)/100,2)</f>
        <v>0</v>
      </c>
      <c r="GL1580">
        <f t="shared" si="1086"/>
        <v>0</v>
      </c>
      <c r="GM1580">
        <f t="shared" si="1087"/>
        <v>1073.68</v>
      </c>
      <c r="GN1580">
        <f t="shared" si="1088"/>
        <v>0</v>
      </c>
      <c r="GO1580">
        <f t="shared" si="1089"/>
        <v>1073.68</v>
      </c>
      <c r="GP1580">
        <f t="shared" si="1090"/>
        <v>0</v>
      </c>
      <c r="GR1580">
        <v>0</v>
      </c>
      <c r="GS1580">
        <v>3</v>
      </c>
      <c r="GT1580">
        <v>0</v>
      </c>
      <c r="GU1580" t="s">
        <v>3</v>
      </c>
      <c r="GV1580">
        <f t="shared" si="1091"/>
        <v>0</v>
      </c>
      <c r="GW1580">
        <v>1</v>
      </c>
      <c r="GX1580">
        <f t="shared" si="1092"/>
        <v>0</v>
      </c>
      <c r="HA1580">
        <v>0</v>
      </c>
      <c r="HB1580">
        <v>0</v>
      </c>
      <c r="HC1580">
        <f t="shared" si="1093"/>
        <v>0</v>
      </c>
      <c r="HE1580" t="s">
        <v>3</v>
      </c>
      <c r="HF1580" t="s">
        <v>3</v>
      </c>
      <c r="HM1580" t="s">
        <v>3</v>
      </c>
      <c r="HN1580" t="s">
        <v>3</v>
      </c>
      <c r="HO1580" t="s">
        <v>3</v>
      </c>
      <c r="HP1580" t="s">
        <v>3</v>
      </c>
      <c r="HQ1580" t="s">
        <v>3</v>
      </c>
      <c r="HS1580">
        <v>0</v>
      </c>
      <c r="IK1580">
        <v>0</v>
      </c>
    </row>
    <row r="1581" spans="1:245" x14ac:dyDescent="0.2">
      <c r="A1581">
        <v>18</v>
      </c>
      <c r="B1581">
        <v>1</v>
      </c>
      <c r="E1581" t="s">
        <v>3</v>
      </c>
      <c r="F1581" t="s">
        <v>790</v>
      </c>
      <c r="G1581" t="s">
        <v>791</v>
      </c>
      <c r="H1581" t="s">
        <v>421</v>
      </c>
      <c r="I1581">
        <f>I1579*J1581</f>
        <v>0</v>
      </c>
      <c r="J1581">
        <v>0</v>
      </c>
      <c r="K1581">
        <v>0</v>
      </c>
      <c r="O1581">
        <f t="shared" si="1055"/>
        <v>0</v>
      </c>
      <c r="P1581">
        <f t="shared" si="1056"/>
        <v>0</v>
      </c>
      <c r="Q1581">
        <f t="shared" si="1057"/>
        <v>0</v>
      </c>
      <c r="R1581">
        <f t="shared" si="1058"/>
        <v>0</v>
      </c>
      <c r="S1581">
        <f t="shared" si="1059"/>
        <v>0</v>
      </c>
      <c r="T1581">
        <f t="shared" si="1060"/>
        <v>0</v>
      </c>
      <c r="U1581">
        <f t="shared" si="1061"/>
        <v>0</v>
      </c>
      <c r="V1581">
        <f t="shared" si="1062"/>
        <v>0</v>
      </c>
      <c r="W1581">
        <f t="shared" si="1063"/>
        <v>0</v>
      </c>
      <c r="X1581">
        <f t="shared" si="1064"/>
        <v>0</v>
      </c>
      <c r="Y1581">
        <f t="shared" si="1065"/>
        <v>0</v>
      </c>
      <c r="AA1581">
        <v>-1</v>
      </c>
      <c r="AB1581">
        <f t="shared" si="1066"/>
        <v>0</v>
      </c>
      <c r="AC1581">
        <f t="shared" si="1067"/>
        <v>0</v>
      </c>
      <c r="AD1581">
        <f t="shared" si="1068"/>
        <v>0</v>
      </c>
      <c r="AE1581">
        <f t="shared" si="1069"/>
        <v>0</v>
      </c>
      <c r="AF1581">
        <f t="shared" si="1070"/>
        <v>0</v>
      </c>
      <c r="AG1581">
        <f t="shared" si="1071"/>
        <v>0</v>
      </c>
      <c r="AH1581">
        <f t="shared" si="1072"/>
        <v>0</v>
      </c>
      <c r="AI1581">
        <f t="shared" si="1073"/>
        <v>0</v>
      </c>
      <c r="AJ1581">
        <f t="shared" si="1074"/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1</v>
      </c>
      <c r="AW1581">
        <v>1</v>
      </c>
      <c r="AZ1581">
        <v>1</v>
      </c>
      <c r="BA1581">
        <v>1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3</v>
      </c>
      <c r="BI1581">
        <v>2</v>
      </c>
      <c r="BJ1581" t="s">
        <v>3</v>
      </c>
      <c r="BM1581">
        <v>318</v>
      </c>
      <c r="BN1581">
        <v>0</v>
      </c>
      <c r="BO1581" t="s">
        <v>3</v>
      </c>
      <c r="BP1581">
        <v>0</v>
      </c>
      <c r="BQ1581">
        <v>40</v>
      </c>
      <c r="BR1581">
        <v>0</v>
      </c>
      <c r="BS1581">
        <v>1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0</v>
      </c>
      <c r="CA1581">
        <v>0</v>
      </c>
      <c r="CB1581" t="s">
        <v>3</v>
      </c>
      <c r="CE1581">
        <v>30</v>
      </c>
      <c r="CF1581">
        <v>0</v>
      </c>
      <c r="CG1581">
        <v>0</v>
      </c>
      <c r="CM1581">
        <v>0</v>
      </c>
      <c r="CN1581" t="s">
        <v>3</v>
      </c>
      <c r="CO1581">
        <v>0</v>
      </c>
      <c r="CP1581">
        <f t="shared" si="1075"/>
        <v>0</v>
      </c>
      <c r="CQ1581">
        <f t="shared" si="1076"/>
        <v>0</v>
      </c>
      <c r="CR1581">
        <f t="shared" si="1077"/>
        <v>0</v>
      </c>
      <c r="CS1581">
        <f t="shared" si="1078"/>
        <v>0</v>
      </c>
      <c r="CT1581">
        <f t="shared" si="1079"/>
        <v>0</v>
      </c>
      <c r="CU1581">
        <f t="shared" si="1080"/>
        <v>0</v>
      </c>
      <c r="CV1581">
        <f t="shared" si="1081"/>
        <v>0</v>
      </c>
      <c r="CW1581">
        <f t="shared" si="1082"/>
        <v>0</v>
      </c>
      <c r="CX1581">
        <f t="shared" si="1083"/>
        <v>0</v>
      </c>
      <c r="CY1581">
        <f t="shared" si="1084"/>
        <v>0</v>
      </c>
      <c r="CZ1581">
        <f t="shared" si="1085"/>
        <v>0</v>
      </c>
      <c r="DC1581" t="s">
        <v>3</v>
      </c>
      <c r="DD1581" t="s">
        <v>3</v>
      </c>
      <c r="DE1581" t="s">
        <v>3</v>
      </c>
      <c r="DF1581" t="s">
        <v>3</v>
      </c>
      <c r="DG1581" t="s">
        <v>3</v>
      </c>
      <c r="DH1581" t="s">
        <v>3</v>
      </c>
      <c r="DI1581" t="s">
        <v>3</v>
      </c>
      <c r="DJ1581" t="s">
        <v>3</v>
      </c>
      <c r="DK1581" t="s">
        <v>3</v>
      </c>
      <c r="DL1581" t="s">
        <v>3</v>
      </c>
      <c r="DM1581" t="s">
        <v>3</v>
      </c>
      <c r="DN1581">
        <v>112</v>
      </c>
      <c r="DO1581">
        <v>70</v>
      </c>
      <c r="DP1581">
        <v>1.0669999999999999</v>
      </c>
      <c r="DQ1581">
        <v>1.081</v>
      </c>
      <c r="DU1581">
        <v>1010</v>
      </c>
      <c r="DV1581" t="s">
        <v>421</v>
      </c>
      <c r="DW1581" t="s">
        <v>421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40698704</v>
      </c>
      <c r="EF1581">
        <v>40</v>
      </c>
      <c r="EG1581" t="s">
        <v>393</v>
      </c>
      <c r="EH1581">
        <v>0</v>
      </c>
      <c r="EI1581" t="s">
        <v>3</v>
      </c>
      <c r="EJ1581">
        <v>2</v>
      </c>
      <c r="EK1581">
        <v>318</v>
      </c>
      <c r="EL1581" t="s">
        <v>394</v>
      </c>
      <c r="EM1581" t="s">
        <v>395</v>
      </c>
      <c r="EO1581" t="s">
        <v>3</v>
      </c>
      <c r="EQ1581">
        <v>1024</v>
      </c>
      <c r="ER1581">
        <v>0</v>
      </c>
      <c r="ES1581">
        <v>0</v>
      </c>
      <c r="ET1581">
        <v>0</v>
      </c>
      <c r="EU1581">
        <v>0</v>
      </c>
      <c r="EV1581">
        <v>0</v>
      </c>
      <c r="EW1581">
        <v>0</v>
      </c>
      <c r="EX1581">
        <v>0</v>
      </c>
      <c r="FQ1581">
        <v>0</v>
      </c>
      <c r="FR1581">
        <v>0</v>
      </c>
      <c r="FS1581">
        <v>0</v>
      </c>
      <c r="FX1581">
        <v>112</v>
      </c>
      <c r="FY1581">
        <v>70</v>
      </c>
      <c r="GA1581" t="s">
        <v>3</v>
      </c>
      <c r="GD1581">
        <v>0</v>
      </c>
      <c r="GF1581">
        <v>-1444296278</v>
      </c>
      <c r="GG1581">
        <v>2</v>
      </c>
      <c r="GH1581">
        <v>1</v>
      </c>
      <c r="GI1581">
        <v>-2</v>
      </c>
      <c r="GJ1581">
        <v>0</v>
      </c>
      <c r="GK1581">
        <f>ROUND(R1581*(R12)/100,2)</f>
        <v>0</v>
      </c>
      <c r="GL1581">
        <f t="shared" si="1086"/>
        <v>0</v>
      </c>
      <c r="GM1581">
        <f t="shared" si="1087"/>
        <v>0</v>
      </c>
      <c r="GN1581">
        <f t="shared" si="1088"/>
        <v>0</v>
      </c>
      <c r="GO1581">
        <f t="shared" si="1089"/>
        <v>0</v>
      </c>
      <c r="GP1581">
        <f t="shared" si="1090"/>
        <v>0</v>
      </c>
      <c r="GR1581">
        <v>0</v>
      </c>
      <c r="GS1581">
        <v>3</v>
      </c>
      <c r="GT1581">
        <v>0</v>
      </c>
      <c r="GU1581" t="s">
        <v>3</v>
      </c>
      <c r="GV1581">
        <f t="shared" si="1091"/>
        <v>0</v>
      </c>
      <c r="GW1581">
        <v>1</v>
      </c>
      <c r="GX1581">
        <f t="shared" si="1092"/>
        <v>0</v>
      </c>
      <c r="HA1581">
        <v>0</v>
      </c>
      <c r="HB1581">
        <v>0</v>
      </c>
      <c r="HC1581">
        <f t="shared" si="1093"/>
        <v>0</v>
      </c>
      <c r="HE1581" t="s">
        <v>3</v>
      </c>
      <c r="HF1581" t="s">
        <v>3</v>
      </c>
      <c r="HM1581" t="s">
        <v>3</v>
      </c>
      <c r="HN1581" t="s">
        <v>3</v>
      </c>
      <c r="HO1581" t="s">
        <v>3</v>
      </c>
      <c r="HP1581" t="s">
        <v>3</v>
      </c>
      <c r="HQ1581" t="s">
        <v>3</v>
      </c>
      <c r="HS1581">
        <v>0</v>
      </c>
      <c r="IK1581">
        <v>0</v>
      </c>
    </row>
    <row r="1582" spans="1:245" x14ac:dyDescent="0.2">
      <c r="A1582">
        <v>17</v>
      </c>
      <c r="B1582">
        <v>1</v>
      </c>
      <c r="E1582" t="s">
        <v>306</v>
      </c>
      <c r="F1582" t="s">
        <v>136</v>
      </c>
      <c r="G1582" t="s">
        <v>182</v>
      </c>
      <c r="H1582" t="s">
        <v>61</v>
      </c>
      <c r="I1582">
        <v>0</v>
      </c>
      <c r="J1582">
        <v>0</v>
      </c>
      <c r="K1582">
        <v>0</v>
      </c>
      <c r="O1582">
        <f t="shared" si="1055"/>
        <v>0</v>
      </c>
      <c r="P1582">
        <f t="shared" si="1056"/>
        <v>0</v>
      </c>
      <c r="Q1582">
        <f t="shared" si="1057"/>
        <v>0</v>
      </c>
      <c r="R1582">
        <f t="shared" si="1058"/>
        <v>0</v>
      </c>
      <c r="S1582">
        <f t="shared" si="1059"/>
        <v>0</v>
      </c>
      <c r="T1582">
        <f t="shared" si="1060"/>
        <v>0</v>
      </c>
      <c r="U1582">
        <f t="shared" si="1061"/>
        <v>0</v>
      </c>
      <c r="V1582">
        <f t="shared" si="1062"/>
        <v>0</v>
      </c>
      <c r="W1582">
        <f t="shared" si="1063"/>
        <v>0</v>
      </c>
      <c r="X1582">
        <f t="shared" si="1064"/>
        <v>0</v>
      </c>
      <c r="Y1582">
        <f t="shared" si="1065"/>
        <v>0</v>
      </c>
      <c r="AA1582">
        <v>44842498</v>
      </c>
      <c r="AB1582">
        <f t="shared" si="1066"/>
        <v>104.99</v>
      </c>
      <c r="AC1582">
        <f t="shared" si="1067"/>
        <v>104.99</v>
      </c>
      <c r="AD1582">
        <f t="shared" si="1068"/>
        <v>0</v>
      </c>
      <c r="AE1582">
        <f t="shared" si="1069"/>
        <v>0</v>
      </c>
      <c r="AF1582">
        <f t="shared" si="1070"/>
        <v>0</v>
      </c>
      <c r="AG1582">
        <f t="shared" si="1071"/>
        <v>0</v>
      </c>
      <c r="AH1582">
        <f t="shared" si="1072"/>
        <v>0</v>
      </c>
      <c r="AI1582">
        <f t="shared" si="1073"/>
        <v>0</v>
      </c>
      <c r="AJ1582">
        <f t="shared" si="1074"/>
        <v>0</v>
      </c>
      <c r="AK1582">
        <v>104.99</v>
      </c>
      <c r="AL1582">
        <v>104.99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1</v>
      </c>
      <c r="AW1582">
        <v>1</v>
      </c>
      <c r="AZ1582">
        <v>1</v>
      </c>
      <c r="BA1582">
        <v>1</v>
      </c>
      <c r="BB1582">
        <v>1</v>
      </c>
      <c r="BC1582">
        <v>8.91</v>
      </c>
      <c r="BD1582" t="s">
        <v>3</v>
      </c>
      <c r="BE1582" t="s">
        <v>3</v>
      </c>
      <c r="BF1582" t="s">
        <v>3</v>
      </c>
      <c r="BG1582" t="s">
        <v>3</v>
      </c>
      <c r="BH1582">
        <v>3</v>
      </c>
      <c r="BI1582">
        <v>1</v>
      </c>
      <c r="BJ1582" t="s">
        <v>183</v>
      </c>
      <c r="BM1582">
        <v>1617</v>
      </c>
      <c r="BN1582">
        <v>0</v>
      </c>
      <c r="BO1582" t="s">
        <v>136</v>
      </c>
      <c r="BP1582">
        <v>1</v>
      </c>
      <c r="BQ1582">
        <v>200</v>
      </c>
      <c r="BR1582">
        <v>0</v>
      </c>
      <c r="BS1582">
        <v>1</v>
      </c>
      <c r="BT1582">
        <v>1</v>
      </c>
      <c r="BU1582">
        <v>1</v>
      </c>
      <c r="BV1582">
        <v>1</v>
      </c>
      <c r="BW1582">
        <v>1</v>
      </c>
      <c r="BX1582">
        <v>1</v>
      </c>
      <c r="BY1582" t="s">
        <v>3</v>
      </c>
      <c r="BZ1582">
        <v>0</v>
      </c>
      <c r="CA1582">
        <v>0</v>
      </c>
      <c r="CB1582" t="s">
        <v>3</v>
      </c>
      <c r="CE1582">
        <v>30</v>
      </c>
      <c r="CF1582">
        <v>0</v>
      </c>
      <c r="CG1582">
        <v>0</v>
      </c>
      <c r="CM1582">
        <v>0</v>
      </c>
      <c r="CN1582" t="s">
        <v>3</v>
      </c>
      <c r="CO1582">
        <v>0</v>
      </c>
      <c r="CP1582">
        <f t="shared" si="1075"/>
        <v>0</v>
      </c>
      <c r="CQ1582">
        <f t="shared" si="1076"/>
        <v>935.46</v>
      </c>
      <c r="CR1582">
        <f t="shared" si="1077"/>
        <v>0</v>
      </c>
      <c r="CS1582">
        <f t="shared" si="1078"/>
        <v>0</v>
      </c>
      <c r="CT1582">
        <f t="shared" si="1079"/>
        <v>0</v>
      </c>
      <c r="CU1582">
        <f t="shared" si="1080"/>
        <v>0</v>
      </c>
      <c r="CV1582">
        <f t="shared" si="1081"/>
        <v>0</v>
      </c>
      <c r="CW1582">
        <f t="shared" si="1082"/>
        <v>0</v>
      </c>
      <c r="CX1582">
        <f t="shared" si="1083"/>
        <v>0</v>
      </c>
      <c r="CY1582">
        <f t="shared" si="1084"/>
        <v>0</v>
      </c>
      <c r="CZ1582">
        <f t="shared" si="1085"/>
        <v>0</v>
      </c>
      <c r="DC1582" t="s">
        <v>3</v>
      </c>
      <c r="DD1582" t="s">
        <v>3</v>
      </c>
      <c r="DE1582" t="s">
        <v>3</v>
      </c>
      <c r="DF1582" t="s">
        <v>3</v>
      </c>
      <c r="DG1582" t="s">
        <v>3</v>
      </c>
      <c r="DH1582" t="s">
        <v>3</v>
      </c>
      <c r="DI1582" t="s">
        <v>3</v>
      </c>
      <c r="DJ1582" t="s">
        <v>3</v>
      </c>
      <c r="DK1582" t="s">
        <v>3</v>
      </c>
      <c r="DL1582" t="s">
        <v>3</v>
      </c>
      <c r="DM1582" t="s">
        <v>3</v>
      </c>
      <c r="DN1582">
        <v>0</v>
      </c>
      <c r="DO1582">
        <v>0</v>
      </c>
      <c r="DP1582">
        <v>1</v>
      </c>
      <c r="DQ1582">
        <v>1</v>
      </c>
      <c r="DU1582">
        <v>1007</v>
      </c>
      <c r="DV1582" t="s">
        <v>61</v>
      </c>
      <c r="DW1582" t="s">
        <v>61</v>
      </c>
      <c r="DX1582">
        <v>1</v>
      </c>
      <c r="DZ1582" t="s">
        <v>3</v>
      </c>
      <c r="EA1582" t="s">
        <v>3</v>
      </c>
      <c r="EB1582" t="s">
        <v>3</v>
      </c>
      <c r="EC1582" t="s">
        <v>3</v>
      </c>
      <c r="EE1582">
        <v>40700003</v>
      </c>
      <c r="EF1582">
        <v>200</v>
      </c>
      <c r="EG1582" t="s">
        <v>237</v>
      </c>
      <c r="EH1582">
        <v>0</v>
      </c>
      <c r="EI1582" t="s">
        <v>3</v>
      </c>
      <c r="EJ1582">
        <v>1</v>
      </c>
      <c r="EK1582">
        <v>1617</v>
      </c>
      <c r="EL1582" t="s">
        <v>238</v>
      </c>
      <c r="EM1582" t="s">
        <v>239</v>
      </c>
      <c r="EO1582" t="s">
        <v>3</v>
      </c>
      <c r="EQ1582">
        <v>0</v>
      </c>
      <c r="ER1582">
        <v>104.99</v>
      </c>
      <c r="ES1582">
        <v>104.99</v>
      </c>
      <c r="ET1582">
        <v>0</v>
      </c>
      <c r="EU1582">
        <v>0</v>
      </c>
      <c r="EV1582">
        <v>0</v>
      </c>
      <c r="EW1582">
        <v>0</v>
      </c>
      <c r="EX1582">
        <v>0</v>
      </c>
      <c r="EY1582">
        <v>0</v>
      </c>
      <c r="FQ1582">
        <v>0</v>
      </c>
      <c r="FR1582">
        <v>0</v>
      </c>
      <c r="FS1582">
        <v>0</v>
      </c>
      <c r="FX1582">
        <v>0</v>
      </c>
      <c r="FY1582">
        <v>0</v>
      </c>
      <c r="GA1582" t="s">
        <v>3</v>
      </c>
      <c r="GD1582">
        <v>0</v>
      </c>
      <c r="GF1582">
        <v>-322534814</v>
      </c>
      <c r="GG1582">
        <v>2</v>
      </c>
      <c r="GH1582">
        <v>1</v>
      </c>
      <c r="GI1582">
        <v>2</v>
      </c>
      <c r="GJ1582">
        <v>0</v>
      </c>
      <c r="GK1582">
        <f>ROUND(R1582*(R12)/100,2)</f>
        <v>0</v>
      </c>
      <c r="GL1582">
        <f t="shared" si="1086"/>
        <v>0</v>
      </c>
      <c r="GM1582">
        <f t="shared" si="1087"/>
        <v>0</v>
      </c>
      <c r="GN1582">
        <f t="shared" si="1088"/>
        <v>0</v>
      </c>
      <c r="GO1582">
        <f t="shared" si="1089"/>
        <v>0</v>
      </c>
      <c r="GP1582">
        <f t="shared" si="1090"/>
        <v>0</v>
      </c>
      <c r="GR1582">
        <v>0</v>
      </c>
      <c r="GS1582">
        <v>0</v>
      </c>
      <c r="GT1582">
        <v>0</v>
      </c>
      <c r="GU1582" t="s">
        <v>3</v>
      </c>
      <c r="GV1582">
        <f t="shared" si="1091"/>
        <v>0</v>
      </c>
      <c r="GW1582">
        <v>1</v>
      </c>
      <c r="GX1582">
        <f t="shared" si="1092"/>
        <v>0</v>
      </c>
      <c r="HA1582">
        <v>0</v>
      </c>
      <c r="HB1582">
        <v>0</v>
      </c>
      <c r="HC1582">
        <f t="shared" si="1093"/>
        <v>0</v>
      </c>
      <c r="HE1582" t="s">
        <v>3</v>
      </c>
      <c r="HF1582" t="s">
        <v>3</v>
      </c>
      <c r="HM1582" t="s">
        <v>3</v>
      </c>
      <c r="HN1582" t="s">
        <v>3</v>
      </c>
      <c r="HO1582" t="s">
        <v>3</v>
      </c>
      <c r="HP1582" t="s">
        <v>3</v>
      </c>
      <c r="HQ1582" t="s">
        <v>3</v>
      </c>
      <c r="HS1582">
        <v>0</v>
      </c>
      <c r="IK1582">
        <v>0</v>
      </c>
    </row>
    <row r="1583" spans="1:245" x14ac:dyDescent="0.2">
      <c r="A1583">
        <v>17</v>
      </c>
      <c r="B1583">
        <v>1</v>
      </c>
      <c r="E1583" t="s">
        <v>3</v>
      </c>
      <c r="F1583" t="s">
        <v>659</v>
      </c>
      <c r="G1583" t="s">
        <v>660</v>
      </c>
      <c r="H1583" t="s">
        <v>661</v>
      </c>
      <c r="I1583">
        <f>ROUND(1/100,9)</f>
        <v>0.01</v>
      </c>
      <c r="J1583">
        <v>0</v>
      </c>
      <c r="K1583">
        <f>ROUND(1/100,9)</f>
        <v>0.01</v>
      </c>
      <c r="O1583">
        <f t="shared" si="1055"/>
        <v>123.49</v>
      </c>
      <c r="P1583">
        <f t="shared" si="1056"/>
        <v>1.83</v>
      </c>
      <c r="Q1583">
        <f t="shared" si="1057"/>
        <v>0.2</v>
      </c>
      <c r="R1583">
        <f t="shared" si="1058"/>
        <v>0</v>
      </c>
      <c r="S1583">
        <f t="shared" si="1059"/>
        <v>121.46</v>
      </c>
      <c r="T1583">
        <f t="shared" si="1060"/>
        <v>0</v>
      </c>
      <c r="U1583">
        <f t="shared" si="1061"/>
        <v>0.24426509999999999</v>
      </c>
      <c r="V1583">
        <f t="shared" si="1062"/>
        <v>0</v>
      </c>
      <c r="W1583">
        <f t="shared" si="1063"/>
        <v>0</v>
      </c>
      <c r="X1583">
        <f t="shared" si="1064"/>
        <v>108.1</v>
      </c>
      <c r="Y1583">
        <f t="shared" si="1065"/>
        <v>49.8</v>
      </c>
      <c r="AA1583">
        <v>-1</v>
      </c>
      <c r="AB1583">
        <f t="shared" si="1066"/>
        <v>269.41000000000003</v>
      </c>
      <c r="AC1583">
        <f t="shared" si="1067"/>
        <v>24.74</v>
      </c>
      <c r="AD1583">
        <f t="shared" si="1068"/>
        <v>1.8</v>
      </c>
      <c r="AE1583">
        <f t="shared" si="1069"/>
        <v>0</v>
      </c>
      <c r="AF1583">
        <f t="shared" si="1070"/>
        <v>242.87</v>
      </c>
      <c r="AG1583">
        <f t="shared" si="1071"/>
        <v>0</v>
      </c>
      <c r="AH1583">
        <f t="shared" si="1072"/>
        <v>23.33</v>
      </c>
      <c r="AI1583">
        <f t="shared" si="1073"/>
        <v>0</v>
      </c>
      <c r="AJ1583">
        <f t="shared" si="1074"/>
        <v>0</v>
      </c>
      <c r="AK1583">
        <v>269.41000000000003</v>
      </c>
      <c r="AL1583">
        <v>24.74</v>
      </c>
      <c r="AM1583">
        <v>1.8</v>
      </c>
      <c r="AN1583">
        <v>0</v>
      </c>
      <c r="AO1583">
        <v>242.87</v>
      </c>
      <c r="AP1583">
        <v>0</v>
      </c>
      <c r="AQ1583">
        <v>23.33</v>
      </c>
      <c r="AR1583">
        <v>0</v>
      </c>
      <c r="AS1583">
        <v>0</v>
      </c>
      <c r="AT1583">
        <v>89</v>
      </c>
      <c r="AU1583">
        <v>41</v>
      </c>
      <c r="AV1583">
        <v>1.0469999999999999</v>
      </c>
      <c r="AW1583">
        <v>1</v>
      </c>
      <c r="AZ1583">
        <v>1</v>
      </c>
      <c r="BA1583">
        <v>47.82</v>
      </c>
      <c r="BB1583">
        <v>10.210000000000001</v>
      </c>
      <c r="BC1583">
        <v>7.33</v>
      </c>
      <c r="BD1583" t="s">
        <v>3</v>
      </c>
      <c r="BE1583" t="s">
        <v>3</v>
      </c>
      <c r="BF1583" t="s">
        <v>3</v>
      </c>
      <c r="BG1583" t="s">
        <v>3</v>
      </c>
      <c r="BH1583">
        <v>0</v>
      </c>
      <c r="BI1583">
        <v>1</v>
      </c>
      <c r="BJ1583" t="s">
        <v>792</v>
      </c>
      <c r="BM1583">
        <v>89</v>
      </c>
      <c r="BN1583">
        <v>0</v>
      </c>
      <c r="BO1583" t="s">
        <v>659</v>
      </c>
      <c r="BP1583">
        <v>1</v>
      </c>
      <c r="BQ1583">
        <v>30</v>
      </c>
      <c r="BR1583">
        <v>0</v>
      </c>
      <c r="BS1583">
        <v>47.82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89</v>
      </c>
      <c r="CA1583">
        <v>41</v>
      </c>
      <c r="CB1583" t="s">
        <v>3</v>
      </c>
      <c r="CE1583">
        <v>30</v>
      </c>
      <c r="CF1583">
        <v>0</v>
      </c>
      <c r="CG1583">
        <v>0</v>
      </c>
      <c r="CM1583">
        <v>0</v>
      </c>
      <c r="CN1583" t="s">
        <v>3</v>
      </c>
      <c r="CO1583">
        <v>0</v>
      </c>
      <c r="CP1583">
        <f t="shared" si="1075"/>
        <v>123.49</v>
      </c>
      <c r="CQ1583">
        <f t="shared" si="1076"/>
        <v>181.34</v>
      </c>
      <c r="CR1583">
        <f t="shared" si="1077"/>
        <v>19.190000000000001</v>
      </c>
      <c r="CS1583">
        <f t="shared" si="1078"/>
        <v>0</v>
      </c>
      <c r="CT1583">
        <f t="shared" si="1079"/>
        <v>12159.67</v>
      </c>
      <c r="CU1583">
        <f t="shared" si="1080"/>
        <v>0</v>
      </c>
      <c r="CV1583">
        <f t="shared" si="1081"/>
        <v>24.426509999999997</v>
      </c>
      <c r="CW1583">
        <f t="shared" si="1082"/>
        <v>0</v>
      </c>
      <c r="CX1583">
        <f t="shared" si="1083"/>
        <v>0</v>
      </c>
      <c r="CY1583">
        <f t="shared" si="1084"/>
        <v>108.0994</v>
      </c>
      <c r="CZ1583">
        <f t="shared" si="1085"/>
        <v>49.798599999999993</v>
      </c>
      <c r="DC1583" t="s">
        <v>3</v>
      </c>
      <c r="DD1583" t="s">
        <v>3</v>
      </c>
      <c r="DE1583" t="s">
        <v>3</v>
      </c>
      <c r="DF1583" t="s">
        <v>3</v>
      </c>
      <c r="DG1583" t="s">
        <v>3</v>
      </c>
      <c r="DH1583" t="s">
        <v>3</v>
      </c>
      <c r="DI1583" t="s">
        <v>3</v>
      </c>
      <c r="DJ1583" t="s">
        <v>3</v>
      </c>
      <c r="DK1583" t="s">
        <v>3</v>
      </c>
      <c r="DL1583" t="s">
        <v>3</v>
      </c>
      <c r="DM1583" t="s">
        <v>3</v>
      </c>
      <c r="DN1583">
        <v>120</v>
      </c>
      <c r="DO1583">
        <v>84</v>
      </c>
      <c r="DP1583">
        <v>1.0469999999999999</v>
      </c>
      <c r="DQ1583">
        <v>1</v>
      </c>
      <c r="DU1583">
        <v>1013</v>
      </c>
      <c r="DV1583" t="s">
        <v>661</v>
      </c>
      <c r="DW1583" t="s">
        <v>661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40698421</v>
      </c>
      <c r="EF1583">
        <v>30</v>
      </c>
      <c r="EG1583" t="s">
        <v>17</v>
      </c>
      <c r="EH1583">
        <v>0</v>
      </c>
      <c r="EI1583" t="s">
        <v>3</v>
      </c>
      <c r="EJ1583">
        <v>1</v>
      </c>
      <c r="EK1583">
        <v>89</v>
      </c>
      <c r="EL1583" t="s">
        <v>663</v>
      </c>
      <c r="EM1583" t="s">
        <v>664</v>
      </c>
      <c r="EO1583" t="s">
        <v>3</v>
      </c>
      <c r="EQ1583">
        <v>1024</v>
      </c>
      <c r="ER1583">
        <v>269.41000000000003</v>
      </c>
      <c r="ES1583">
        <v>24.74</v>
      </c>
      <c r="ET1583">
        <v>1.8</v>
      </c>
      <c r="EU1583">
        <v>0</v>
      </c>
      <c r="EV1583">
        <v>242.87</v>
      </c>
      <c r="EW1583">
        <v>23.33</v>
      </c>
      <c r="EX1583">
        <v>0</v>
      </c>
      <c r="EY1583">
        <v>0</v>
      </c>
      <c r="FQ1583">
        <v>0</v>
      </c>
      <c r="FR1583">
        <v>0</v>
      </c>
      <c r="FS1583">
        <v>0</v>
      </c>
      <c r="FX1583">
        <v>120</v>
      </c>
      <c r="FY1583">
        <v>84</v>
      </c>
      <c r="GA1583" t="s">
        <v>3</v>
      </c>
      <c r="GD1583">
        <v>0</v>
      </c>
      <c r="GF1583">
        <v>-372146967</v>
      </c>
      <c r="GG1583">
        <v>2</v>
      </c>
      <c r="GH1583">
        <v>1</v>
      </c>
      <c r="GI1583">
        <v>2</v>
      </c>
      <c r="GJ1583">
        <v>0</v>
      </c>
      <c r="GK1583">
        <f>ROUND(R1583*(R12)/100,2)</f>
        <v>0</v>
      </c>
      <c r="GL1583">
        <f t="shared" si="1086"/>
        <v>0</v>
      </c>
      <c r="GM1583">
        <f t="shared" si="1087"/>
        <v>281.39</v>
      </c>
      <c r="GN1583">
        <f t="shared" si="1088"/>
        <v>281.39</v>
      </c>
      <c r="GO1583">
        <f t="shared" si="1089"/>
        <v>0</v>
      </c>
      <c r="GP1583">
        <f t="shared" si="1090"/>
        <v>0</v>
      </c>
      <c r="GR1583">
        <v>0</v>
      </c>
      <c r="GS1583">
        <v>0</v>
      </c>
      <c r="GT1583">
        <v>0</v>
      </c>
      <c r="GU1583" t="s">
        <v>3</v>
      </c>
      <c r="GV1583">
        <f t="shared" si="1091"/>
        <v>0</v>
      </c>
      <c r="GW1583">
        <v>1</v>
      </c>
      <c r="GX1583">
        <f t="shared" si="1092"/>
        <v>0</v>
      </c>
      <c r="HA1583">
        <v>0</v>
      </c>
      <c r="HB1583">
        <v>0</v>
      </c>
      <c r="HC1583">
        <f t="shared" si="1093"/>
        <v>0</v>
      </c>
      <c r="HE1583" t="s">
        <v>3</v>
      </c>
      <c r="HF1583" t="s">
        <v>3</v>
      </c>
      <c r="HM1583" t="s">
        <v>3</v>
      </c>
      <c r="HN1583" t="s">
        <v>3</v>
      </c>
      <c r="HO1583" t="s">
        <v>3</v>
      </c>
      <c r="HP1583" t="s">
        <v>3</v>
      </c>
      <c r="HQ1583" t="s">
        <v>3</v>
      </c>
      <c r="HS1583">
        <v>0</v>
      </c>
      <c r="IK1583">
        <v>0</v>
      </c>
    </row>
    <row r="1584" spans="1:245" x14ac:dyDescent="0.2">
      <c r="A1584">
        <v>17</v>
      </c>
      <c r="B1584">
        <v>1</v>
      </c>
      <c r="E1584" t="s">
        <v>3</v>
      </c>
      <c r="F1584" t="s">
        <v>665</v>
      </c>
      <c r="G1584" t="s">
        <v>666</v>
      </c>
      <c r="H1584" t="s">
        <v>661</v>
      </c>
      <c r="I1584">
        <v>0</v>
      </c>
      <c r="J1584">
        <v>0</v>
      </c>
      <c r="K1584">
        <v>0</v>
      </c>
      <c r="O1584">
        <f t="shared" si="1055"/>
        <v>0</v>
      </c>
      <c r="P1584">
        <f t="shared" si="1056"/>
        <v>0</v>
      </c>
      <c r="Q1584">
        <f>(ROUND((ROUND((((ET1584*16))*AV1584*I1584),2)*BB1584),2)+ROUND((ROUND(((AE1584-((EU1584*16)))*AV1584*I1584),2)*BS1584),2))</f>
        <v>0</v>
      </c>
      <c r="R1584">
        <f t="shared" si="1058"/>
        <v>0</v>
      </c>
      <c r="S1584">
        <f t="shared" si="1059"/>
        <v>0</v>
      </c>
      <c r="T1584">
        <f t="shared" si="1060"/>
        <v>0</v>
      </c>
      <c r="U1584">
        <f t="shared" si="1061"/>
        <v>0</v>
      </c>
      <c r="V1584">
        <f t="shared" si="1062"/>
        <v>0</v>
      </c>
      <c r="W1584">
        <f t="shared" si="1063"/>
        <v>0</v>
      </c>
      <c r="X1584">
        <f t="shared" si="1064"/>
        <v>0</v>
      </c>
      <c r="Y1584">
        <f t="shared" si="1065"/>
        <v>0</v>
      </c>
      <c r="AA1584">
        <v>-1</v>
      </c>
      <c r="AB1584">
        <f t="shared" si="1066"/>
        <v>123.52</v>
      </c>
      <c r="AC1584">
        <f>ROUND(((ES1584*16)),6)</f>
        <v>0</v>
      </c>
      <c r="AD1584">
        <f>ROUND(((((ET1584*16))-((EU1584*16)))+AE1584),6)</f>
        <v>51.52</v>
      </c>
      <c r="AE1584">
        <f>ROUND(((EU1584*16)),6)</f>
        <v>1.28</v>
      </c>
      <c r="AF1584">
        <f>ROUND(((EV1584*16)),6)</f>
        <v>72</v>
      </c>
      <c r="AG1584">
        <f t="shared" si="1071"/>
        <v>0</v>
      </c>
      <c r="AH1584">
        <f>((EW1584*16))</f>
        <v>7.04</v>
      </c>
      <c r="AI1584">
        <f>((EX1584*16))</f>
        <v>0</v>
      </c>
      <c r="AJ1584">
        <f t="shared" si="1074"/>
        <v>0</v>
      </c>
      <c r="AK1584">
        <v>7.72</v>
      </c>
      <c r="AL1584">
        <v>0</v>
      </c>
      <c r="AM1584">
        <v>3.22</v>
      </c>
      <c r="AN1584">
        <v>0.08</v>
      </c>
      <c r="AO1584">
        <v>4.5</v>
      </c>
      <c r="AP1584">
        <v>0</v>
      </c>
      <c r="AQ1584">
        <v>0.44</v>
      </c>
      <c r="AR1584">
        <v>0</v>
      </c>
      <c r="AS1584">
        <v>0</v>
      </c>
      <c r="AT1584">
        <v>89</v>
      </c>
      <c r="AU1584">
        <v>41</v>
      </c>
      <c r="AV1584">
        <v>1.0469999999999999</v>
      </c>
      <c r="AW1584">
        <v>1</v>
      </c>
      <c r="AZ1584">
        <v>1</v>
      </c>
      <c r="BA1584">
        <v>47.82</v>
      </c>
      <c r="BB1584">
        <v>10.220000000000001</v>
      </c>
      <c r="BC1584">
        <v>1</v>
      </c>
      <c r="BD1584" t="s">
        <v>3</v>
      </c>
      <c r="BE1584" t="s">
        <v>3</v>
      </c>
      <c r="BF1584" t="s">
        <v>3</v>
      </c>
      <c r="BG1584" t="s">
        <v>3</v>
      </c>
      <c r="BH1584">
        <v>0</v>
      </c>
      <c r="BI1584">
        <v>1</v>
      </c>
      <c r="BJ1584" t="s">
        <v>667</v>
      </c>
      <c r="BM1584">
        <v>89</v>
      </c>
      <c r="BN1584">
        <v>0</v>
      </c>
      <c r="BO1584" t="s">
        <v>665</v>
      </c>
      <c r="BP1584">
        <v>1</v>
      </c>
      <c r="BQ1584">
        <v>30</v>
      </c>
      <c r="BR1584">
        <v>0</v>
      </c>
      <c r="BS1584">
        <v>47.82</v>
      </c>
      <c r="BT1584">
        <v>1</v>
      </c>
      <c r="BU1584">
        <v>1</v>
      </c>
      <c r="BV1584">
        <v>1</v>
      </c>
      <c r="BW1584">
        <v>1</v>
      </c>
      <c r="BX1584">
        <v>1</v>
      </c>
      <c r="BY1584" t="s">
        <v>3</v>
      </c>
      <c r="BZ1584">
        <v>89</v>
      </c>
      <c r="CA1584">
        <v>41</v>
      </c>
      <c r="CB1584" t="s">
        <v>3</v>
      </c>
      <c r="CE1584">
        <v>30</v>
      </c>
      <c r="CF1584">
        <v>0</v>
      </c>
      <c r="CG1584">
        <v>0</v>
      </c>
      <c r="CM1584">
        <v>0</v>
      </c>
      <c r="CN1584" t="s">
        <v>3</v>
      </c>
      <c r="CO1584">
        <v>0</v>
      </c>
      <c r="CP1584">
        <f t="shared" si="1075"/>
        <v>0</v>
      </c>
      <c r="CQ1584">
        <f t="shared" si="1076"/>
        <v>0</v>
      </c>
      <c r="CR1584">
        <f>(ROUND((ROUND((((ET1584*16))*AV1584*1),2)*BB1584),2)+ROUND((ROUND(((AE1584-((EU1584*16)))*AV1584*1),2)*BS1584),2))</f>
        <v>551.27</v>
      </c>
      <c r="CS1584">
        <f t="shared" si="1078"/>
        <v>64.08</v>
      </c>
      <c r="CT1584">
        <f t="shared" si="1079"/>
        <v>3604.67</v>
      </c>
      <c r="CU1584">
        <f t="shared" si="1080"/>
        <v>0</v>
      </c>
      <c r="CV1584">
        <f t="shared" si="1081"/>
        <v>7.3708799999999997</v>
      </c>
      <c r="CW1584">
        <f t="shared" si="1082"/>
        <v>0</v>
      </c>
      <c r="CX1584">
        <f t="shared" si="1083"/>
        <v>0</v>
      </c>
      <c r="CY1584">
        <f t="shared" si="1084"/>
        <v>0</v>
      </c>
      <c r="CZ1584">
        <f t="shared" si="1085"/>
        <v>0</v>
      </c>
      <c r="DC1584" t="s">
        <v>3</v>
      </c>
      <c r="DD1584" t="s">
        <v>668</v>
      </c>
      <c r="DE1584" t="s">
        <v>668</v>
      </c>
      <c r="DF1584" t="s">
        <v>668</v>
      </c>
      <c r="DG1584" t="s">
        <v>668</v>
      </c>
      <c r="DH1584" t="s">
        <v>3</v>
      </c>
      <c r="DI1584" t="s">
        <v>668</v>
      </c>
      <c r="DJ1584" t="s">
        <v>668</v>
      </c>
      <c r="DK1584" t="s">
        <v>3</v>
      </c>
      <c r="DL1584" t="s">
        <v>3</v>
      </c>
      <c r="DM1584" t="s">
        <v>3</v>
      </c>
      <c r="DN1584">
        <v>120</v>
      </c>
      <c r="DO1584">
        <v>84</v>
      </c>
      <c r="DP1584">
        <v>1.0469999999999999</v>
      </c>
      <c r="DQ1584">
        <v>1</v>
      </c>
      <c r="DU1584">
        <v>1013</v>
      </c>
      <c r="DV1584" t="s">
        <v>661</v>
      </c>
      <c r="DW1584" t="s">
        <v>661</v>
      </c>
      <c r="DX1584">
        <v>1</v>
      </c>
      <c r="DZ1584" t="s">
        <v>3</v>
      </c>
      <c r="EA1584" t="s">
        <v>3</v>
      </c>
      <c r="EB1584" t="s">
        <v>3</v>
      </c>
      <c r="EC1584" t="s">
        <v>3</v>
      </c>
      <c r="EE1584">
        <v>40698421</v>
      </c>
      <c r="EF1584">
        <v>30</v>
      </c>
      <c r="EG1584" t="s">
        <v>17</v>
      </c>
      <c r="EH1584">
        <v>0</v>
      </c>
      <c r="EI1584" t="s">
        <v>3</v>
      </c>
      <c r="EJ1584">
        <v>1</v>
      </c>
      <c r="EK1584">
        <v>89</v>
      </c>
      <c r="EL1584" t="s">
        <v>663</v>
      </c>
      <c r="EM1584" t="s">
        <v>664</v>
      </c>
      <c r="EO1584" t="s">
        <v>3</v>
      </c>
      <c r="EQ1584">
        <v>1024</v>
      </c>
      <c r="ER1584">
        <v>7.72</v>
      </c>
      <c r="ES1584">
        <v>0</v>
      </c>
      <c r="ET1584">
        <v>3.22</v>
      </c>
      <c r="EU1584">
        <v>0.08</v>
      </c>
      <c r="EV1584">
        <v>4.5</v>
      </c>
      <c r="EW1584">
        <v>0.44</v>
      </c>
      <c r="EX1584">
        <v>0</v>
      </c>
      <c r="EY1584">
        <v>0</v>
      </c>
      <c r="FQ1584">
        <v>0</v>
      </c>
      <c r="FR1584">
        <v>0</v>
      </c>
      <c r="FS1584">
        <v>0</v>
      </c>
      <c r="FX1584">
        <v>120</v>
      </c>
      <c r="FY1584">
        <v>84</v>
      </c>
      <c r="GA1584" t="s">
        <v>3</v>
      </c>
      <c r="GD1584">
        <v>0</v>
      </c>
      <c r="GF1584">
        <v>-2061358507</v>
      </c>
      <c r="GG1584">
        <v>2</v>
      </c>
      <c r="GH1584">
        <v>1</v>
      </c>
      <c r="GI1584">
        <v>2</v>
      </c>
      <c r="GJ1584">
        <v>0</v>
      </c>
      <c r="GK1584">
        <f>ROUND(R1584*(R12)/100,2)</f>
        <v>0</v>
      </c>
      <c r="GL1584">
        <f t="shared" si="1086"/>
        <v>0</v>
      </c>
      <c r="GM1584">
        <f t="shared" si="1087"/>
        <v>0</v>
      </c>
      <c r="GN1584">
        <f t="shared" si="1088"/>
        <v>0</v>
      </c>
      <c r="GO1584">
        <f t="shared" si="1089"/>
        <v>0</v>
      </c>
      <c r="GP1584">
        <f t="shared" si="1090"/>
        <v>0</v>
      </c>
      <c r="GR1584">
        <v>0</v>
      </c>
      <c r="GS1584">
        <v>0</v>
      </c>
      <c r="GT1584">
        <v>0</v>
      </c>
      <c r="GU1584" t="s">
        <v>668</v>
      </c>
      <c r="GV1584">
        <f>ROUND(((GT1584*16)),6)</f>
        <v>0</v>
      </c>
      <c r="GW1584">
        <v>1</v>
      </c>
      <c r="GX1584">
        <f t="shared" si="1092"/>
        <v>0</v>
      </c>
      <c r="HA1584">
        <v>0</v>
      </c>
      <c r="HB1584">
        <v>0</v>
      </c>
      <c r="HC1584">
        <f t="shared" si="1093"/>
        <v>0</v>
      </c>
      <c r="HE1584" t="s">
        <v>3</v>
      </c>
      <c r="HF1584" t="s">
        <v>3</v>
      </c>
      <c r="HM1584" t="s">
        <v>3</v>
      </c>
      <c r="HN1584" t="s">
        <v>3</v>
      </c>
      <c r="HO1584" t="s">
        <v>3</v>
      </c>
      <c r="HP1584" t="s">
        <v>3</v>
      </c>
      <c r="HQ1584" t="s">
        <v>3</v>
      </c>
      <c r="HS1584">
        <v>0</v>
      </c>
      <c r="IK1584">
        <v>0</v>
      </c>
    </row>
    <row r="1585" spans="1:245" x14ac:dyDescent="0.2">
      <c r="A1585">
        <v>17</v>
      </c>
      <c r="B1585">
        <v>1</v>
      </c>
      <c r="E1585" t="s">
        <v>3</v>
      </c>
      <c r="F1585" t="s">
        <v>630</v>
      </c>
      <c r="G1585" t="s">
        <v>669</v>
      </c>
      <c r="H1585" t="s">
        <v>61</v>
      </c>
      <c r="I1585">
        <v>0</v>
      </c>
      <c r="J1585">
        <v>0</v>
      </c>
      <c r="K1585">
        <v>0</v>
      </c>
      <c r="O1585">
        <f t="shared" si="1055"/>
        <v>0</v>
      </c>
      <c r="P1585">
        <f t="shared" si="1056"/>
        <v>0</v>
      </c>
      <c r="Q1585">
        <f t="shared" ref="Q1585:Q1608" si="1094">(ROUND((ROUND(((ET1585)*AV1585*I1585),2)*BB1585),2)+ROUND((ROUND(((AE1585-(EU1585))*AV1585*I1585),2)*BS1585),2))</f>
        <v>0</v>
      </c>
      <c r="R1585">
        <f t="shared" si="1058"/>
        <v>0</v>
      </c>
      <c r="S1585">
        <f t="shared" si="1059"/>
        <v>0</v>
      </c>
      <c r="T1585">
        <f t="shared" si="1060"/>
        <v>0</v>
      </c>
      <c r="U1585">
        <f t="shared" si="1061"/>
        <v>0</v>
      </c>
      <c r="V1585">
        <f t="shared" si="1062"/>
        <v>0</v>
      </c>
      <c r="W1585">
        <f t="shared" si="1063"/>
        <v>0</v>
      </c>
      <c r="X1585">
        <f t="shared" si="1064"/>
        <v>0</v>
      </c>
      <c r="Y1585">
        <f t="shared" si="1065"/>
        <v>0</v>
      </c>
      <c r="AA1585">
        <v>-1</v>
      </c>
      <c r="AB1585">
        <f t="shared" si="1066"/>
        <v>735.27</v>
      </c>
      <c r="AC1585">
        <f t="shared" ref="AC1585:AC1608" si="1095">ROUND((ES1585),6)</f>
        <v>735.27</v>
      </c>
      <c r="AD1585">
        <f t="shared" ref="AD1585:AD1608" si="1096">ROUND((((ET1585)-(EU1585))+AE1585),6)</f>
        <v>0</v>
      </c>
      <c r="AE1585">
        <f t="shared" ref="AE1585:AE1608" si="1097">ROUND((EU1585),6)</f>
        <v>0</v>
      </c>
      <c r="AF1585">
        <f t="shared" ref="AF1585:AF1608" si="1098">ROUND((EV1585),6)</f>
        <v>0</v>
      </c>
      <c r="AG1585">
        <f t="shared" si="1071"/>
        <v>0</v>
      </c>
      <c r="AH1585">
        <f t="shared" ref="AH1585:AH1608" si="1099">(EW1585)</f>
        <v>0</v>
      </c>
      <c r="AI1585">
        <f t="shared" ref="AI1585:AI1608" si="1100">(EX1585)</f>
        <v>0</v>
      </c>
      <c r="AJ1585">
        <f t="shared" si="1074"/>
        <v>0</v>
      </c>
      <c r="AK1585">
        <v>735.27</v>
      </c>
      <c r="AL1585">
        <v>735.27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10.039999999999999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1</v>
      </c>
      <c r="BJ1585" t="s">
        <v>670</v>
      </c>
      <c r="BM1585">
        <v>1617</v>
      </c>
      <c r="BN1585">
        <v>0</v>
      </c>
      <c r="BO1585" t="s">
        <v>630</v>
      </c>
      <c r="BP1585">
        <v>1</v>
      </c>
      <c r="BQ1585">
        <v>200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30</v>
      </c>
      <c r="CF1585">
        <v>0</v>
      </c>
      <c r="CG1585">
        <v>0</v>
      </c>
      <c r="CM1585">
        <v>0</v>
      </c>
      <c r="CN1585" t="s">
        <v>3</v>
      </c>
      <c r="CO1585">
        <v>0</v>
      </c>
      <c r="CP1585">
        <f t="shared" si="1075"/>
        <v>0</v>
      </c>
      <c r="CQ1585">
        <f t="shared" si="1076"/>
        <v>7382.11</v>
      </c>
      <c r="CR1585">
        <f t="shared" ref="CR1585:CR1608" si="1101">(ROUND((ROUND(((ET1585)*AV1585*1),2)*BB1585),2)+ROUND((ROUND(((AE1585-(EU1585))*AV1585*1),2)*BS1585),2))</f>
        <v>0</v>
      </c>
      <c r="CS1585">
        <f t="shared" si="1078"/>
        <v>0</v>
      </c>
      <c r="CT1585">
        <f t="shared" si="1079"/>
        <v>0</v>
      </c>
      <c r="CU1585">
        <f t="shared" si="1080"/>
        <v>0</v>
      </c>
      <c r="CV1585">
        <f t="shared" si="1081"/>
        <v>0</v>
      </c>
      <c r="CW1585">
        <f t="shared" si="1082"/>
        <v>0</v>
      </c>
      <c r="CX1585">
        <f t="shared" si="1083"/>
        <v>0</v>
      </c>
      <c r="CY1585">
        <f t="shared" si="1084"/>
        <v>0</v>
      </c>
      <c r="CZ1585">
        <f t="shared" si="1085"/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1007</v>
      </c>
      <c r="DV1585" t="s">
        <v>61</v>
      </c>
      <c r="DW1585" t="s">
        <v>61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40700003</v>
      </c>
      <c r="EF1585">
        <v>200</v>
      </c>
      <c r="EG1585" t="s">
        <v>237</v>
      </c>
      <c r="EH1585">
        <v>0</v>
      </c>
      <c r="EI1585" t="s">
        <v>3</v>
      </c>
      <c r="EJ1585">
        <v>1</v>
      </c>
      <c r="EK1585">
        <v>1617</v>
      </c>
      <c r="EL1585" t="s">
        <v>238</v>
      </c>
      <c r="EM1585" t="s">
        <v>239</v>
      </c>
      <c r="EO1585" t="s">
        <v>3</v>
      </c>
      <c r="EQ1585">
        <v>1024</v>
      </c>
      <c r="ER1585">
        <v>735.27</v>
      </c>
      <c r="ES1585">
        <v>735.27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FQ1585">
        <v>0</v>
      </c>
      <c r="FR1585">
        <v>0</v>
      </c>
      <c r="FS1585">
        <v>0</v>
      </c>
      <c r="FX1585">
        <v>0</v>
      </c>
      <c r="FY1585">
        <v>0</v>
      </c>
      <c r="GA1585" t="s">
        <v>3</v>
      </c>
      <c r="GD1585">
        <v>0</v>
      </c>
      <c r="GF1585">
        <v>2035194705</v>
      </c>
      <c r="GG1585">
        <v>2</v>
      </c>
      <c r="GH1585">
        <v>1</v>
      </c>
      <c r="GI1585">
        <v>2</v>
      </c>
      <c r="GJ1585">
        <v>0</v>
      </c>
      <c r="GK1585">
        <f>ROUND(R1585*(R12)/100,2)</f>
        <v>0</v>
      </c>
      <c r="GL1585">
        <f t="shared" si="1086"/>
        <v>0</v>
      </c>
      <c r="GM1585">
        <f t="shared" si="1087"/>
        <v>0</v>
      </c>
      <c r="GN1585">
        <f t="shared" si="1088"/>
        <v>0</v>
      </c>
      <c r="GO1585">
        <f t="shared" si="1089"/>
        <v>0</v>
      </c>
      <c r="GP1585">
        <f t="shared" si="1090"/>
        <v>0</v>
      </c>
      <c r="GR1585">
        <v>0</v>
      </c>
      <c r="GS1585">
        <v>0</v>
      </c>
      <c r="GT1585">
        <v>0</v>
      </c>
      <c r="GU1585" t="s">
        <v>3</v>
      </c>
      <c r="GV1585">
        <f t="shared" ref="GV1585:GV1608" si="1102">ROUND((GT1585),6)</f>
        <v>0</v>
      </c>
      <c r="GW1585">
        <v>1</v>
      </c>
      <c r="GX1585">
        <f t="shared" si="1092"/>
        <v>0</v>
      </c>
      <c r="HA1585">
        <v>0</v>
      </c>
      <c r="HB1585">
        <v>0</v>
      </c>
      <c r="HC1585">
        <f t="shared" si="1093"/>
        <v>0</v>
      </c>
      <c r="HE1585" t="s">
        <v>3</v>
      </c>
      <c r="HF1585" t="s">
        <v>3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HS1585">
        <v>0</v>
      </c>
      <c r="IK1585">
        <v>0</v>
      </c>
    </row>
    <row r="1586" spans="1:245" x14ac:dyDescent="0.2">
      <c r="A1586">
        <v>17</v>
      </c>
      <c r="B1586">
        <v>1</v>
      </c>
      <c r="E1586" t="s">
        <v>3</v>
      </c>
      <c r="F1586" t="s">
        <v>671</v>
      </c>
      <c r="G1586" t="s">
        <v>672</v>
      </c>
      <c r="H1586" t="s">
        <v>431</v>
      </c>
      <c r="I1586">
        <v>0</v>
      </c>
      <c r="J1586">
        <v>0</v>
      </c>
      <c r="K1586">
        <v>0</v>
      </c>
      <c r="O1586">
        <f t="shared" si="1055"/>
        <v>0</v>
      </c>
      <c r="P1586">
        <f t="shared" si="1056"/>
        <v>0</v>
      </c>
      <c r="Q1586">
        <f t="shared" si="1094"/>
        <v>0</v>
      </c>
      <c r="R1586">
        <f t="shared" si="1058"/>
        <v>0</v>
      </c>
      <c r="S1586">
        <f t="shared" si="1059"/>
        <v>0</v>
      </c>
      <c r="T1586">
        <f t="shared" si="1060"/>
        <v>0</v>
      </c>
      <c r="U1586">
        <f t="shared" si="1061"/>
        <v>0</v>
      </c>
      <c r="V1586">
        <f t="shared" si="1062"/>
        <v>0</v>
      </c>
      <c r="W1586">
        <f t="shared" si="1063"/>
        <v>0</v>
      </c>
      <c r="X1586">
        <f t="shared" si="1064"/>
        <v>0</v>
      </c>
      <c r="Y1586">
        <f t="shared" si="1065"/>
        <v>0</v>
      </c>
      <c r="AA1586">
        <v>-1</v>
      </c>
      <c r="AB1586">
        <f t="shared" si="1066"/>
        <v>5.29</v>
      </c>
      <c r="AC1586">
        <f t="shared" si="1095"/>
        <v>0.43</v>
      </c>
      <c r="AD1586">
        <f t="shared" si="1096"/>
        <v>0.83</v>
      </c>
      <c r="AE1586">
        <f t="shared" si="1097"/>
        <v>0.13</v>
      </c>
      <c r="AF1586">
        <f t="shared" si="1098"/>
        <v>4.03</v>
      </c>
      <c r="AG1586">
        <f t="shared" si="1071"/>
        <v>0</v>
      </c>
      <c r="AH1586">
        <f t="shared" si="1099"/>
        <v>0.31</v>
      </c>
      <c r="AI1586">
        <f t="shared" si="1100"/>
        <v>0</v>
      </c>
      <c r="AJ1586">
        <f t="shared" si="1074"/>
        <v>0</v>
      </c>
      <c r="AK1586">
        <v>5.29</v>
      </c>
      <c r="AL1586">
        <v>0.43</v>
      </c>
      <c r="AM1586">
        <v>0.83</v>
      </c>
      <c r="AN1586">
        <v>0.13</v>
      </c>
      <c r="AO1586">
        <v>4.03</v>
      </c>
      <c r="AP1586">
        <v>0</v>
      </c>
      <c r="AQ1586">
        <v>0.31</v>
      </c>
      <c r="AR1586">
        <v>0</v>
      </c>
      <c r="AS1586">
        <v>0</v>
      </c>
      <c r="AT1586">
        <v>92</v>
      </c>
      <c r="AU1586">
        <v>43</v>
      </c>
      <c r="AV1586">
        <v>1.0469999999999999</v>
      </c>
      <c r="AW1586">
        <v>1</v>
      </c>
      <c r="AZ1586">
        <v>1</v>
      </c>
      <c r="BA1586">
        <v>47.82</v>
      </c>
      <c r="BB1586">
        <v>15.23</v>
      </c>
      <c r="BC1586">
        <v>7.26</v>
      </c>
      <c r="BD1586" t="s">
        <v>3</v>
      </c>
      <c r="BE1586" t="s">
        <v>3</v>
      </c>
      <c r="BF1586" t="s">
        <v>3</v>
      </c>
      <c r="BG1586" t="s">
        <v>3</v>
      </c>
      <c r="BH1586">
        <v>0</v>
      </c>
      <c r="BI1586">
        <v>2</v>
      </c>
      <c r="BJ1586" t="s">
        <v>673</v>
      </c>
      <c r="BM1586">
        <v>333</v>
      </c>
      <c r="BN1586">
        <v>0</v>
      </c>
      <c r="BO1586" t="s">
        <v>671</v>
      </c>
      <c r="BP1586">
        <v>1</v>
      </c>
      <c r="BQ1586">
        <v>40</v>
      </c>
      <c r="BR1586">
        <v>0</v>
      </c>
      <c r="BS1586">
        <v>47.82</v>
      </c>
      <c r="BT1586">
        <v>1</v>
      </c>
      <c r="BU1586">
        <v>1</v>
      </c>
      <c r="BV1586">
        <v>1</v>
      </c>
      <c r="BW1586">
        <v>1</v>
      </c>
      <c r="BX1586">
        <v>1</v>
      </c>
      <c r="BY1586" t="s">
        <v>3</v>
      </c>
      <c r="BZ1586">
        <v>92</v>
      </c>
      <c r="CA1586">
        <v>43</v>
      </c>
      <c r="CB1586" t="s">
        <v>3</v>
      </c>
      <c r="CE1586">
        <v>30</v>
      </c>
      <c r="CF1586">
        <v>0</v>
      </c>
      <c r="CG1586">
        <v>0</v>
      </c>
      <c r="CM1586">
        <v>0</v>
      </c>
      <c r="CN1586" t="s">
        <v>1018</v>
      </c>
      <c r="CO1586">
        <v>0</v>
      </c>
      <c r="CP1586">
        <f t="shared" si="1075"/>
        <v>0</v>
      </c>
      <c r="CQ1586">
        <f t="shared" si="1076"/>
        <v>3.12</v>
      </c>
      <c r="CR1586">
        <f t="shared" si="1101"/>
        <v>13.25</v>
      </c>
      <c r="CS1586">
        <f t="shared" si="1078"/>
        <v>6.69</v>
      </c>
      <c r="CT1586">
        <f t="shared" si="1079"/>
        <v>201.8</v>
      </c>
      <c r="CU1586">
        <f t="shared" si="1080"/>
        <v>0</v>
      </c>
      <c r="CV1586">
        <f t="shared" si="1081"/>
        <v>0.32456999999999997</v>
      </c>
      <c r="CW1586">
        <f t="shared" si="1082"/>
        <v>0</v>
      </c>
      <c r="CX1586">
        <f t="shared" si="1083"/>
        <v>0</v>
      </c>
      <c r="CY1586">
        <f t="shared" si="1084"/>
        <v>0</v>
      </c>
      <c r="CZ1586">
        <f t="shared" si="1085"/>
        <v>0</v>
      </c>
      <c r="DC1586" t="s">
        <v>3</v>
      </c>
      <c r="DD1586" t="s">
        <v>3</v>
      </c>
      <c r="DE1586" t="s">
        <v>3</v>
      </c>
      <c r="DF1586" t="s">
        <v>3</v>
      </c>
      <c r="DG1586" t="s">
        <v>3</v>
      </c>
      <c r="DH1586" t="s">
        <v>3</v>
      </c>
      <c r="DI1586" t="s">
        <v>3</v>
      </c>
      <c r="DJ1586" t="s">
        <v>3</v>
      </c>
      <c r="DK1586" t="s">
        <v>3</v>
      </c>
      <c r="DL1586" t="s">
        <v>3</v>
      </c>
      <c r="DM1586" t="s">
        <v>3</v>
      </c>
      <c r="DN1586">
        <v>112</v>
      </c>
      <c r="DO1586">
        <v>70</v>
      </c>
      <c r="DP1586">
        <v>1.0469999999999999</v>
      </c>
      <c r="DQ1586">
        <v>1</v>
      </c>
      <c r="DU1586">
        <v>1013</v>
      </c>
      <c r="DV1586" t="s">
        <v>431</v>
      </c>
      <c r="DW1586" t="s">
        <v>431</v>
      </c>
      <c r="DX1586">
        <v>1</v>
      </c>
      <c r="DZ1586" t="s">
        <v>3</v>
      </c>
      <c r="EA1586" t="s">
        <v>3</v>
      </c>
      <c r="EB1586" t="s">
        <v>3</v>
      </c>
      <c r="EC1586" t="s">
        <v>3</v>
      </c>
      <c r="EE1586">
        <v>40698719</v>
      </c>
      <c r="EF1586">
        <v>40</v>
      </c>
      <c r="EG1586" t="s">
        <v>393</v>
      </c>
      <c r="EH1586">
        <v>0</v>
      </c>
      <c r="EI1586" t="s">
        <v>3</v>
      </c>
      <c r="EJ1586">
        <v>2</v>
      </c>
      <c r="EK1586">
        <v>333</v>
      </c>
      <c r="EL1586" t="s">
        <v>643</v>
      </c>
      <c r="EM1586" t="s">
        <v>644</v>
      </c>
      <c r="EO1586" t="s">
        <v>645</v>
      </c>
      <c r="EQ1586">
        <v>1024</v>
      </c>
      <c r="ER1586">
        <v>5.29</v>
      </c>
      <c r="ES1586">
        <v>0.43</v>
      </c>
      <c r="ET1586">
        <v>0.83</v>
      </c>
      <c r="EU1586">
        <v>0.13</v>
      </c>
      <c r="EV1586">
        <v>4.03</v>
      </c>
      <c r="EW1586">
        <v>0.31</v>
      </c>
      <c r="EX1586">
        <v>0</v>
      </c>
      <c r="EY1586">
        <v>0</v>
      </c>
      <c r="FQ1586">
        <v>0</v>
      </c>
      <c r="FR1586">
        <v>0</v>
      </c>
      <c r="FS1586">
        <v>0</v>
      </c>
      <c r="FX1586">
        <v>112</v>
      </c>
      <c r="FY1586">
        <v>70</v>
      </c>
      <c r="GA1586" t="s">
        <v>3</v>
      </c>
      <c r="GD1586">
        <v>0</v>
      </c>
      <c r="GF1586">
        <v>-31341560</v>
      </c>
      <c r="GG1586">
        <v>2</v>
      </c>
      <c r="GH1586">
        <v>1</v>
      </c>
      <c r="GI1586">
        <v>2</v>
      </c>
      <c r="GJ1586">
        <v>0</v>
      </c>
      <c r="GK1586">
        <f>ROUND(R1586*(R12)/100,2)</f>
        <v>0</v>
      </c>
      <c r="GL1586">
        <f t="shared" si="1086"/>
        <v>0</v>
      </c>
      <c r="GM1586">
        <f t="shared" si="1087"/>
        <v>0</v>
      </c>
      <c r="GN1586">
        <f t="shared" si="1088"/>
        <v>0</v>
      </c>
      <c r="GO1586">
        <f t="shared" si="1089"/>
        <v>0</v>
      </c>
      <c r="GP1586">
        <f t="shared" si="1090"/>
        <v>0</v>
      </c>
      <c r="GR1586">
        <v>0</v>
      </c>
      <c r="GS1586">
        <v>0</v>
      </c>
      <c r="GT1586">
        <v>0</v>
      </c>
      <c r="GU1586" t="s">
        <v>3</v>
      </c>
      <c r="GV1586">
        <f t="shared" si="1102"/>
        <v>0</v>
      </c>
      <c r="GW1586">
        <v>1</v>
      </c>
      <c r="GX1586">
        <f t="shared" si="1092"/>
        <v>0</v>
      </c>
      <c r="HA1586">
        <v>0</v>
      </c>
      <c r="HB1586">
        <v>0</v>
      </c>
      <c r="HC1586">
        <f t="shared" si="1093"/>
        <v>0</v>
      </c>
      <c r="HE1586" t="s">
        <v>3</v>
      </c>
      <c r="HF1586" t="s">
        <v>3</v>
      </c>
      <c r="HM1586" t="s">
        <v>3</v>
      </c>
      <c r="HN1586" t="s">
        <v>3</v>
      </c>
      <c r="HO1586" t="s">
        <v>3</v>
      </c>
      <c r="HP1586" t="s">
        <v>3</v>
      </c>
      <c r="HQ1586" t="s">
        <v>3</v>
      </c>
      <c r="HS1586">
        <v>0</v>
      </c>
      <c r="IK1586">
        <v>0</v>
      </c>
    </row>
    <row r="1587" spans="1:245" x14ac:dyDescent="0.2">
      <c r="A1587">
        <v>17</v>
      </c>
      <c r="B1587">
        <v>1</v>
      </c>
      <c r="E1587" t="s">
        <v>3</v>
      </c>
      <c r="F1587" t="s">
        <v>674</v>
      </c>
      <c r="G1587" t="s">
        <v>675</v>
      </c>
      <c r="H1587" t="s">
        <v>431</v>
      </c>
      <c r="I1587">
        <v>0</v>
      </c>
      <c r="J1587">
        <v>0</v>
      </c>
      <c r="K1587">
        <v>0</v>
      </c>
      <c r="O1587">
        <f t="shared" si="1055"/>
        <v>0</v>
      </c>
      <c r="P1587">
        <f t="shared" si="1056"/>
        <v>0</v>
      </c>
      <c r="Q1587">
        <f t="shared" si="1094"/>
        <v>0</v>
      </c>
      <c r="R1587">
        <f t="shared" si="1058"/>
        <v>0</v>
      </c>
      <c r="S1587">
        <f t="shared" si="1059"/>
        <v>0</v>
      </c>
      <c r="T1587">
        <f t="shared" si="1060"/>
        <v>0</v>
      </c>
      <c r="U1587">
        <f t="shared" si="1061"/>
        <v>0</v>
      </c>
      <c r="V1587">
        <f t="shared" si="1062"/>
        <v>0</v>
      </c>
      <c r="W1587">
        <f t="shared" si="1063"/>
        <v>0</v>
      </c>
      <c r="X1587">
        <f t="shared" si="1064"/>
        <v>0</v>
      </c>
      <c r="Y1587">
        <f t="shared" si="1065"/>
        <v>0</v>
      </c>
      <c r="AA1587">
        <v>-1</v>
      </c>
      <c r="AB1587">
        <f t="shared" si="1066"/>
        <v>13.76</v>
      </c>
      <c r="AC1587">
        <f t="shared" si="1095"/>
        <v>0.76</v>
      </c>
      <c r="AD1587">
        <f t="shared" si="1096"/>
        <v>0.52</v>
      </c>
      <c r="AE1587">
        <f t="shared" si="1097"/>
        <v>0.12</v>
      </c>
      <c r="AF1587">
        <f t="shared" si="1098"/>
        <v>12.48</v>
      </c>
      <c r="AG1587">
        <f t="shared" si="1071"/>
        <v>0</v>
      </c>
      <c r="AH1587">
        <f t="shared" si="1099"/>
        <v>0.96</v>
      </c>
      <c r="AI1587">
        <f t="shared" si="1100"/>
        <v>0</v>
      </c>
      <c r="AJ1587">
        <f t="shared" si="1074"/>
        <v>0</v>
      </c>
      <c r="AK1587">
        <v>13.76</v>
      </c>
      <c r="AL1587">
        <v>0.76</v>
      </c>
      <c r="AM1587">
        <v>0.52</v>
      </c>
      <c r="AN1587">
        <v>0.12</v>
      </c>
      <c r="AO1587">
        <v>12.48</v>
      </c>
      <c r="AP1587">
        <v>0</v>
      </c>
      <c r="AQ1587">
        <v>0.96</v>
      </c>
      <c r="AR1587">
        <v>0</v>
      </c>
      <c r="AS1587">
        <v>0</v>
      </c>
      <c r="AT1587">
        <v>92</v>
      </c>
      <c r="AU1587">
        <v>43</v>
      </c>
      <c r="AV1587">
        <v>1.087</v>
      </c>
      <c r="AW1587">
        <v>1</v>
      </c>
      <c r="AZ1587">
        <v>1</v>
      </c>
      <c r="BA1587">
        <v>47.82</v>
      </c>
      <c r="BB1587">
        <v>18.649999999999999</v>
      </c>
      <c r="BC1587">
        <v>9.8800000000000008</v>
      </c>
      <c r="BD1587" t="s">
        <v>3</v>
      </c>
      <c r="BE1587" t="s">
        <v>3</v>
      </c>
      <c r="BF1587" t="s">
        <v>3</v>
      </c>
      <c r="BG1587" t="s">
        <v>3</v>
      </c>
      <c r="BH1587">
        <v>0</v>
      </c>
      <c r="BI1587">
        <v>2</v>
      </c>
      <c r="BJ1587" t="s">
        <v>676</v>
      </c>
      <c r="BM1587">
        <v>329</v>
      </c>
      <c r="BN1587">
        <v>0</v>
      </c>
      <c r="BO1587" t="s">
        <v>674</v>
      </c>
      <c r="BP1587">
        <v>1</v>
      </c>
      <c r="BQ1587">
        <v>40</v>
      </c>
      <c r="BR1587">
        <v>0</v>
      </c>
      <c r="BS1587">
        <v>47.82</v>
      </c>
      <c r="BT1587">
        <v>1</v>
      </c>
      <c r="BU1587">
        <v>1</v>
      </c>
      <c r="BV1587">
        <v>1</v>
      </c>
      <c r="BW1587">
        <v>1</v>
      </c>
      <c r="BX1587">
        <v>1</v>
      </c>
      <c r="BY1587" t="s">
        <v>3</v>
      </c>
      <c r="BZ1587">
        <v>92</v>
      </c>
      <c r="CA1587">
        <v>43</v>
      </c>
      <c r="CB1587" t="s">
        <v>3</v>
      </c>
      <c r="CE1587">
        <v>30</v>
      </c>
      <c r="CF1587">
        <v>0</v>
      </c>
      <c r="CG1587">
        <v>0</v>
      </c>
      <c r="CM1587">
        <v>0</v>
      </c>
      <c r="CN1587" t="s">
        <v>1018</v>
      </c>
      <c r="CO1587">
        <v>0</v>
      </c>
      <c r="CP1587">
        <f t="shared" si="1075"/>
        <v>0</v>
      </c>
      <c r="CQ1587">
        <f t="shared" si="1076"/>
        <v>7.51</v>
      </c>
      <c r="CR1587">
        <f t="shared" si="1101"/>
        <v>10.63</v>
      </c>
      <c r="CS1587">
        <f t="shared" si="1078"/>
        <v>6.22</v>
      </c>
      <c r="CT1587">
        <f t="shared" si="1079"/>
        <v>648.91999999999996</v>
      </c>
      <c r="CU1587">
        <f t="shared" si="1080"/>
        <v>0</v>
      </c>
      <c r="CV1587">
        <f t="shared" si="1081"/>
        <v>1.04352</v>
      </c>
      <c r="CW1587">
        <f t="shared" si="1082"/>
        <v>0</v>
      </c>
      <c r="CX1587">
        <f t="shared" si="1083"/>
        <v>0</v>
      </c>
      <c r="CY1587">
        <f t="shared" si="1084"/>
        <v>0</v>
      </c>
      <c r="CZ1587">
        <f t="shared" si="1085"/>
        <v>0</v>
      </c>
      <c r="DC1587" t="s">
        <v>3</v>
      </c>
      <c r="DD1587" t="s">
        <v>3</v>
      </c>
      <c r="DE1587" t="s">
        <v>3</v>
      </c>
      <c r="DF1587" t="s">
        <v>3</v>
      </c>
      <c r="DG1587" t="s">
        <v>3</v>
      </c>
      <c r="DH1587" t="s">
        <v>3</v>
      </c>
      <c r="DI1587" t="s">
        <v>3</v>
      </c>
      <c r="DJ1587" t="s">
        <v>3</v>
      </c>
      <c r="DK1587" t="s">
        <v>3</v>
      </c>
      <c r="DL1587" t="s">
        <v>3</v>
      </c>
      <c r="DM1587" t="s">
        <v>3</v>
      </c>
      <c r="DN1587">
        <v>112</v>
      </c>
      <c r="DO1587">
        <v>70</v>
      </c>
      <c r="DP1587">
        <v>1.087</v>
      </c>
      <c r="DQ1587">
        <v>1</v>
      </c>
      <c r="DU1587">
        <v>1013</v>
      </c>
      <c r="DV1587" t="s">
        <v>431</v>
      </c>
      <c r="DW1587" t="s">
        <v>431</v>
      </c>
      <c r="DX1587">
        <v>1</v>
      </c>
      <c r="DZ1587" t="s">
        <v>3</v>
      </c>
      <c r="EA1587" t="s">
        <v>3</v>
      </c>
      <c r="EB1587" t="s">
        <v>3</v>
      </c>
      <c r="EC1587" t="s">
        <v>3</v>
      </c>
      <c r="EE1587">
        <v>40698715</v>
      </c>
      <c r="EF1587">
        <v>40</v>
      </c>
      <c r="EG1587" t="s">
        <v>393</v>
      </c>
      <c r="EH1587">
        <v>0</v>
      </c>
      <c r="EI1587" t="s">
        <v>3</v>
      </c>
      <c r="EJ1587">
        <v>2</v>
      </c>
      <c r="EK1587">
        <v>329</v>
      </c>
      <c r="EL1587" t="s">
        <v>677</v>
      </c>
      <c r="EM1587" t="s">
        <v>678</v>
      </c>
      <c r="EO1587" t="s">
        <v>645</v>
      </c>
      <c r="EQ1587">
        <v>1024</v>
      </c>
      <c r="ER1587">
        <v>13.76</v>
      </c>
      <c r="ES1587">
        <v>0.76</v>
      </c>
      <c r="ET1587">
        <v>0.52</v>
      </c>
      <c r="EU1587">
        <v>0.12</v>
      </c>
      <c r="EV1587">
        <v>12.48</v>
      </c>
      <c r="EW1587">
        <v>0.96</v>
      </c>
      <c r="EX1587">
        <v>0</v>
      </c>
      <c r="EY1587">
        <v>0</v>
      </c>
      <c r="FQ1587">
        <v>0</v>
      </c>
      <c r="FR1587">
        <v>0</v>
      </c>
      <c r="FS1587">
        <v>0</v>
      </c>
      <c r="FX1587">
        <v>112</v>
      </c>
      <c r="FY1587">
        <v>70</v>
      </c>
      <c r="GA1587" t="s">
        <v>3</v>
      </c>
      <c r="GD1587">
        <v>0</v>
      </c>
      <c r="GF1587">
        <v>-302520766</v>
      </c>
      <c r="GG1587">
        <v>2</v>
      </c>
      <c r="GH1587">
        <v>1</v>
      </c>
      <c r="GI1587">
        <v>2</v>
      </c>
      <c r="GJ1587">
        <v>0</v>
      </c>
      <c r="GK1587">
        <f>ROUND(R1587*(R12)/100,2)</f>
        <v>0</v>
      </c>
      <c r="GL1587">
        <f t="shared" si="1086"/>
        <v>0</v>
      </c>
      <c r="GM1587">
        <f t="shared" si="1087"/>
        <v>0</v>
      </c>
      <c r="GN1587">
        <f t="shared" si="1088"/>
        <v>0</v>
      </c>
      <c r="GO1587">
        <f t="shared" si="1089"/>
        <v>0</v>
      </c>
      <c r="GP1587">
        <f t="shared" si="1090"/>
        <v>0</v>
      </c>
      <c r="GR1587">
        <v>0</v>
      </c>
      <c r="GS1587">
        <v>0</v>
      </c>
      <c r="GT1587">
        <v>0</v>
      </c>
      <c r="GU1587" t="s">
        <v>3</v>
      </c>
      <c r="GV1587">
        <f t="shared" si="1102"/>
        <v>0</v>
      </c>
      <c r="GW1587">
        <v>1</v>
      </c>
      <c r="GX1587">
        <f t="shared" si="1092"/>
        <v>0</v>
      </c>
      <c r="HA1587">
        <v>0</v>
      </c>
      <c r="HB1587">
        <v>0</v>
      </c>
      <c r="HC1587">
        <f t="shared" si="1093"/>
        <v>0</v>
      </c>
      <c r="HE1587" t="s">
        <v>3</v>
      </c>
      <c r="HF1587" t="s">
        <v>3</v>
      </c>
      <c r="HM1587" t="s">
        <v>3</v>
      </c>
      <c r="HN1587" t="s">
        <v>3</v>
      </c>
      <c r="HO1587" t="s">
        <v>3</v>
      </c>
      <c r="HP1587" t="s">
        <v>3</v>
      </c>
      <c r="HQ1587" t="s">
        <v>3</v>
      </c>
      <c r="HS1587">
        <v>0</v>
      </c>
      <c r="IK1587">
        <v>0</v>
      </c>
    </row>
    <row r="1588" spans="1:245" x14ac:dyDescent="0.2">
      <c r="A1588">
        <v>17</v>
      </c>
      <c r="B1588">
        <v>1</v>
      </c>
      <c r="E1588" t="s">
        <v>3</v>
      </c>
      <c r="F1588" t="s">
        <v>679</v>
      </c>
      <c r="G1588" t="s">
        <v>680</v>
      </c>
      <c r="H1588" t="s">
        <v>431</v>
      </c>
      <c r="I1588">
        <v>0</v>
      </c>
      <c r="J1588">
        <v>0</v>
      </c>
      <c r="K1588">
        <v>0</v>
      </c>
      <c r="O1588">
        <f t="shared" si="1055"/>
        <v>0</v>
      </c>
      <c r="P1588">
        <f t="shared" si="1056"/>
        <v>0</v>
      </c>
      <c r="Q1588">
        <f t="shared" si="1094"/>
        <v>0</v>
      </c>
      <c r="R1588">
        <f t="shared" si="1058"/>
        <v>0</v>
      </c>
      <c r="S1588">
        <f t="shared" si="1059"/>
        <v>0</v>
      </c>
      <c r="T1588">
        <f t="shared" si="1060"/>
        <v>0</v>
      </c>
      <c r="U1588">
        <f t="shared" si="1061"/>
        <v>0</v>
      </c>
      <c r="V1588">
        <f t="shared" si="1062"/>
        <v>0</v>
      </c>
      <c r="W1588">
        <f t="shared" si="1063"/>
        <v>0</v>
      </c>
      <c r="X1588">
        <f t="shared" si="1064"/>
        <v>0</v>
      </c>
      <c r="Y1588">
        <f t="shared" si="1065"/>
        <v>0</v>
      </c>
      <c r="AA1588">
        <v>-1</v>
      </c>
      <c r="AB1588">
        <f t="shared" si="1066"/>
        <v>29.17</v>
      </c>
      <c r="AC1588">
        <f t="shared" si="1095"/>
        <v>15.92</v>
      </c>
      <c r="AD1588">
        <f t="shared" si="1096"/>
        <v>4.16</v>
      </c>
      <c r="AE1588">
        <f t="shared" si="1097"/>
        <v>0.63</v>
      </c>
      <c r="AF1588">
        <f t="shared" si="1098"/>
        <v>9.09</v>
      </c>
      <c r="AG1588">
        <f t="shared" si="1071"/>
        <v>0</v>
      </c>
      <c r="AH1588">
        <f t="shared" si="1099"/>
        <v>0.72</v>
      </c>
      <c r="AI1588">
        <f t="shared" si="1100"/>
        <v>0</v>
      </c>
      <c r="AJ1588">
        <f t="shared" si="1074"/>
        <v>0</v>
      </c>
      <c r="AK1588">
        <v>29.17</v>
      </c>
      <c r="AL1588">
        <v>15.92</v>
      </c>
      <c r="AM1588">
        <v>4.16</v>
      </c>
      <c r="AN1588">
        <v>0.63</v>
      </c>
      <c r="AO1588">
        <v>9.09</v>
      </c>
      <c r="AP1588">
        <v>0</v>
      </c>
      <c r="AQ1588">
        <v>0.72</v>
      </c>
      <c r="AR1588">
        <v>0</v>
      </c>
      <c r="AS1588">
        <v>0</v>
      </c>
      <c r="AT1588">
        <v>92</v>
      </c>
      <c r="AU1588">
        <v>43</v>
      </c>
      <c r="AV1588">
        <v>1.0469999999999999</v>
      </c>
      <c r="AW1588">
        <v>1</v>
      </c>
      <c r="AZ1588">
        <v>1</v>
      </c>
      <c r="BA1588">
        <v>47.82</v>
      </c>
      <c r="BB1588">
        <v>15.19</v>
      </c>
      <c r="BC1588">
        <v>8.1999999999999993</v>
      </c>
      <c r="BD1588" t="s">
        <v>3</v>
      </c>
      <c r="BE1588" t="s">
        <v>3</v>
      </c>
      <c r="BF1588" t="s">
        <v>3</v>
      </c>
      <c r="BG1588" t="s">
        <v>3</v>
      </c>
      <c r="BH1588">
        <v>0</v>
      </c>
      <c r="BI1588">
        <v>2</v>
      </c>
      <c r="BJ1588" t="s">
        <v>681</v>
      </c>
      <c r="BM1588">
        <v>317</v>
      </c>
      <c r="BN1588">
        <v>0</v>
      </c>
      <c r="BO1588" t="s">
        <v>679</v>
      </c>
      <c r="BP1588">
        <v>1</v>
      </c>
      <c r="BQ1588">
        <v>40</v>
      </c>
      <c r="BR1588">
        <v>0</v>
      </c>
      <c r="BS1588">
        <v>47.82</v>
      </c>
      <c r="BT1588">
        <v>1</v>
      </c>
      <c r="BU1588">
        <v>1</v>
      </c>
      <c r="BV1588">
        <v>1</v>
      </c>
      <c r="BW1588">
        <v>1</v>
      </c>
      <c r="BX1588">
        <v>1</v>
      </c>
      <c r="BY1588" t="s">
        <v>3</v>
      </c>
      <c r="BZ1588">
        <v>92</v>
      </c>
      <c r="CA1588">
        <v>43</v>
      </c>
      <c r="CB1588" t="s">
        <v>3</v>
      </c>
      <c r="CE1588">
        <v>30</v>
      </c>
      <c r="CF1588">
        <v>0</v>
      </c>
      <c r="CG1588">
        <v>0</v>
      </c>
      <c r="CM1588">
        <v>0</v>
      </c>
      <c r="CN1588" t="s">
        <v>1018</v>
      </c>
      <c r="CO1588">
        <v>0</v>
      </c>
      <c r="CP1588">
        <f t="shared" si="1075"/>
        <v>0</v>
      </c>
      <c r="CQ1588">
        <f t="shared" si="1076"/>
        <v>130.54</v>
      </c>
      <c r="CR1588">
        <f t="shared" si="1101"/>
        <v>66.23</v>
      </c>
      <c r="CS1588">
        <f t="shared" si="1078"/>
        <v>31.56</v>
      </c>
      <c r="CT1588">
        <f t="shared" si="1079"/>
        <v>455.25</v>
      </c>
      <c r="CU1588">
        <f t="shared" si="1080"/>
        <v>0</v>
      </c>
      <c r="CV1588">
        <f t="shared" si="1081"/>
        <v>0.75383999999999995</v>
      </c>
      <c r="CW1588">
        <f t="shared" si="1082"/>
        <v>0</v>
      </c>
      <c r="CX1588">
        <f t="shared" si="1083"/>
        <v>0</v>
      </c>
      <c r="CY1588">
        <f t="shared" si="1084"/>
        <v>0</v>
      </c>
      <c r="CZ1588">
        <f t="shared" si="1085"/>
        <v>0</v>
      </c>
      <c r="DC1588" t="s">
        <v>3</v>
      </c>
      <c r="DD1588" t="s">
        <v>3</v>
      </c>
      <c r="DE1588" t="s">
        <v>3</v>
      </c>
      <c r="DF1588" t="s">
        <v>3</v>
      </c>
      <c r="DG1588" t="s">
        <v>3</v>
      </c>
      <c r="DH1588" t="s">
        <v>3</v>
      </c>
      <c r="DI1588" t="s">
        <v>3</v>
      </c>
      <c r="DJ1588" t="s">
        <v>3</v>
      </c>
      <c r="DK1588" t="s">
        <v>3</v>
      </c>
      <c r="DL1588" t="s">
        <v>3</v>
      </c>
      <c r="DM1588" t="s">
        <v>3</v>
      </c>
      <c r="DN1588">
        <v>112</v>
      </c>
      <c r="DO1588">
        <v>70</v>
      </c>
      <c r="DP1588">
        <v>1.0469999999999999</v>
      </c>
      <c r="DQ1588">
        <v>1</v>
      </c>
      <c r="DU1588">
        <v>1013</v>
      </c>
      <c r="DV1588" t="s">
        <v>431</v>
      </c>
      <c r="DW1588" t="s">
        <v>431</v>
      </c>
      <c r="DX1588">
        <v>1</v>
      </c>
      <c r="DZ1588" t="s">
        <v>3</v>
      </c>
      <c r="EA1588" t="s">
        <v>3</v>
      </c>
      <c r="EB1588" t="s">
        <v>3</v>
      </c>
      <c r="EC1588" t="s">
        <v>3</v>
      </c>
      <c r="EE1588">
        <v>40698703</v>
      </c>
      <c r="EF1588">
        <v>40</v>
      </c>
      <c r="EG1588" t="s">
        <v>393</v>
      </c>
      <c r="EH1588">
        <v>0</v>
      </c>
      <c r="EI1588" t="s">
        <v>3</v>
      </c>
      <c r="EJ1588">
        <v>2</v>
      </c>
      <c r="EK1588">
        <v>317</v>
      </c>
      <c r="EL1588" t="s">
        <v>682</v>
      </c>
      <c r="EM1588" t="s">
        <v>683</v>
      </c>
      <c r="EO1588" t="s">
        <v>645</v>
      </c>
      <c r="EQ1588">
        <v>1024</v>
      </c>
      <c r="ER1588">
        <v>29.17</v>
      </c>
      <c r="ES1588">
        <v>15.92</v>
      </c>
      <c r="ET1588">
        <v>4.16</v>
      </c>
      <c r="EU1588">
        <v>0.63</v>
      </c>
      <c r="EV1588">
        <v>9.09</v>
      </c>
      <c r="EW1588">
        <v>0.72</v>
      </c>
      <c r="EX1588">
        <v>0</v>
      </c>
      <c r="EY1588">
        <v>0</v>
      </c>
      <c r="FQ1588">
        <v>0</v>
      </c>
      <c r="FR1588">
        <v>0</v>
      </c>
      <c r="FS1588">
        <v>0</v>
      </c>
      <c r="FX1588">
        <v>112</v>
      </c>
      <c r="FY1588">
        <v>70</v>
      </c>
      <c r="GA1588" t="s">
        <v>3</v>
      </c>
      <c r="GD1588">
        <v>0</v>
      </c>
      <c r="GF1588">
        <v>1322432554</v>
      </c>
      <c r="GG1588">
        <v>2</v>
      </c>
      <c r="GH1588">
        <v>1</v>
      </c>
      <c r="GI1588">
        <v>2</v>
      </c>
      <c r="GJ1588">
        <v>0</v>
      </c>
      <c r="GK1588">
        <f>ROUND(R1588*(R12)/100,2)</f>
        <v>0</v>
      </c>
      <c r="GL1588">
        <f t="shared" si="1086"/>
        <v>0</v>
      </c>
      <c r="GM1588">
        <f t="shared" si="1087"/>
        <v>0</v>
      </c>
      <c r="GN1588">
        <f t="shared" si="1088"/>
        <v>0</v>
      </c>
      <c r="GO1588">
        <f t="shared" si="1089"/>
        <v>0</v>
      </c>
      <c r="GP1588">
        <f t="shared" si="1090"/>
        <v>0</v>
      </c>
      <c r="GR1588">
        <v>0</v>
      </c>
      <c r="GS1588">
        <v>0</v>
      </c>
      <c r="GT1588">
        <v>0</v>
      </c>
      <c r="GU1588" t="s">
        <v>3</v>
      </c>
      <c r="GV1588">
        <f t="shared" si="1102"/>
        <v>0</v>
      </c>
      <c r="GW1588">
        <v>1</v>
      </c>
      <c r="GX1588">
        <f t="shared" si="1092"/>
        <v>0</v>
      </c>
      <c r="HA1588">
        <v>0</v>
      </c>
      <c r="HB1588">
        <v>0</v>
      </c>
      <c r="HC1588">
        <f t="shared" si="1093"/>
        <v>0</v>
      </c>
      <c r="HE1588" t="s">
        <v>3</v>
      </c>
      <c r="HF1588" t="s">
        <v>3</v>
      </c>
      <c r="HM1588" t="s">
        <v>3</v>
      </c>
      <c r="HN1588" t="s">
        <v>3</v>
      </c>
      <c r="HO1588" t="s">
        <v>3</v>
      </c>
      <c r="HP1588" t="s">
        <v>3</v>
      </c>
      <c r="HQ1588" t="s">
        <v>3</v>
      </c>
      <c r="HS1588">
        <v>0</v>
      </c>
      <c r="IK1588">
        <v>0</v>
      </c>
    </row>
    <row r="1589" spans="1:245" x14ac:dyDescent="0.2">
      <c r="A1589">
        <v>17</v>
      </c>
      <c r="B1589">
        <v>1</v>
      </c>
      <c r="E1589" t="s">
        <v>3</v>
      </c>
      <c r="F1589" t="s">
        <v>684</v>
      </c>
      <c r="G1589" t="s">
        <v>685</v>
      </c>
      <c r="H1589" t="s">
        <v>431</v>
      </c>
      <c r="I1589">
        <v>0</v>
      </c>
      <c r="J1589">
        <v>0</v>
      </c>
      <c r="K1589">
        <v>0</v>
      </c>
      <c r="O1589">
        <f t="shared" si="1055"/>
        <v>0</v>
      </c>
      <c r="P1589">
        <f t="shared" si="1056"/>
        <v>0</v>
      </c>
      <c r="Q1589">
        <f t="shared" si="1094"/>
        <v>0</v>
      </c>
      <c r="R1589">
        <f t="shared" si="1058"/>
        <v>0</v>
      </c>
      <c r="S1589">
        <f t="shared" si="1059"/>
        <v>0</v>
      </c>
      <c r="T1589">
        <f t="shared" si="1060"/>
        <v>0</v>
      </c>
      <c r="U1589">
        <f t="shared" si="1061"/>
        <v>0</v>
      </c>
      <c r="V1589">
        <f t="shared" si="1062"/>
        <v>0</v>
      </c>
      <c r="W1589">
        <f t="shared" si="1063"/>
        <v>0</v>
      </c>
      <c r="X1589">
        <f t="shared" si="1064"/>
        <v>0</v>
      </c>
      <c r="Y1589">
        <f t="shared" si="1065"/>
        <v>0</v>
      </c>
      <c r="AA1589">
        <v>-1</v>
      </c>
      <c r="AB1589">
        <f t="shared" si="1066"/>
        <v>42.76</v>
      </c>
      <c r="AC1589">
        <f t="shared" si="1095"/>
        <v>25.27</v>
      </c>
      <c r="AD1589">
        <f t="shared" si="1096"/>
        <v>0.79</v>
      </c>
      <c r="AE1589">
        <f t="shared" si="1097"/>
        <v>0</v>
      </c>
      <c r="AF1589">
        <f t="shared" si="1098"/>
        <v>16.7</v>
      </c>
      <c r="AG1589">
        <f t="shared" si="1071"/>
        <v>0</v>
      </c>
      <c r="AH1589">
        <f t="shared" si="1099"/>
        <v>1.34</v>
      </c>
      <c r="AI1589">
        <f t="shared" si="1100"/>
        <v>0</v>
      </c>
      <c r="AJ1589">
        <f t="shared" si="1074"/>
        <v>0</v>
      </c>
      <c r="AK1589">
        <v>42.76</v>
      </c>
      <c r="AL1589">
        <v>25.27</v>
      </c>
      <c r="AM1589">
        <v>0.79</v>
      </c>
      <c r="AN1589">
        <v>0</v>
      </c>
      <c r="AO1589">
        <v>16.7</v>
      </c>
      <c r="AP1589">
        <v>0</v>
      </c>
      <c r="AQ1589">
        <v>1.34</v>
      </c>
      <c r="AR1589">
        <v>0</v>
      </c>
      <c r="AS1589">
        <v>0</v>
      </c>
      <c r="AT1589">
        <v>92</v>
      </c>
      <c r="AU1589">
        <v>43</v>
      </c>
      <c r="AV1589">
        <v>1.0469999999999999</v>
      </c>
      <c r="AW1589">
        <v>1</v>
      </c>
      <c r="AZ1589">
        <v>1</v>
      </c>
      <c r="BA1589">
        <v>47.82</v>
      </c>
      <c r="BB1589">
        <v>11.53</v>
      </c>
      <c r="BC1589">
        <v>6.34</v>
      </c>
      <c r="BD1589" t="s">
        <v>3</v>
      </c>
      <c r="BE1589" t="s">
        <v>3</v>
      </c>
      <c r="BF1589" t="s">
        <v>3</v>
      </c>
      <c r="BG1589" t="s">
        <v>3</v>
      </c>
      <c r="BH1589">
        <v>0</v>
      </c>
      <c r="BI1589">
        <v>2</v>
      </c>
      <c r="BJ1589" t="s">
        <v>686</v>
      </c>
      <c r="BM1589">
        <v>333</v>
      </c>
      <c r="BN1589">
        <v>0</v>
      </c>
      <c r="BO1589" t="s">
        <v>684</v>
      </c>
      <c r="BP1589">
        <v>1</v>
      </c>
      <c r="BQ1589">
        <v>40</v>
      </c>
      <c r="BR1589">
        <v>0</v>
      </c>
      <c r="BS1589">
        <v>47.82</v>
      </c>
      <c r="BT1589">
        <v>1</v>
      </c>
      <c r="BU1589">
        <v>1</v>
      </c>
      <c r="BV1589">
        <v>1</v>
      </c>
      <c r="BW1589">
        <v>1</v>
      </c>
      <c r="BX1589">
        <v>1</v>
      </c>
      <c r="BY1589" t="s">
        <v>3</v>
      </c>
      <c r="BZ1589">
        <v>92</v>
      </c>
      <c r="CA1589">
        <v>43</v>
      </c>
      <c r="CB1589" t="s">
        <v>3</v>
      </c>
      <c r="CE1589">
        <v>30</v>
      </c>
      <c r="CF1589">
        <v>0</v>
      </c>
      <c r="CG1589">
        <v>0</v>
      </c>
      <c r="CM1589">
        <v>0</v>
      </c>
      <c r="CN1589" t="s">
        <v>1018</v>
      </c>
      <c r="CO1589">
        <v>0</v>
      </c>
      <c r="CP1589">
        <f t="shared" si="1075"/>
        <v>0</v>
      </c>
      <c r="CQ1589">
        <f t="shared" si="1076"/>
        <v>160.21</v>
      </c>
      <c r="CR1589">
        <f t="shared" si="1101"/>
        <v>9.57</v>
      </c>
      <c r="CS1589">
        <f t="shared" si="1078"/>
        <v>0</v>
      </c>
      <c r="CT1589">
        <f t="shared" si="1079"/>
        <v>835.89</v>
      </c>
      <c r="CU1589">
        <f t="shared" si="1080"/>
        <v>0</v>
      </c>
      <c r="CV1589">
        <f t="shared" si="1081"/>
        <v>1.4029799999999999</v>
      </c>
      <c r="CW1589">
        <f t="shared" si="1082"/>
        <v>0</v>
      </c>
      <c r="CX1589">
        <f t="shared" si="1083"/>
        <v>0</v>
      </c>
      <c r="CY1589">
        <f t="shared" si="1084"/>
        <v>0</v>
      </c>
      <c r="CZ1589">
        <f t="shared" si="1085"/>
        <v>0</v>
      </c>
      <c r="DC1589" t="s">
        <v>3</v>
      </c>
      <c r="DD1589" t="s">
        <v>3</v>
      </c>
      <c r="DE1589" t="s">
        <v>3</v>
      </c>
      <c r="DF1589" t="s">
        <v>3</v>
      </c>
      <c r="DG1589" t="s">
        <v>3</v>
      </c>
      <c r="DH1589" t="s">
        <v>3</v>
      </c>
      <c r="DI1589" t="s">
        <v>3</v>
      </c>
      <c r="DJ1589" t="s">
        <v>3</v>
      </c>
      <c r="DK1589" t="s">
        <v>3</v>
      </c>
      <c r="DL1589" t="s">
        <v>3</v>
      </c>
      <c r="DM1589" t="s">
        <v>3</v>
      </c>
      <c r="DN1589">
        <v>112</v>
      </c>
      <c r="DO1589">
        <v>70</v>
      </c>
      <c r="DP1589">
        <v>1.0469999999999999</v>
      </c>
      <c r="DQ1589">
        <v>1</v>
      </c>
      <c r="DU1589">
        <v>1013</v>
      </c>
      <c r="DV1589" t="s">
        <v>431</v>
      </c>
      <c r="DW1589" t="s">
        <v>431</v>
      </c>
      <c r="DX1589">
        <v>1</v>
      </c>
      <c r="DZ1589" t="s">
        <v>3</v>
      </c>
      <c r="EA1589" t="s">
        <v>3</v>
      </c>
      <c r="EB1589" t="s">
        <v>3</v>
      </c>
      <c r="EC1589" t="s">
        <v>3</v>
      </c>
      <c r="EE1589">
        <v>40698719</v>
      </c>
      <c r="EF1589">
        <v>40</v>
      </c>
      <c r="EG1589" t="s">
        <v>393</v>
      </c>
      <c r="EH1589">
        <v>0</v>
      </c>
      <c r="EI1589" t="s">
        <v>3</v>
      </c>
      <c r="EJ1589">
        <v>2</v>
      </c>
      <c r="EK1589">
        <v>333</v>
      </c>
      <c r="EL1589" t="s">
        <v>643</v>
      </c>
      <c r="EM1589" t="s">
        <v>644</v>
      </c>
      <c r="EO1589" t="s">
        <v>645</v>
      </c>
      <c r="EQ1589">
        <v>1024</v>
      </c>
      <c r="ER1589">
        <v>42.76</v>
      </c>
      <c r="ES1589">
        <v>25.27</v>
      </c>
      <c r="ET1589">
        <v>0.79</v>
      </c>
      <c r="EU1589">
        <v>0</v>
      </c>
      <c r="EV1589">
        <v>16.7</v>
      </c>
      <c r="EW1589">
        <v>1.34</v>
      </c>
      <c r="EX1589">
        <v>0</v>
      </c>
      <c r="EY1589">
        <v>0</v>
      </c>
      <c r="FQ1589">
        <v>0</v>
      </c>
      <c r="FR1589">
        <v>0</v>
      </c>
      <c r="FS1589">
        <v>0</v>
      </c>
      <c r="FX1589">
        <v>112</v>
      </c>
      <c r="FY1589">
        <v>70</v>
      </c>
      <c r="GA1589" t="s">
        <v>3</v>
      </c>
      <c r="GD1589">
        <v>0</v>
      </c>
      <c r="GF1589">
        <v>1296312545</v>
      </c>
      <c r="GG1589">
        <v>2</v>
      </c>
      <c r="GH1589">
        <v>1</v>
      </c>
      <c r="GI1589">
        <v>2</v>
      </c>
      <c r="GJ1589">
        <v>0</v>
      </c>
      <c r="GK1589">
        <f>ROUND(R1589*(R12)/100,2)</f>
        <v>0</v>
      </c>
      <c r="GL1589">
        <f t="shared" si="1086"/>
        <v>0</v>
      </c>
      <c r="GM1589">
        <f t="shared" si="1087"/>
        <v>0</v>
      </c>
      <c r="GN1589">
        <f t="shared" si="1088"/>
        <v>0</v>
      </c>
      <c r="GO1589">
        <f t="shared" si="1089"/>
        <v>0</v>
      </c>
      <c r="GP1589">
        <f t="shared" si="1090"/>
        <v>0</v>
      </c>
      <c r="GR1589">
        <v>0</v>
      </c>
      <c r="GS1589">
        <v>0</v>
      </c>
      <c r="GT1589">
        <v>0</v>
      </c>
      <c r="GU1589" t="s">
        <v>3</v>
      </c>
      <c r="GV1589">
        <f t="shared" si="1102"/>
        <v>0</v>
      </c>
      <c r="GW1589">
        <v>1</v>
      </c>
      <c r="GX1589">
        <f t="shared" si="1092"/>
        <v>0</v>
      </c>
      <c r="HA1589">
        <v>0</v>
      </c>
      <c r="HB1589">
        <v>0</v>
      </c>
      <c r="HC1589">
        <f t="shared" si="1093"/>
        <v>0</v>
      </c>
      <c r="HE1589" t="s">
        <v>3</v>
      </c>
      <c r="HF1589" t="s">
        <v>3</v>
      </c>
      <c r="HM1589" t="s">
        <v>3</v>
      </c>
      <c r="HN1589" t="s">
        <v>3</v>
      </c>
      <c r="HO1589" t="s">
        <v>3</v>
      </c>
      <c r="HP1589" t="s">
        <v>3</v>
      </c>
      <c r="HQ1589" t="s">
        <v>3</v>
      </c>
      <c r="HS1589">
        <v>0</v>
      </c>
      <c r="IK1589">
        <v>0</v>
      </c>
    </row>
    <row r="1590" spans="1:245" x14ac:dyDescent="0.2">
      <c r="A1590">
        <v>17</v>
      </c>
      <c r="B1590">
        <v>1</v>
      </c>
      <c r="E1590" t="s">
        <v>3</v>
      </c>
      <c r="F1590" t="s">
        <v>687</v>
      </c>
      <c r="G1590" t="s">
        <v>688</v>
      </c>
      <c r="H1590" t="s">
        <v>332</v>
      </c>
      <c r="I1590">
        <v>0</v>
      </c>
      <c r="J1590">
        <v>0</v>
      </c>
      <c r="K1590">
        <v>0</v>
      </c>
      <c r="O1590">
        <f t="shared" si="1055"/>
        <v>0</v>
      </c>
      <c r="P1590">
        <f t="shared" si="1056"/>
        <v>0</v>
      </c>
      <c r="Q1590">
        <f t="shared" si="1094"/>
        <v>0</v>
      </c>
      <c r="R1590">
        <f t="shared" si="1058"/>
        <v>0</v>
      </c>
      <c r="S1590">
        <f t="shared" si="1059"/>
        <v>0</v>
      </c>
      <c r="T1590">
        <f t="shared" si="1060"/>
        <v>0</v>
      </c>
      <c r="U1590">
        <f t="shared" si="1061"/>
        <v>0</v>
      </c>
      <c r="V1590">
        <f t="shared" si="1062"/>
        <v>0</v>
      </c>
      <c r="W1590">
        <f t="shared" si="1063"/>
        <v>0</v>
      </c>
      <c r="X1590">
        <f t="shared" si="1064"/>
        <v>0</v>
      </c>
      <c r="Y1590">
        <f t="shared" si="1065"/>
        <v>0</v>
      </c>
      <c r="AA1590">
        <v>-1</v>
      </c>
      <c r="AB1590">
        <f t="shared" si="1066"/>
        <v>27.33</v>
      </c>
      <c r="AC1590">
        <f t="shared" si="1095"/>
        <v>27.33</v>
      </c>
      <c r="AD1590">
        <f t="shared" si="1096"/>
        <v>0</v>
      </c>
      <c r="AE1590">
        <f t="shared" si="1097"/>
        <v>0</v>
      </c>
      <c r="AF1590">
        <f t="shared" si="1098"/>
        <v>0</v>
      </c>
      <c r="AG1590">
        <f t="shared" si="1071"/>
        <v>0</v>
      </c>
      <c r="AH1590">
        <f t="shared" si="1099"/>
        <v>0</v>
      </c>
      <c r="AI1590">
        <f t="shared" si="1100"/>
        <v>0</v>
      </c>
      <c r="AJ1590">
        <f t="shared" si="1074"/>
        <v>0</v>
      </c>
      <c r="AK1590">
        <v>27.33</v>
      </c>
      <c r="AL1590">
        <v>27.33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Z1590">
        <v>1</v>
      </c>
      <c r="BA1590">
        <v>1</v>
      </c>
      <c r="BB1590">
        <v>1</v>
      </c>
      <c r="BC1590">
        <v>4.12</v>
      </c>
      <c r="BD1590" t="s">
        <v>3</v>
      </c>
      <c r="BE1590" t="s">
        <v>3</v>
      </c>
      <c r="BF1590" t="s">
        <v>3</v>
      </c>
      <c r="BG1590" t="s">
        <v>3</v>
      </c>
      <c r="BH1590">
        <v>3</v>
      </c>
      <c r="BI1590">
        <v>2</v>
      </c>
      <c r="BJ1590" t="s">
        <v>689</v>
      </c>
      <c r="BM1590">
        <v>1618</v>
      </c>
      <c r="BN1590">
        <v>0</v>
      </c>
      <c r="BO1590" t="s">
        <v>687</v>
      </c>
      <c r="BP1590">
        <v>1</v>
      </c>
      <c r="BQ1590">
        <v>201</v>
      </c>
      <c r="BR1590">
        <v>0</v>
      </c>
      <c r="BS1590">
        <v>1</v>
      </c>
      <c r="BT1590">
        <v>1</v>
      </c>
      <c r="BU1590">
        <v>1</v>
      </c>
      <c r="BV1590">
        <v>1</v>
      </c>
      <c r="BW1590">
        <v>1</v>
      </c>
      <c r="BX1590">
        <v>1</v>
      </c>
      <c r="BY1590" t="s">
        <v>3</v>
      </c>
      <c r="BZ1590">
        <v>0</v>
      </c>
      <c r="CA1590">
        <v>0</v>
      </c>
      <c r="CB1590" t="s">
        <v>3</v>
      </c>
      <c r="CE1590">
        <v>30</v>
      </c>
      <c r="CF1590">
        <v>0</v>
      </c>
      <c r="CG1590">
        <v>0</v>
      </c>
      <c r="CM1590">
        <v>0</v>
      </c>
      <c r="CN1590" t="s">
        <v>3</v>
      </c>
      <c r="CO1590">
        <v>0</v>
      </c>
      <c r="CP1590">
        <f t="shared" si="1075"/>
        <v>0</v>
      </c>
      <c r="CQ1590">
        <f t="shared" si="1076"/>
        <v>112.6</v>
      </c>
      <c r="CR1590">
        <f t="shared" si="1101"/>
        <v>0</v>
      </c>
      <c r="CS1590">
        <f t="shared" si="1078"/>
        <v>0</v>
      </c>
      <c r="CT1590">
        <f t="shared" si="1079"/>
        <v>0</v>
      </c>
      <c r="CU1590">
        <f t="shared" si="1080"/>
        <v>0</v>
      </c>
      <c r="CV1590">
        <f t="shared" si="1081"/>
        <v>0</v>
      </c>
      <c r="CW1590">
        <f t="shared" si="1082"/>
        <v>0</v>
      </c>
      <c r="CX1590">
        <f t="shared" si="1083"/>
        <v>0</v>
      </c>
      <c r="CY1590">
        <f t="shared" si="1084"/>
        <v>0</v>
      </c>
      <c r="CZ1590">
        <f t="shared" si="1085"/>
        <v>0</v>
      </c>
      <c r="DC1590" t="s">
        <v>3</v>
      </c>
      <c r="DD1590" t="s">
        <v>3</v>
      </c>
      <c r="DE1590" t="s">
        <v>3</v>
      </c>
      <c r="DF1590" t="s">
        <v>3</v>
      </c>
      <c r="DG1590" t="s">
        <v>3</v>
      </c>
      <c r="DH1590" t="s">
        <v>3</v>
      </c>
      <c r="DI1590" t="s">
        <v>3</v>
      </c>
      <c r="DJ1590" t="s">
        <v>3</v>
      </c>
      <c r="DK1590" t="s">
        <v>3</v>
      </c>
      <c r="DL1590" t="s">
        <v>3</v>
      </c>
      <c r="DM1590" t="s">
        <v>3</v>
      </c>
      <c r="DN1590">
        <v>0</v>
      </c>
      <c r="DO1590">
        <v>0</v>
      </c>
      <c r="DP1590">
        <v>1</v>
      </c>
      <c r="DQ1590">
        <v>1</v>
      </c>
      <c r="DU1590">
        <v>1003</v>
      </c>
      <c r="DV1590" t="s">
        <v>332</v>
      </c>
      <c r="DW1590" t="s">
        <v>332</v>
      </c>
      <c r="DX1590">
        <v>1</v>
      </c>
      <c r="DZ1590" t="s">
        <v>3</v>
      </c>
      <c r="EA1590" t="s">
        <v>3</v>
      </c>
      <c r="EB1590" t="s">
        <v>3</v>
      </c>
      <c r="EC1590" t="s">
        <v>3</v>
      </c>
      <c r="EE1590">
        <v>40700004</v>
      </c>
      <c r="EF1590">
        <v>201</v>
      </c>
      <c r="EG1590" t="s">
        <v>423</v>
      </c>
      <c r="EH1590">
        <v>0</v>
      </c>
      <c r="EI1590" t="s">
        <v>3</v>
      </c>
      <c r="EJ1590">
        <v>2</v>
      </c>
      <c r="EK1590">
        <v>1618</v>
      </c>
      <c r="EL1590" t="s">
        <v>424</v>
      </c>
      <c r="EM1590" t="s">
        <v>425</v>
      </c>
      <c r="EO1590" t="s">
        <v>3</v>
      </c>
      <c r="EQ1590">
        <v>1024</v>
      </c>
      <c r="ER1590">
        <v>27.33</v>
      </c>
      <c r="ES1590">
        <v>27.33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FQ1590">
        <v>0</v>
      </c>
      <c r="FR1590">
        <v>0</v>
      </c>
      <c r="FS1590">
        <v>0</v>
      </c>
      <c r="FX1590">
        <v>0</v>
      </c>
      <c r="FY1590">
        <v>0</v>
      </c>
      <c r="GA1590" t="s">
        <v>3</v>
      </c>
      <c r="GD1590">
        <v>0</v>
      </c>
      <c r="GF1590">
        <v>-1842210909</v>
      </c>
      <c r="GG1590">
        <v>2</v>
      </c>
      <c r="GH1590">
        <v>1</v>
      </c>
      <c r="GI1590">
        <v>2</v>
      </c>
      <c r="GJ1590">
        <v>0</v>
      </c>
      <c r="GK1590">
        <f>ROUND(R1590*(R12)/100,2)</f>
        <v>0</v>
      </c>
      <c r="GL1590">
        <f t="shared" si="1086"/>
        <v>0</v>
      </c>
      <c r="GM1590">
        <f t="shared" si="1087"/>
        <v>0</v>
      </c>
      <c r="GN1590">
        <f t="shared" si="1088"/>
        <v>0</v>
      </c>
      <c r="GO1590">
        <f t="shared" si="1089"/>
        <v>0</v>
      </c>
      <c r="GP1590">
        <f t="shared" si="1090"/>
        <v>0</v>
      </c>
      <c r="GR1590">
        <v>0</v>
      </c>
      <c r="GS1590">
        <v>0</v>
      </c>
      <c r="GT1590">
        <v>0</v>
      </c>
      <c r="GU1590" t="s">
        <v>3</v>
      </c>
      <c r="GV1590">
        <f t="shared" si="1102"/>
        <v>0</v>
      </c>
      <c r="GW1590">
        <v>1</v>
      </c>
      <c r="GX1590">
        <f t="shared" si="1092"/>
        <v>0</v>
      </c>
      <c r="HA1590">
        <v>0</v>
      </c>
      <c r="HB1590">
        <v>0</v>
      </c>
      <c r="HC1590">
        <f t="shared" si="1093"/>
        <v>0</v>
      </c>
      <c r="HE1590" t="s">
        <v>3</v>
      </c>
      <c r="HF1590" t="s">
        <v>3</v>
      </c>
      <c r="HM1590" t="s">
        <v>3</v>
      </c>
      <c r="HN1590" t="s">
        <v>3</v>
      </c>
      <c r="HO1590" t="s">
        <v>3</v>
      </c>
      <c r="HP1590" t="s">
        <v>3</v>
      </c>
      <c r="HQ1590" t="s">
        <v>3</v>
      </c>
      <c r="HS1590">
        <v>0</v>
      </c>
      <c r="IK1590">
        <v>0</v>
      </c>
    </row>
    <row r="1591" spans="1:245" x14ac:dyDescent="0.2">
      <c r="A1591">
        <v>17</v>
      </c>
      <c r="B1591">
        <v>1</v>
      </c>
      <c r="E1591" t="s">
        <v>3</v>
      </c>
      <c r="F1591" t="s">
        <v>690</v>
      </c>
      <c r="G1591" t="s">
        <v>691</v>
      </c>
      <c r="H1591" t="s">
        <v>51</v>
      </c>
      <c r="I1591">
        <f>ROUND(12/100,9)</f>
        <v>0.12</v>
      </c>
      <c r="J1591">
        <v>0</v>
      </c>
      <c r="K1591">
        <f>ROUND(12/100,9)</f>
        <v>0.12</v>
      </c>
      <c r="O1591">
        <f t="shared" si="1055"/>
        <v>2055.4899999999998</v>
      </c>
      <c r="P1591">
        <f t="shared" si="1056"/>
        <v>245.32</v>
      </c>
      <c r="Q1591">
        <f t="shared" si="1094"/>
        <v>167.07</v>
      </c>
      <c r="R1591">
        <f t="shared" si="1058"/>
        <v>95.64</v>
      </c>
      <c r="S1591">
        <f t="shared" si="1059"/>
        <v>1643.1</v>
      </c>
      <c r="T1591">
        <f t="shared" si="1060"/>
        <v>0</v>
      </c>
      <c r="U1591">
        <f t="shared" si="1061"/>
        <v>2.7376955999999999</v>
      </c>
      <c r="V1591">
        <f t="shared" si="1062"/>
        <v>0</v>
      </c>
      <c r="W1591">
        <f t="shared" si="1063"/>
        <v>0</v>
      </c>
      <c r="X1591">
        <f t="shared" si="1064"/>
        <v>1511.65</v>
      </c>
      <c r="Y1591">
        <f t="shared" si="1065"/>
        <v>706.53</v>
      </c>
      <c r="AA1591">
        <v>-1</v>
      </c>
      <c r="AB1591">
        <f t="shared" si="1066"/>
        <v>553.63</v>
      </c>
      <c r="AC1591">
        <f t="shared" si="1095"/>
        <v>206.95</v>
      </c>
      <c r="AD1591">
        <f t="shared" si="1096"/>
        <v>73.239999999999995</v>
      </c>
      <c r="AE1591">
        <f t="shared" si="1097"/>
        <v>15.93</v>
      </c>
      <c r="AF1591">
        <f t="shared" si="1098"/>
        <v>273.44</v>
      </c>
      <c r="AG1591">
        <f t="shared" si="1071"/>
        <v>0</v>
      </c>
      <c r="AH1591">
        <f t="shared" si="1099"/>
        <v>21.79</v>
      </c>
      <c r="AI1591">
        <f t="shared" si="1100"/>
        <v>0</v>
      </c>
      <c r="AJ1591">
        <f t="shared" si="1074"/>
        <v>0</v>
      </c>
      <c r="AK1591">
        <v>553.63</v>
      </c>
      <c r="AL1591">
        <v>206.95</v>
      </c>
      <c r="AM1591">
        <v>73.239999999999995</v>
      </c>
      <c r="AN1591">
        <v>15.93</v>
      </c>
      <c r="AO1591">
        <v>273.44</v>
      </c>
      <c r="AP1591">
        <v>0</v>
      </c>
      <c r="AQ1591">
        <v>21.79</v>
      </c>
      <c r="AR1591">
        <v>0</v>
      </c>
      <c r="AS1591">
        <v>0</v>
      </c>
      <c r="AT1591">
        <v>92</v>
      </c>
      <c r="AU1591">
        <v>43</v>
      </c>
      <c r="AV1591">
        <v>1.0469999999999999</v>
      </c>
      <c r="AW1591">
        <v>1</v>
      </c>
      <c r="AZ1591">
        <v>1</v>
      </c>
      <c r="BA1591">
        <v>47.82</v>
      </c>
      <c r="BB1591">
        <v>18.16</v>
      </c>
      <c r="BC1591">
        <v>9.8800000000000008</v>
      </c>
      <c r="BD1591" t="s">
        <v>3</v>
      </c>
      <c r="BE1591" t="s">
        <v>3</v>
      </c>
      <c r="BF1591" t="s">
        <v>3</v>
      </c>
      <c r="BG1591" t="s">
        <v>3</v>
      </c>
      <c r="BH1591">
        <v>0</v>
      </c>
      <c r="BI1591">
        <v>2</v>
      </c>
      <c r="BJ1591" t="s">
        <v>692</v>
      </c>
      <c r="BM1591">
        <v>1518</v>
      </c>
      <c r="BN1591">
        <v>0</v>
      </c>
      <c r="BO1591" t="s">
        <v>690</v>
      </c>
      <c r="BP1591">
        <v>1</v>
      </c>
      <c r="BQ1591">
        <v>40</v>
      </c>
      <c r="BR1591">
        <v>0</v>
      </c>
      <c r="BS1591">
        <v>47.82</v>
      </c>
      <c r="BT1591">
        <v>1</v>
      </c>
      <c r="BU1591">
        <v>1</v>
      </c>
      <c r="BV1591">
        <v>1</v>
      </c>
      <c r="BW1591">
        <v>1</v>
      </c>
      <c r="BX1591">
        <v>1</v>
      </c>
      <c r="BY1591" t="s">
        <v>3</v>
      </c>
      <c r="BZ1591">
        <v>92</v>
      </c>
      <c r="CA1591">
        <v>43</v>
      </c>
      <c r="CB1591" t="s">
        <v>3</v>
      </c>
      <c r="CE1591">
        <v>30</v>
      </c>
      <c r="CF1591">
        <v>0</v>
      </c>
      <c r="CG1591">
        <v>0</v>
      </c>
      <c r="CM1591">
        <v>0</v>
      </c>
      <c r="CN1591" t="s">
        <v>3</v>
      </c>
      <c r="CO1591">
        <v>0</v>
      </c>
      <c r="CP1591">
        <f t="shared" si="1075"/>
        <v>2055.4899999999998</v>
      </c>
      <c r="CQ1591">
        <f t="shared" si="1076"/>
        <v>2044.67</v>
      </c>
      <c r="CR1591">
        <f t="shared" si="1101"/>
        <v>1392.51</v>
      </c>
      <c r="CS1591">
        <f t="shared" si="1078"/>
        <v>797.64</v>
      </c>
      <c r="CT1591">
        <f t="shared" si="1079"/>
        <v>13690.39</v>
      </c>
      <c r="CU1591">
        <f t="shared" si="1080"/>
        <v>0</v>
      </c>
      <c r="CV1591">
        <f t="shared" si="1081"/>
        <v>22.814129999999999</v>
      </c>
      <c r="CW1591">
        <f t="shared" si="1082"/>
        <v>0</v>
      </c>
      <c r="CX1591">
        <f t="shared" si="1083"/>
        <v>0</v>
      </c>
      <c r="CY1591">
        <f t="shared" si="1084"/>
        <v>1511.652</v>
      </c>
      <c r="CZ1591">
        <f t="shared" si="1085"/>
        <v>706.5329999999999</v>
      </c>
      <c r="DC1591" t="s">
        <v>3</v>
      </c>
      <c r="DD1591" t="s">
        <v>3</v>
      </c>
      <c r="DE1591" t="s">
        <v>3</v>
      </c>
      <c r="DF1591" t="s">
        <v>3</v>
      </c>
      <c r="DG1591" t="s">
        <v>3</v>
      </c>
      <c r="DH1591" t="s">
        <v>3</v>
      </c>
      <c r="DI1591" t="s">
        <v>3</v>
      </c>
      <c r="DJ1591" t="s">
        <v>3</v>
      </c>
      <c r="DK1591" t="s">
        <v>3</v>
      </c>
      <c r="DL1591" t="s">
        <v>3</v>
      </c>
      <c r="DM1591" t="s">
        <v>3</v>
      </c>
      <c r="DN1591">
        <v>112</v>
      </c>
      <c r="DO1591">
        <v>70</v>
      </c>
      <c r="DP1591">
        <v>1.0469999999999999</v>
      </c>
      <c r="DQ1591">
        <v>1</v>
      </c>
      <c r="DU1591">
        <v>1003</v>
      </c>
      <c r="DV1591" t="s">
        <v>51</v>
      </c>
      <c r="DW1591" t="s">
        <v>51</v>
      </c>
      <c r="DX1591">
        <v>100</v>
      </c>
      <c r="DZ1591" t="s">
        <v>3</v>
      </c>
      <c r="EA1591" t="s">
        <v>3</v>
      </c>
      <c r="EB1591" t="s">
        <v>3</v>
      </c>
      <c r="EC1591" t="s">
        <v>3</v>
      </c>
      <c r="EE1591">
        <v>40699904</v>
      </c>
      <c r="EF1591">
        <v>40</v>
      </c>
      <c r="EG1591" t="s">
        <v>393</v>
      </c>
      <c r="EH1591">
        <v>0</v>
      </c>
      <c r="EI1591" t="s">
        <v>3</v>
      </c>
      <c r="EJ1591">
        <v>2</v>
      </c>
      <c r="EK1591">
        <v>1518</v>
      </c>
      <c r="EL1591" t="s">
        <v>693</v>
      </c>
      <c r="EM1591" t="s">
        <v>694</v>
      </c>
      <c r="EO1591" t="s">
        <v>3</v>
      </c>
      <c r="EQ1591">
        <v>1024</v>
      </c>
      <c r="ER1591">
        <v>553.63</v>
      </c>
      <c r="ES1591">
        <v>206.95</v>
      </c>
      <c r="ET1591">
        <v>73.239999999999995</v>
      </c>
      <c r="EU1591">
        <v>15.93</v>
      </c>
      <c r="EV1591">
        <v>273.44</v>
      </c>
      <c r="EW1591">
        <v>21.79</v>
      </c>
      <c r="EX1591">
        <v>0</v>
      </c>
      <c r="EY1591">
        <v>0</v>
      </c>
      <c r="FQ1591">
        <v>0</v>
      </c>
      <c r="FR1591">
        <v>0</v>
      </c>
      <c r="FS1591">
        <v>0</v>
      </c>
      <c r="FX1591">
        <v>112</v>
      </c>
      <c r="FY1591">
        <v>70</v>
      </c>
      <c r="GA1591" t="s">
        <v>3</v>
      </c>
      <c r="GD1591">
        <v>0</v>
      </c>
      <c r="GF1591">
        <v>-1767931425</v>
      </c>
      <c r="GG1591">
        <v>2</v>
      </c>
      <c r="GH1591">
        <v>1</v>
      </c>
      <c r="GI1591">
        <v>2</v>
      </c>
      <c r="GJ1591">
        <v>0</v>
      </c>
      <c r="GK1591">
        <f>ROUND(R1591*(R12)/100,2)</f>
        <v>153.02000000000001</v>
      </c>
      <c r="GL1591">
        <f t="shared" si="1086"/>
        <v>0</v>
      </c>
      <c r="GM1591">
        <f t="shared" si="1087"/>
        <v>4426.6899999999996</v>
      </c>
      <c r="GN1591">
        <f t="shared" si="1088"/>
        <v>0</v>
      </c>
      <c r="GO1591">
        <f t="shared" si="1089"/>
        <v>4426.6899999999996</v>
      </c>
      <c r="GP1591">
        <f t="shared" si="1090"/>
        <v>0</v>
      </c>
      <c r="GR1591">
        <v>0</v>
      </c>
      <c r="GS1591">
        <v>0</v>
      </c>
      <c r="GT1591">
        <v>0</v>
      </c>
      <c r="GU1591" t="s">
        <v>3</v>
      </c>
      <c r="GV1591">
        <f t="shared" si="1102"/>
        <v>0</v>
      </c>
      <c r="GW1591">
        <v>1</v>
      </c>
      <c r="GX1591">
        <f t="shared" si="1092"/>
        <v>0</v>
      </c>
      <c r="HA1591">
        <v>0</v>
      </c>
      <c r="HB1591">
        <v>0</v>
      </c>
      <c r="HC1591">
        <f t="shared" si="1093"/>
        <v>0</v>
      </c>
      <c r="HE1591" t="s">
        <v>3</v>
      </c>
      <c r="HF1591" t="s">
        <v>3</v>
      </c>
      <c r="HM1591" t="s">
        <v>3</v>
      </c>
      <c r="HN1591" t="s">
        <v>3</v>
      </c>
      <c r="HO1591" t="s">
        <v>3</v>
      </c>
      <c r="HP1591" t="s">
        <v>3</v>
      </c>
      <c r="HQ1591" t="s">
        <v>3</v>
      </c>
      <c r="HS1591">
        <v>0</v>
      </c>
      <c r="IK1591">
        <v>0</v>
      </c>
    </row>
    <row r="1592" spans="1:245" x14ac:dyDescent="0.2">
      <c r="A1592">
        <v>17</v>
      </c>
      <c r="B1592">
        <v>1</v>
      </c>
      <c r="E1592" t="s">
        <v>3</v>
      </c>
      <c r="F1592" t="s">
        <v>695</v>
      </c>
      <c r="G1592" t="s">
        <v>696</v>
      </c>
      <c r="H1592" t="s">
        <v>51</v>
      </c>
      <c r="I1592">
        <f>ROUND(5/100,9)</f>
        <v>0.05</v>
      </c>
      <c r="J1592">
        <v>0</v>
      </c>
      <c r="K1592">
        <f>ROUND(5/100,9)</f>
        <v>0.05</v>
      </c>
      <c r="O1592">
        <f t="shared" si="1055"/>
        <v>453.61</v>
      </c>
      <c r="P1592">
        <f t="shared" si="1056"/>
        <v>32.61</v>
      </c>
      <c r="Q1592">
        <f t="shared" si="1094"/>
        <v>7.84</v>
      </c>
      <c r="R1592">
        <f t="shared" si="1058"/>
        <v>4.3</v>
      </c>
      <c r="S1592">
        <f t="shared" si="1059"/>
        <v>413.16</v>
      </c>
      <c r="T1592">
        <f t="shared" si="1060"/>
        <v>0</v>
      </c>
      <c r="U1592">
        <f t="shared" si="1061"/>
        <v>0.70149000000000006</v>
      </c>
      <c r="V1592">
        <f t="shared" si="1062"/>
        <v>0</v>
      </c>
      <c r="W1592">
        <f t="shared" si="1063"/>
        <v>0</v>
      </c>
      <c r="X1592">
        <f t="shared" si="1064"/>
        <v>380.11</v>
      </c>
      <c r="Y1592">
        <f t="shared" si="1065"/>
        <v>177.66</v>
      </c>
      <c r="AA1592">
        <v>-1</v>
      </c>
      <c r="AB1592">
        <f t="shared" si="1066"/>
        <v>296.87</v>
      </c>
      <c r="AC1592">
        <f t="shared" si="1095"/>
        <v>120.98</v>
      </c>
      <c r="AD1592">
        <f t="shared" si="1096"/>
        <v>10.8</v>
      </c>
      <c r="AE1592">
        <f t="shared" si="1097"/>
        <v>1.64</v>
      </c>
      <c r="AF1592">
        <f t="shared" si="1098"/>
        <v>165.09</v>
      </c>
      <c r="AG1592">
        <f t="shared" si="1071"/>
        <v>0</v>
      </c>
      <c r="AH1592">
        <f t="shared" si="1099"/>
        <v>13.4</v>
      </c>
      <c r="AI1592">
        <f t="shared" si="1100"/>
        <v>0</v>
      </c>
      <c r="AJ1592">
        <f t="shared" si="1074"/>
        <v>0</v>
      </c>
      <c r="AK1592">
        <v>296.87</v>
      </c>
      <c r="AL1592">
        <v>120.98</v>
      </c>
      <c r="AM1592">
        <v>10.8</v>
      </c>
      <c r="AN1592">
        <v>1.64</v>
      </c>
      <c r="AO1592">
        <v>165.09</v>
      </c>
      <c r="AP1592">
        <v>0</v>
      </c>
      <c r="AQ1592">
        <v>13.4</v>
      </c>
      <c r="AR1592">
        <v>0</v>
      </c>
      <c r="AS1592">
        <v>0</v>
      </c>
      <c r="AT1592">
        <v>92</v>
      </c>
      <c r="AU1592">
        <v>43</v>
      </c>
      <c r="AV1592">
        <v>1.0469999999999999</v>
      </c>
      <c r="AW1592">
        <v>1</v>
      </c>
      <c r="AZ1592">
        <v>1</v>
      </c>
      <c r="BA1592">
        <v>47.82</v>
      </c>
      <c r="BB1592">
        <v>13.75</v>
      </c>
      <c r="BC1592">
        <v>5.39</v>
      </c>
      <c r="BD1592" t="s">
        <v>3</v>
      </c>
      <c r="BE1592" t="s">
        <v>3</v>
      </c>
      <c r="BF1592" t="s">
        <v>3</v>
      </c>
      <c r="BG1592" t="s">
        <v>3</v>
      </c>
      <c r="BH1592">
        <v>0</v>
      </c>
      <c r="BI1592">
        <v>2</v>
      </c>
      <c r="BJ1592" t="s">
        <v>697</v>
      </c>
      <c r="BM1592">
        <v>331</v>
      </c>
      <c r="BN1592">
        <v>0</v>
      </c>
      <c r="BO1592" t="s">
        <v>695</v>
      </c>
      <c r="BP1592">
        <v>1</v>
      </c>
      <c r="BQ1592">
        <v>40</v>
      </c>
      <c r="BR1592">
        <v>0</v>
      </c>
      <c r="BS1592">
        <v>47.82</v>
      </c>
      <c r="BT1592">
        <v>1</v>
      </c>
      <c r="BU1592">
        <v>1</v>
      </c>
      <c r="BV1592">
        <v>1</v>
      </c>
      <c r="BW1592">
        <v>1</v>
      </c>
      <c r="BX1592">
        <v>1</v>
      </c>
      <c r="BY1592" t="s">
        <v>3</v>
      </c>
      <c r="BZ1592">
        <v>92</v>
      </c>
      <c r="CA1592">
        <v>43</v>
      </c>
      <c r="CB1592" t="s">
        <v>3</v>
      </c>
      <c r="CE1592">
        <v>30</v>
      </c>
      <c r="CF1592">
        <v>0</v>
      </c>
      <c r="CG1592">
        <v>0</v>
      </c>
      <c r="CM1592">
        <v>0</v>
      </c>
      <c r="CN1592" t="s">
        <v>3</v>
      </c>
      <c r="CO1592">
        <v>0</v>
      </c>
      <c r="CP1592">
        <f t="shared" si="1075"/>
        <v>453.61</v>
      </c>
      <c r="CQ1592">
        <f t="shared" si="1076"/>
        <v>652.08000000000004</v>
      </c>
      <c r="CR1592">
        <f t="shared" si="1101"/>
        <v>155.51</v>
      </c>
      <c r="CS1592">
        <f t="shared" si="1078"/>
        <v>82.25</v>
      </c>
      <c r="CT1592">
        <f t="shared" si="1079"/>
        <v>8265.69</v>
      </c>
      <c r="CU1592">
        <f t="shared" si="1080"/>
        <v>0</v>
      </c>
      <c r="CV1592">
        <f t="shared" si="1081"/>
        <v>14.0298</v>
      </c>
      <c r="CW1592">
        <f t="shared" si="1082"/>
        <v>0</v>
      </c>
      <c r="CX1592">
        <f t="shared" si="1083"/>
        <v>0</v>
      </c>
      <c r="CY1592">
        <f t="shared" si="1084"/>
        <v>380.10720000000003</v>
      </c>
      <c r="CZ1592">
        <f t="shared" si="1085"/>
        <v>177.65880000000001</v>
      </c>
      <c r="DC1592" t="s">
        <v>3</v>
      </c>
      <c r="DD1592" t="s">
        <v>3</v>
      </c>
      <c r="DE1592" t="s">
        <v>3</v>
      </c>
      <c r="DF1592" t="s">
        <v>3</v>
      </c>
      <c r="DG1592" t="s">
        <v>3</v>
      </c>
      <c r="DH1592" t="s">
        <v>3</v>
      </c>
      <c r="DI1592" t="s">
        <v>3</v>
      </c>
      <c r="DJ1592" t="s">
        <v>3</v>
      </c>
      <c r="DK1592" t="s">
        <v>3</v>
      </c>
      <c r="DL1592" t="s">
        <v>3</v>
      </c>
      <c r="DM1592" t="s">
        <v>3</v>
      </c>
      <c r="DN1592">
        <v>112</v>
      </c>
      <c r="DO1592">
        <v>70</v>
      </c>
      <c r="DP1592">
        <v>1.0469999999999999</v>
      </c>
      <c r="DQ1592">
        <v>1</v>
      </c>
      <c r="DU1592">
        <v>1003</v>
      </c>
      <c r="DV1592" t="s">
        <v>51</v>
      </c>
      <c r="DW1592" t="s">
        <v>51</v>
      </c>
      <c r="DX1592">
        <v>100</v>
      </c>
      <c r="DZ1592" t="s">
        <v>3</v>
      </c>
      <c r="EA1592" t="s">
        <v>3</v>
      </c>
      <c r="EB1592" t="s">
        <v>3</v>
      </c>
      <c r="EC1592" t="s">
        <v>3</v>
      </c>
      <c r="EE1592">
        <v>40698717</v>
      </c>
      <c r="EF1592">
        <v>40</v>
      </c>
      <c r="EG1592" t="s">
        <v>393</v>
      </c>
      <c r="EH1592">
        <v>0</v>
      </c>
      <c r="EI1592" t="s">
        <v>3</v>
      </c>
      <c r="EJ1592">
        <v>2</v>
      </c>
      <c r="EK1592">
        <v>331</v>
      </c>
      <c r="EL1592" t="s">
        <v>417</v>
      </c>
      <c r="EM1592" t="s">
        <v>418</v>
      </c>
      <c r="EO1592" t="s">
        <v>3</v>
      </c>
      <c r="EQ1592">
        <v>1024</v>
      </c>
      <c r="ER1592">
        <v>296.87</v>
      </c>
      <c r="ES1592">
        <v>120.98</v>
      </c>
      <c r="ET1592">
        <v>10.8</v>
      </c>
      <c r="EU1592">
        <v>1.64</v>
      </c>
      <c r="EV1592">
        <v>165.09</v>
      </c>
      <c r="EW1592">
        <v>13.4</v>
      </c>
      <c r="EX1592">
        <v>0</v>
      </c>
      <c r="EY1592">
        <v>0</v>
      </c>
      <c r="FQ1592">
        <v>0</v>
      </c>
      <c r="FR1592">
        <v>0</v>
      </c>
      <c r="FS1592">
        <v>0</v>
      </c>
      <c r="FX1592">
        <v>112</v>
      </c>
      <c r="FY1592">
        <v>70</v>
      </c>
      <c r="GA1592" t="s">
        <v>3</v>
      </c>
      <c r="GD1592">
        <v>0</v>
      </c>
      <c r="GF1592">
        <v>1714203446</v>
      </c>
      <c r="GG1592">
        <v>2</v>
      </c>
      <c r="GH1592">
        <v>1</v>
      </c>
      <c r="GI1592">
        <v>2</v>
      </c>
      <c r="GJ1592">
        <v>0</v>
      </c>
      <c r="GK1592">
        <f>ROUND(R1592*(R12)/100,2)</f>
        <v>6.88</v>
      </c>
      <c r="GL1592">
        <f t="shared" si="1086"/>
        <v>0</v>
      </c>
      <c r="GM1592">
        <f t="shared" si="1087"/>
        <v>1018.26</v>
      </c>
      <c r="GN1592">
        <f t="shared" si="1088"/>
        <v>0</v>
      </c>
      <c r="GO1592">
        <f t="shared" si="1089"/>
        <v>1018.26</v>
      </c>
      <c r="GP1592">
        <f t="shared" si="1090"/>
        <v>0</v>
      </c>
      <c r="GR1592">
        <v>0</v>
      </c>
      <c r="GS1592">
        <v>0</v>
      </c>
      <c r="GT1592">
        <v>0</v>
      </c>
      <c r="GU1592" t="s">
        <v>3</v>
      </c>
      <c r="GV1592">
        <f t="shared" si="1102"/>
        <v>0</v>
      </c>
      <c r="GW1592">
        <v>1</v>
      </c>
      <c r="GX1592">
        <f t="shared" si="1092"/>
        <v>0</v>
      </c>
      <c r="HA1592">
        <v>0</v>
      </c>
      <c r="HB1592">
        <v>0</v>
      </c>
      <c r="HC1592">
        <f t="shared" si="1093"/>
        <v>0</v>
      </c>
      <c r="HE1592" t="s">
        <v>3</v>
      </c>
      <c r="HF1592" t="s">
        <v>3</v>
      </c>
      <c r="HM1592" t="s">
        <v>3</v>
      </c>
      <c r="HN1592" t="s">
        <v>3</v>
      </c>
      <c r="HO1592" t="s">
        <v>3</v>
      </c>
      <c r="HP1592" t="s">
        <v>3</v>
      </c>
      <c r="HQ1592" t="s">
        <v>3</v>
      </c>
      <c r="HS1592">
        <v>0</v>
      </c>
      <c r="IK1592">
        <v>0</v>
      </c>
    </row>
    <row r="1593" spans="1:245" x14ac:dyDescent="0.2">
      <c r="A1593">
        <v>17</v>
      </c>
      <c r="B1593">
        <v>1</v>
      </c>
      <c r="E1593" t="s">
        <v>3</v>
      </c>
      <c r="F1593" t="s">
        <v>698</v>
      </c>
      <c r="G1593" t="s">
        <v>699</v>
      </c>
      <c r="H1593" t="s">
        <v>51</v>
      </c>
      <c r="I1593">
        <v>0</v>
      </c>
      <c r="J1593">
        <v>0</v>
      </c>
      <c r="K1593">
        <v>0</v>
      </c>
      <c r="O1593">
        <f t="shared" si="1055"/>
        <v>0</v>
      </c>
      <c r="P1593">
        <f t="shared" si="1056"/>
        <v>0</v>
      </c>
      <c r="Q1593">
        <f t="shared" si="1094"/>
        <v>0</v>
      </c>
      <c r="R1593">
        <f t="shared" si="1058"/>
        <v>0</v>
      </c>
      <c r="S1593">
        <f t="shared" si="1059"/>
        <v>0</v>
      </c>
      <c r="T1593">
        <f t="shared" si="1060"/>
        <v>0</v>
      </c>
      <c r="U1593">
        <f t="shared" si="1061"/>
        <v>0</v>
      </c>
      <c r="V1593">
        <f t="shared" si="1062"/>
        <v>0</v>
      </c>
      <c r="W1593">
        <f t="shared" si="1063"/>
        <v>0</v>
      </c>
      <c r="X1593">
        <f t="shared" si="1064"/>
        <v>0</v>
      </c>
      <c r="Y1593">
        <f t="shared" si="1065"/>
        <v>0</v>
      </c>
      <c r="AA1593">
        <v>-1</v>
      </c>
      <c r="AB1593">
        <f t="shared" si="1066"/>
        <v>539.41999999999996</v>
      </c>
      <c r="AC1593">
        <f t="shared" si="1095"/>
        <v>314.29000000000002</v>
      </c>
      <c r="AD1593">
        <f t="shared" si="1096"/>
        <v>32.869999999999997</v>
      </c>
      <c r="AE1593">
        <f t="shared" si="1097"/>
        <v>5.71</v>
      </c>
      <c r="AF1593">
        <f t="shared" si="1098"/>
        <v>192.26</v>
      </c>
      <c r="AG1593">
        <f t="shared" si="1071"/>
        <v>0</v>
      </c>
      <c r="AH1593">
        <f t="shared" si="1099"/>
        <v>15</v>
      </c>
      <c r="AI1593">
        <f t="shared" si="1100"/>
        <v>0</v>
      </c>
      <c r="AJ1593">
        <f t="shared" si="1074"/>
        <v>0</v>
      </c>
      <c r="AK1593">
        <v>539.41999999999996</v>
      </c>
      <c r="AL1593">
        <v>314.29000000000002</v>
      </c>
      <c r="AM1593">
        <v>32.869999999999997</v>
      </c>
      <c r="AN1593">
        <v>5.71</v>
      </c>
      <c r="AO1593">
        <v>192.26</v>
      </c>
      <c r="AP1593">
        <v>0</v>
      </c>
      <c r="AQ1593">
        <v>15</v>
      </c>
      <c r="AR1593">
        <v>0</v>
      </c>
      <c r="AS1593">
        <v>0</v>
      </c>
      <c r="AT1593">
        <v>92</v>
      </c>
      <c r="AU1593">
        <v>43</v>
      </c>
      <c r="AV1593">
        <v>1.0469999999999999</v>
      </c>
      <c r="AW1593">
        <v>1</v>
      </c>
      <c r="AZ1593">
        <v>1</v>
      </c>
      <c r="BA1593">
        <v>47.82</v>
      </c>
      <c r="BB1593">
        <v>16.5</v>
      </c>
      <c r="BC1593">
        <v>9.8800000000000008</v>
      </c>
      <c r="BD1593" t="s">
        <v>3</v>
      </c>
      <c r="BE1593" t="s">
        <v>3</v>
      </c>
      <c r="BF1593" t="s">
        <v>3</v>
      </c>
      <c r="BG1593" t="s">
        <v>3</v>
      </c>
      <c r="BH1593">
        <v>0</v>
      </c>
      <c r="BI1593">
        <v>2</v>
      </c>
      <c r="BJ1593" t="s">
        <v>700</v>
      </c>
      <c r="BM1593">
        <v>1518</v>
      </c>
      <c r="BN1593">
        <v>0</v>
      </c>
      <c r="BO1593" t="s">
        <v>698</v>
      </c>
      <c r="BP1593">
        <v>1</v>
      </c>
      <c r="BQ1593">
        <v>40</v>
      </c>
      <c r="BR1593">
        <v>0</v>
      </c>
      <c r="BS1593">
        <v>47.82</v>
      </c>
      <c r="BT1593">
        <v>1</v>
      </c>
      <c r="BU1593">
        <v>1</v>
      </c>
      <c r="BV1593">
        <v>1</v>
      </c>
      <c r="BW1593">
        <v>1</v>
      </c>
      <c r="BX1593">
        <v>1</v>
      </c>
      <c r="BY1593" t="s">
        <v>3</v>
      </c>
      <c r="BZ1593">
        <v>92</v>
      </c>
      <c r="CA1593">
        <v>43</v>
      </c>
      <c r="CB1593" t="s">
        <v>3</v>
      </c>
      <c r="CE1593">
        <v>30</v>
      </c>
      <c r="CF1593">
        <v>0</v>
      </c>
      <c r="CG1593">
        <v>0</v>
      </c>
      <c r="CM1593">
        <v>0</v>
      </c>
      <c r="CN1593" t="s">
        <v>1018</v>
      </c>
      <c r="CO1593">
        <v>0</v>
      </c>
      <c r="CP1593">
        <f t="shared" si="1075"/>
        <v>0</v>
      </c>
      <c r="CQ1593">
        <f t="shared" si="1076"/>
        <v>3105.19</v>
      </c>
      <c r="CR1593">
        <f t="shared" si="1101"/>
        <v>567.77</v>
      </c>
      <c r="CS1593">
        <f t="shared" si="1078"/>
        <v>285.95999999999998</v>
      </c>
      <c r="CT1593">
        <f t="shared" si="1079"/>
        <v>9626.17</v>
      </c>
      <c r="CU1593">
        <f t="shared" si="1080"/>
        <v>0</v>
      </c>
      <c r="CV1593">
        <f t="shared" si="1081"/>
        <v>15.704999999999998</v>
      </c>
      <c r="CW1593">
        <f t="shared" si="1082"/>
        <v>0</v>
      </c>
      <c r="CX1593">
        <f t="shared" si="1083"/>
        <v>0</v>
      </c>
      <c r="CY1593">
        <f t="shared" si="1084"/>
        <v>0</v>
      </c>
      <c r="CZ1593">
        <f t="shared" si="1085"/>
        <v>0</v>
      </c>
      <c r="DC1593" t="s">
        <v>3</v>
      </c>
      <c r="DD1593" t="s">
        <v>3</v>
      </c>
      <c r="DE1593" t="s">
        <v>3</v>
      </c>
      <c r="DF1593" t="s">
        <v>3</v>
      </c>
      <c r="DG1593" t="s">
        <v>3</v>
      </c>
      <c r="DH1593" t="s">
        <v>3</v>
      </c>
      <c r="DI1593" t="s">
        <v>3</v>
      </c>
      <c r="DJ1593" t="s">
        <v>3</v>
      </c>
      <c r="DK1593" t="s">
        <v>3</v>
      </c>
      <c r="DL1593" t="s">
        <v>3</v>
      </c>
      <c r="DM1593" t="s">
        <v>3</v>
      </c>
      <c r="DN1593">
        <v>112</v>
      </c>
      <c r="DO1593">
        <v>70</v>
      </c>
      <c r="DP1593">
        <v>1.0469999999999999</v>
      </c>
      <c r="DQ1593">
        <v>1</v>
      </c>
      <c r="DU1593">
        <v>1003</v>
      </c>
      <c r="DV1593" t="s">
        <v>51</v>
      </c>
      <c r="DW1593" t="s">
        <v>51</v>
      </c>
      <c r="DX1593">
        <v>100</v>
      </c>
      <c r="DZ1593" t="s">
        <v>3</v>
      </c>
      <c r="EA1593" t="s">
        <v>3</v>
      </c>
      <c r="EB1593" t="s">
        <v>3</v>
      </c>
      <c r="EC1593" t="s">
        <v>3</v>
      </c>
      <c r="EE1593">
        <v>40699904</v>
      </c>
      <c r="EF1593">
        <v>40</v>
      </c>
      <c r="EG1593" t="s">
        <v>393</v>
      </c>
      <c r="EH1593">
        <v>0</v>
      </c>
      <c r="EI1593" t="s">
        <v>3</v>
      </c>
      <c r="EJ1593">
        <v>2</v>
      </c>
      <c r="EK1593">
        <v>1518</v>
      </c>
      <c r="EL1593" t="s">
        <v>693</v>
      </c>
      <c r="EM1593" t="s">
        <v>694</v>
      </c>
      <c r="EO1593" t="s">
        <v>645</v>
      </c>
      <c r="EQ1593">
        <v>1024</v>
      </c>
      <c r="ER1593">
        <v>539.41999999999996</v>
      </c>
      <c r="ES1593">
        <v>314.29000000000002</v>
      </c>
      <c r="ET1593">
        <v>32.869999999999997</v>
      </c>
      <c r="EU1593">
        <v>5.71</v>
      </c>
      <c r="EV1593">
        <v>192.26</v>
      </c>
      <c r="EW1593">
        <v>15</v>
      </c>
      <c r="EX1593">
        <v>0</v>
      </c>
      <c r="EY1593">
        <v>0</v>
      </c>
      <c r="FQ1593">
        <v>0</v>
      </c>
      <c r="FR1593">
        <v>0</v>
      </c>
      <c r="FS1593">
        <v>0</v>
      </c>
      <c r="FX1593">
        <v>112</v>
      </c>
      <c r="FY1593">
        <v>70</v>
      </c>
      <c r="GA1593" t="s">
        <v>3</v>
      </c>
      <c r="GD1593">
        <v>0</v>
      </c>
      <c r="GF1593">
        <v>-962109038</v>
      </c>
      <c r="GG1593">
        <v>2</v>
      </c>
      <c r="GH1593">
        <v>1</v>
      </c>
      <c r="GI1593">
        <v>2</v>
      </c>
      <c r="GJ1593">
        <v>0</v>
      </c>
      <c r="GK1593">
        <f>ROUND(R1593*(R12)/100,2)</f>
        <v>0</v>
      </c>
      <c r="GL1593">
        <f t="shared" si="1086"/>
        <v>0</v>
      </c>
      <c r="GM1593">
        <f t="shared" si="1087"/>
        <v>0</v>
      </c>
      <c r="GN1593">
        <f t="shared" si="1088"/>
        <v>0</v>
      </c>
      <c r="GO1593">
        <f t="shared" si="1089"/>
        <v>0</v>
      </c>
      <c r="GP1593">
        <f t="shared" si="1090"/>
        <v>0</v>
      </c>
      <c r="GR1593">
        <v>0</v>
      </c>
      <c r="GS1593">
        <v>0</v>
      </c>
      <c r="GT1593">
        <v>0</v>
      </c>
      <c r="GU1593" t="s">
        <v>3</v>
      </c>
      <c r="GV1593">
        <f t="shared" si="1102"/>
        <v>0</v>
      </c>
      <c r="GW1593">
        <v>1</v>
      </c>
      <c r="GX1593">
        <f t="shared" si="1092"/>
        <v>0</v>
      </c>
      <c r="HA1593">
        <v>0</v>
      </c>
      <c r="HB1593">
        <v>0</v>
      </c>
      <c r="HC1593">
        <f t="shared" si="1093"/>
        <v>0</v>
      </c>
      <c r="HE1593" t="s">
        <v>3</v>
      </c>
      <c r="HF1593" t="s">
        <v>3</v>
      </c>
      <c r="HM1593" t="s">
        <v>3</v>
      </c>
      <c r="HN1593" t="s">
        <v>3</v>
      </c>
      <c r="HO1593" t="s">
        <v>3</v>
      </c>
      <c r="HP1593" t="s">
        <v>3</v>
      </c>
      <c r="HQ1593" t="s">
        <v>3</v>
      </c>
      <c r="HS1593">
        <v>0</v>
      </c>
      <c r="IK1593">
        <v>0</v>
      </c>
    </row>
    <row r="1594" spans="1:245" x14ac:dyDescent="0.2">
      <c r="A1594">
        <v>17</v>
      </c>
      <c r="B1594">
        <v>1</v>
      </c>
      <c r="E1594" t="s">
        <v>3</v>
      </c>
      <c r="F1594" t="s">
        <v>364</v>
      </c>
      <c r="G1594" t="s">
        <v>365</v>
      </c>
      <c r="H1594" t="s">
        <v>332</v>
      </c>
      <c r="I1594">
        <v>0</v>
      </c>
      <c r="J1594">
        <v>0</v>
      </c>
      <c r="K1594">
        <v>0</v>
      </c>
      <c r="O1594">
        <f t="shared" si="1055"/>
        <v>0</v>
      </c>
      <c r="P1594">
        <f t="shared" si="1056"/>
        <v>0</v>
      </c>
      <c r="Q1594">
        <f t="shared" si="1094"/>
        <v>0</v>
      </c>
      <c r="R1594">
        <f t="shared" si="1058"/>
        <v>0</v>
      </c>
      <c r="S1594">
        <f t="shared" si="1059"/>
        <v>0</v>
      </c>
      <c r="T1594">
        <f t="shared" si="1060"/>
        <v>0</v>
      </c>
      <c r="U1594">
        <f t="shared" si="1061"/>
        <v>0</v>
      </c>
      <c r="V1594">
        <f t="shared" si="1062"/>
        <v>0</v>
      </c>
      <c r="W1594">
        <f t="shared" si="1063"/>
        <v>0</v>
      </c>
      <c r="X1594">
        <f t="shared" si="1064"/>
        <v>0</v>
      </c>
      <c r="Y1594">
        <f t="shared" si="1065"/>
        <v>0</v>
      </c>
      <c r="AA1594">
        <v>-1</v>
      </c>
      <c r="AB1594">
        <f t="shared" si="1066"/>
        <v>137.30000000000001</v>
      </c>
      <c r="AC1594">
        <f t="shared" si="1095"/>
        <v>137.30000000000001</v>
      </c>
      <c r="AD1594">
        <f t="shared" si="1096"/>
        <v>0</v>
      </c>
      <c r="AE1594">
        <f t="shared" si="1097"/>
        <v>0</v>
      </c>
      <c r="AF1594">
        <f t="shared" si="1098"/>
        <v>0</v>
      </c>
      <c r="AG1594">
        <f t="shared" si="1071"/>
        <v>0</v>
      </c>
      <c r="AH1594">
        <f t="shared" si="1099"/>
        <v>0</v>
      </c>
      <c r="AI1594">
        <f t="shared" si="1100"/>
        <v>0</v>
      </c>
      <c r="AJ1594">
        <f t="shared" si="1074"/>
        <v>0</v>
      </c>
      <c r="AK1594">
        <v>137.30000000000001</v>
      </c>
      <c r="AL1594">
        <v>137.30000000000001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Z1594">
        <v>1</v>
      </c>
      <c r="BA1594">
        <v>1</v>
      </c>
      <c r="BB1594">
        <v>1</v>
      </c>
      <c r="BC1594">
        <v>2.2999999999999998</v>
      </c>
      <c r="BD1594" t="s">
        <v>3</v>
      </c>
      <c r="BE1594" t="s">
        <v>3</v>
      </c>
      <c r="BF1594" t="s">
        <v>3</v>
      </c>
      <c r="BG1594" t="s">
        <v>3</v>
      </c>
      <c r="BH1594">
        <v>3</v>
      </c>
      <c r="BI1594">
        <v>1</v>
      </c>
      <c r="BJ1594" t="s">
        <v>366</v>
      </c>
      <c r="BM1594">
        <v>1617</v>
      </c>
      <c r="BN1594">
        <v>0</v>
      </c>
      <c r="BO1594" t="s">
        <v>364</v>
      </c>
      <c r="BP1594">
        <v>1</v>
      </c>
      <c r="BQ1594">
        <v>200</v>
      </c>
      <c r="BR1594">
        <v>0</v>
      </c>
      <c r="BS1594">
        <v>1</v>
      </c>
      <c r="BT1594">
        <v>1</v>
      </c>
      <c r="BU1594">
        <v>1</v>
      </c>
      <c r="BV1594">
        <v>1</v>
      </c>
      <c r="BW1594">
        <v>1</v>
      </c>
      <c r="BX1594">
        <v>1</v>
      </c>
      <c r="BY1594" t="s">
        <v>3</v>
      </c>
      <c r="BZ1594">
        <v>0</v>
      </c>
      <c r="CA1594">
        <v>0</v>
      </c>
      <c r="CB1594" t="s">
        <v>3</v>
      </c>
      <c r="CE1594">
        <v>30</v>
      </c>
      <c r="CF1594">
        <v>0</v>
      </c>
      <c r="CG1594">
        <v>0</v>
      </c>
      <c r="CM1594">
        <v>0</v>
      </c>
      <c r="CN1594" t="s">
        <v>3</v>
      </c>
      <c r="CO1594">
        <v>0</v>
      </c>
      <c r="CP1594">
        <f t="shared" si="1075"/>
        <v>0</v>
      </c>
      <c r="CQ1594">
        <f t="shared" si="1076"/>
        <v>315.79000000000002</v>
      </c>
      <c r="CR1594">
        <f t="shared" si="1101"/>
        <v>0</v>
      </c>
      <c r="CS1594">
        <f t="shared" si="1078"/>
        <v>0</v>
      </c>
      <c r="CT1594">
        <f t="shared" si="1079"/>
        <v>0</v>
      </c>
      <c r="CU1594">
        <f t="shared" si="1080"/>
        <v>0</v>
      </c>
      <c r="CV1594">
        <f t="shared" si="1081"/>
        <v>0</v>
      </c>
      <c r="CW1594">
        <f t="shared" si="1082"/>
        <v>0</v>
      </c>
      <c r="CX1594">
        <f t="shared" si="1083"/>
        <v>0</v>
      </c>
      <c r="CY1594">
        <f t="shared" si="1084"/>
        <v>0</v>
      </c>
      <c r="CZ1594">
        <f t="shared" si="1085"/>
        <v>0</v>
      </c>
      <c r="DC1594" t="s">
        <v>3</v>
      </c>
      <c r="DD1594" t="s">
        <v>3</v>
      </c>
      <c r="DE1594" t="s">
        <v>3</v>
      </c>
      <c r="DF1594" t="s">
        <v>3</v>
      </c>
      <c r="DG1594" t="s">
        <v>3</v>
      </c>
      <c r="DH1594" t="s">
        <v>3</v>
      </c>
      <c r="DI1594" t="s">
        <v>3</v>
      </c>
      <c r="DJ1594" t="s">
        <v>3</v>
      </c>
      <c r="DK1594" t="s">
        <v>3</v>
      </c>
      <c r="DL1594" t="s">
        <v>3</v>
      </c>
      <c r="DM1594" t="s">
        <v>3</v>
      </c>
      <c r="DN1594">
        <v>0</v>
      </c>
      <c r="DO1594">
        <v>0</v>
      </c>
      <c r="DP1594">
        <v>1</v>
      </c>
      <c r="DQ1594">
        <v>1</v>
      </c>
      <c r="DU1594">
        <v>1003</v>
      </c>
      <c r="DV1594" t="s">
        <v>332</v>
      </c>
      <c r="DW1594" t="s">
        <v>332</v>
      </c>
      <c r="DX1594">
        <v>1</v>
      </c>
      <c r="DZ1594" t="s">
        <v>3</v>
      </c>
      <c r="EA1594" t="s">
        <v>3</v>
      </c>
      <c r="EB1594" t="s">
        <v>3</v>
      </c>
      <c r="EC1594" t="s">
        <v>3</v>
      </c>
      <c r="EE1594">
        <v>40700003</v>
      </c>
      <c r="EF1594">
        <v>200</v>
      </c>
      <c r="EG1594" t="s">
        <v>237</v>
      </c>
      <c r="EH1594">
        <v>0</v>
      </c>
      <c r="EI1594" t="s">
        <v>3</v>
      </c>
      <c r="EJ1594">
        <v>1</v>
      </c>
      <c r="EK1594">
        <v>1617</v>
      </c>
      <c r="EL1594" t="s">
        <v>238</v>
      </c>
      <c r="EM1594" t="s">
        <v>239</v>
      </c>
      <c r="EO1594" t="s">
        <v>3</v>
      </c>
      <c r="EQ1594">
        <v>1024</v>
      </c>
      <c r="ER1594">
        <v>137.30000000000001</v>
      </c>
      <c r="ES1594">
        <v>137.30000000000001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FQ1594">
        <v>0</v>
      </c>
      <c r="FR1594">
        <v>0</v>
      </c>
      <c r="FS1594">
        <v>0</v>
      </c>
      <c r="FX1594">
        <v>0</v>
      </c>
      <c r="FY1594">
        <v>0</v>
      </c>
      <c r="GA1594" t="s">
        <v>3</v>
      </c>
      <c r="GD1594">
        <v>0</v>
      </c>
      <c r="GF1594">
        <v>2087266575</v>
      </c>
      <c r="GG1594">
        <v>2</v>
      </c>
      <c r="GH1594">
        <v>1</v>
      </c>
      <c r="GI1594">
        <v>2</v>
      </c>
      <c r="GJ1594">
        <v>0</v>
      </c>
      <c r="GK1594">
        <f>ROUND(R1594*(R12)/100,2)</f>
        <v>0</v>
      </c>
      <c r="GL1594">
        <f t="shared" si="1086"/>
        <v>0</v>
      </c>
      <c r="GM1594">
        <f t="shared" si="1087"/>
        <v>0</v>
      </c>
      <c r="GN1594">
        <f t="shared" si="1088"/>
        <v>0</v>
      </c>
      <c r="GO1594">
        <f t="shared" si="1089"/>
        <v>0</v>
      </c>
      <c r="GP1594">
        <f t="shared" si="1090"/>
        <v>0</v>
      </c>
      <c r="GR1594">
        <v>0</v>
      </c>
      <c r="GS1594">
        <v>0</v>
      </c>
      <c r="GT1594">
        <v>0</v>
      </c>
      <c r="GU1594" t="s">
        <v>3</v>
      </c>
      <c r="GV1594">
        <f t="shared" si="1102"/>
        <v>0</v>
      </c>
      <c r="GW1594">
        <v>1</v>
      </c>
      <c r="GX1594">
        <f t="shared" si="1092"/>
        <v>0</v>
      </c>
      <c r="HA1594">
        <v>0</v>
      </c>
      <c r="HB1594">
        <v>0</v>
      </c>
      <c r="HC1594">
        <f t="shared" si="1093"/>
        <v>0</v>
      </c>
      <c r="HE1594" t="s">
        <v>3</v>
      </c>
      <c r="HF1594" t="s">
        <v>3</v>
      </c>
      <c r="HM1594" t="s">
        <v>3</v>
      </c>
      <c r="HN1594" t="s">
        <v>3</v>
      </c>
      <c r="HO1594" t="s">
        <v>3</v>
      </c>
      <c r="HP1594" t="s">
        <v>3</v>
      </c>
      <c r="HQ1594" t="s">
        <v>3</v>
      </c>
      <c r="HS1594">
        <v>0</v>
      </c>
      <c r="IK1594">
        <v>0</v>
      </c>
    </row>
    <row r="1595" spans="1:245" x14ac:dyDescent="0.2">
      <c r="A1595">
        <v>17</v>
      </c>
      <c r="B1595">
        <v>1</v>
      </c>
      <c r="E1595" t="s">
        <v>3</v>
      </c>
      <c r="F1595" t="s">
        <v>701</v>
      </c>
      <c r="G1595" t="s">
        <v>702</v>
      </c>
      <c r="H1595" t="s">
        <v>332</v>
      </c>
      <c r="I1595">
        <v>0</v>
      </c>
      <c r="J1595">
        <v>0</v>
      </c>
      <c r="K1595">
        <v>0</v>
      </c>
      <c r="O1595">
        <f t="shared" si="1055"/>
        <v>0</v>
      </c>
      <c r="P1595">
        <f t="shared" si="1056"/>
        <v>0</v>
      </c>
      <c r="Q1595">
        <f t="shared" si="1094"/>
        <v>0</v>
      </c>
      <c r="R1595">
        <f t="shared" si="1058"/>
        <v>0</v>
      </c>
      <c r="S1595">
        <f t="shared" si="1059"/>
        <v>0</v>
      </c>
      <c r="T1595">
        <f t="shared" si="1060"/>
        <v>0</v>
      </c>
      <c r="U1595">
        <f t="shared" si="1061"/>
        <v>0</v>
      </c>
      <c r="V1595">
        <f t="shared" si="1062"/>
        <v>0</v>
      </c>
      <c r="W1595">
        <f t="shared" si="1063"/>
        <v>0</v>
      </c>
      <c r="X1595">
        <f t="shared" si="1064"/>
        <v>0</v>
      </c>
      <c r="Y1595">
        <f t="shared" si="1065"/>
        <v>0</v>
      </c>
      <c r="AA1595">
        <v>-1</v>
      </c>
      <c r="AB1595">
        <f t="shared" si="1066"/>
        <v>3.45</v>
      </c>
      <c r="AC1595">
        <f t="shared" si="1095"/>
        <v>3.45</v>
      </c>
      <c r="AD1595">
        <f t="shared" si="1096"/>
        <v>0</v>
      </c>
      <c r="AE1595">
        <f t="shared" si="1097"/>
        <v>0</v>
      </c>
      <c r="AF1595">
        <f t="shared" si="1098"/>
        <v>0</v>
      </c>
      <c r="AG1595">
        <f t="shared" si="1071"/>
        <v>0</v>
      </c>
      <c r="AH1595">
        <f t="shared" si="1099"/>
        <v>0</v>
      </c>
      <c r="AI1595">
        <f t="shared" si="1100"/>
        <v>0</v>
      </c>
      <c r="AJ1595">
        <f t="shared" si="1074"/>
        <v>0</v>
      </c>
      <c r="AK1595">
        <v>3.45</v>
      </c>
      <c r="AL1595">
        <v>3.45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1</v>
      </c>
      <c r="AW1595">
        <v>1</v>
      </c>
      <c r="AZ1595">
        <v>1</v>
      </c>
      <c r="BA1595">
        <v>1</v>
      </c>
      <c r="BB1595">
        <v>1</v>
      </c>
      <c r="BC1595">
        <v>3.93</v>
      </c>
      <c r="BD1595" t="s">
        <v>3</v>
      </c>
      <c r="BE1595" t="s">
        <v>3</v>
      </c>
      <c r="BF1595" t="s">
        <v>3</v>
      </c>
      <c r="BG1595" t="s">
        <v>3</v>
      </c>
      <c r="BH1595">
        <v>3</v>
      </c>
      <c r="BI1595">
        <v>1</v>
      </c>
      <c r="BJ1595" t="s">
        <v>703</v>
      </c>
      <c r="BM1595">
        <v>1617</v>
      </c>
      <c r="BN1595">
        <v>0</v>
      </c>
      <c r="BO1595" t="s">
        <v>701</v>
      </c>
      <c r="BP1595">
        <v>1</v>
      </c>
      <c r="BQ1595">
        <v>200</v>
      </c>
      <c r="BR1595">
        <v>0</v>
      </c>
      <c r="BS1595">
        <v>1</v>
      </c>
      <c r="BT1595">
        <v>1</v>
      </c>
      <c r="BU1595">
        <v>1</v>
      </c>
      <c r="BV1595">
        <v>1</v>
      </c>
      <c r="BW1595">
        <v>1</v>
      </c>
      <c r="BX1595">
        <v>1</v>
      </c>
      <c r="BY1595" t="s">
        <v>3</v>
      </c>
      <c r="BZ1595">
        <v>0</v>
      </c>
      <c r="CA1595">
        <v>0</v>
      </c>
      <c r="CB1595" t="s">
        <v>3</v>
      </c>
      <c r="CE1595">
        <v>30</v>
      </c>
      <c r="CF1595">
        <v>0</v>
      </c>
      <c r="CG1595">
        <v>0</v>
      </c>
      <c r="CM1595">
        <v>0</v>
      </c>
      <c r="CN1595" t="s">
        <v>3</v>
      </c>
      <c r="CO1595">
        <v>0</v>
      </c>
      <c r="CP1595">
        <f t="shared" si="1075"/>
        <v>0</v>
      </c>
      <c r="CQ1595">
        <f t="shared" si="1076"/>
        <v>13.56</v>
      </c>
      <c r="CR1595">
        <f t="shared" si="1101"/>
        <v>0</v>
      </c>
      <c r="CS1595">
        <f t="shared" si="1078"/>
        <v>0</v>
      </c>
      <c r="CT1595">
        <f t="shared" si="1079"/>
        <v>0</v>
      </c>
      <c r="CU1595">
        <f t="shared" si="1080"/>
        <v>0</v>
      </c>
      <c r="CV1595">
        <f t="shared" si="1081"/>
        <v>0</v>
      </c>
      <c r="CW1595">
        <f t="shared" si="1082"/>
        <v>0</v>
      </c>
      <c r="CX1595">
        <f t="shared" si="1083"/>
        <v>0</v>
      </c>
      <c r="CY1595">
        <f t="shared" si="1084"/>
        <v>0</v>
      </c>
      <c r="CZ1595">
        <f t="shared" si="1085"/>
        <v>0</v>
      </c>
      <c r="DC1595" t="s">
        <v>3</v>
      </c>
      <c r="DD1595" t="s">
        <v>3</v>
      </c>
      <c r="DE1595" t="s">
        <v>3</v>
      </c>
      <c r="DF1595" t="s">
        <v>3</v>
      </c>
      <c r="DG1595" t="s">
        <v>3</v>
      </c>
      <c r="DH1595" t="s">
        <v>3</v>
      </c>
      <c r="DI1595" t="s">
        <v>3</v>
      </c>
      <c r="DJ1595" t="s">
        <v>3</v>
      </c>
      <c r="DK1595" t="s">
        <v>3</v>
      </c>
      <c r="DL1595" t="s">
        <v>3</v>
      </c>
      <c r="DM1595" t="s">
        <v>3</v>
      </c>
      <c r="DN1595">
        <v>0</v>
      </c>
      <c r="DO1595">
        <v>0</v>
      </c>
      <c r="DP1595">
        <v>1</v>
      </c>
      <c r="DQ1595">
        <v>1</v>
      </c>
      <c r="DU1595">
        <v>1003</v>
      </c>
      <c r="DV1595" t="s">
        <v>332</v>
      </c>
      <c r="DW1595" t="s">
        <v>332</v>
      </c>
      <c r="DX1595">
        <v>1</v>
      </c>
      <c r="DZ1595" t="s">
        <v>3</v>
      </c>
      <c r="EA1595" t="s">
        <v>3</v>
      </c>
      <c r="EB1595" t="s">
        <v>3</v>
      </c>
      <c r="EC1595" t="s">
        <v>3</v>
      </c>
      <c r="EE1595">
        <v>40700003</v>
      </c>
      <c r="EF1595">
        <v>200</v>
      </c>
      <c r="EG1595" t="s">
        <v>237</v>
      </c>
      <c r="EH1595">
        <v>0</v>
      </c>
      <c r="EI1595" t="s">
        <v>3</v>
      </c>
      <c r="EJ1595">
        <v>1</v>
      </c>
      <c r="EK1595">
        <v>1617</v>
      </c>
      <c r="EL1595" t="s">
        <v>238</v>
      </c>
      <c r="EM1595" t="s">
        <v>239</v>
      </c>
      <c r="EO1595" t="s">
        <v>3</v>
      </c>
      <c r="EQ1595">
        <v>1024</v>
      </c>
      <c r="ER1595">
        <v>3.45</v>
      </c>
      <c r="ES1595">
        <v>3.45</v>
      </c>
      <c r="ET1595">
        <v>0</v>
      </c>
      <c r="EU1595">
        <v>0</v>
      </c>
      <c r="EV1595">
        <v>0</v>
      </c>
      <c r="EW1595">
        <v>0</v>
      </c>
      <c r="EX1595">
        <v>0</v>
      </c>
      <c r="EY1595">
        <v>0</v>
      </c>
      <c r="FQ1595">
        <v>0</v>
      </c>
      <c r="FR1595">
        <v>0</v>
      </c>
      <c r="FS1595">
        <v>0</v>
      </c>
      <c r="FX1595">
        <v>0</v>
      </c>
      <c r="FY1595">
        <v>0</v>
      </c>
      <c r="GA1595" t="s">
        <v>3</v>
      </c>
      <c r="GD1595">
        <v>0</v>
      </c>
      <c r="GF1595">
        <v>-1319589642</v>
      </c>
      <c r="GG1595">
        <v>2</v>
      </c>
      <c r="GH1595">
        <v>1</v>
      </c>
      <c r="GI1595">
        <v>2</v>
      </c>
      <c r="GJ1595">
        <v>0</v>
      </c>
      <c r="GK1595">
        <f>ROUND(R1595*(R12)/100,2)</f>
        <v>0</v>
      </c>
      <c r="GL1595">
        <f t="shared" si="1086"/>
        <v>0</v>
      </c>
      <c r="GM1595">
        <f t="shared" si="1087"/>
        <v>0</v>
      </c>
      <c r="GN1595">
        <f t="shared" si="1088"/>
        <v>0</v>
      </c>
      <c r="GO1595">
        <f t="shared" si="1089"/>
        <v>0</v>
      </c>
      <c r="GP1595">
        <f t="shared" si="1090"/>
        <v>0</v>
      </c>
      <c r="GR1595">
        <v>0</v>
      </c>
      <c r="GS1595">
        <v>0</v>
      </c>
      <c r="GT1595">
        <v>0</v>
      </c>
      <c r="GU1595" t="s">
        <v>3</v>
      </c>
      <c r="GV1595">
        <f t="shared" si="1102"/>
        <v>0</v>
      </c>
      <c r="GW1595">
        <v>1</v>
      </c>
      <c r="GX1595">
        <f t="shared" si="1092"/>
        <v>0</v>
      </c>
      <c r="HA1595">
        <v>0</v>
      </c>
      <c r="HB1595">
        <v>0</v>
      </c>
      <c r="HC1595">
        <f t="shared" si="1093"/>
        <v>0</v>
      </c>
      <c r="HE1595" t="s">
        <v>3</v>
      </c>
      <c r="HF1595" t="s">
        <v>3</v>
      </c>
      <c r="HM1595" t="s">
        <v>3</v>
      </c>
      <c r="HN1595" t="s">
        <v>3</v>
      </c>
      <c r="HO1595" t="s">
        <v>3</v>
      </c>
      <c r="HP1595" t="s">
        <v>3</v>
      </c>
      <c r="HQ1595" t="s">
        <v>3</v>
      </c>
      <c r="HS1595">
        <v>0</v>
      </c>
      <c r="IK1595">
        <v>0</v>
      </c>
    </row>
    <row r="1596" spans="1:245" x14ac:dyDescent="0.2">
      <c r="A1596">
        <v>17</v>
      </c>
      <c r="B1596">
        <v>1</v>
      </c>
      <c r="E1596" t="s">
        <v>3</v>
      </c>
      <c r="F1596" t="s">
        <v>704</v>
      </c>
      <c r="G1596" t="s">
        <v>705</v>
      </c>
      <c r="H1596" t="s">
        <v>332</v>
      </c>
      <c r="I1596">
        <v>12</v>
      </c>
      <c r="J1596">
        <v>0</v>
      </c>
      <c r="K1596">
        <v>12</v>
      </c>
      <c r="O1596">
        <f t="shared" si="1055"/>
        <v>813.78</v>
      </c>
      <c r="P1596">
        <f t="shared" si="1056"/>
        <v>813.78</v>
      </c>
      <c r="Q1596">
        <f t="shared" si="1094"/>
        <v>0</v>
      </c>
      <c r="R1596">
        <f t="shared" si="1058"/>
        <v>0</v>
      </c>
      <c r="S1596">
        <f t="shared" si="1059"/>
        <v>0</v>
      </c>
      <c r="T1596">
        <f t="shared" si="1060"/>
        <v>0</v>
      </c>
      <c r="U1596">
        <f t="shared" si="1061"/>
        <v>0</v>
      </c>
      <c r="V1596">
        <f t="shared" si="1062"/>
        <v>0</v>
      </c>
      <c r="W1596">
        <f t="shared" si="1063"/>
        <v>0</v>
      </c>
      <c r="X1596">
        <f t="shared" si="1064"/>
        <v>0</v>
      </c>
      <c r="Y1596">
        <f t="shared" si="1065"/>
        <v>0</v>
      </c>
      <c r="AA1596">
        <v>-1</v>
      </c>
      <c r="AB1596">
        <f t="shared" si="1066"/>
        <v>16.5</v>
      </c>
      <c r="AC1596">
        <f t="shared" si="1095"/>
        <v>16.5</v>
      </c>
      <c r="AD1596">
        <f t="shared" si="1096"/>
        <v>0</v>
      </c>
      <c r="AE1596">
        <f t="shared" si="1097"/>
        <v>0</v>
      </c>
      <c r="AF1596">
        <f t="shared" si="1098"/>
        <v>0</v>
      </c>
      <c r="AG1596">
        <f t="shared" si="1071"/>
        <v>0</v>
      </c>
      <c r="AH1596">
        <f t="shared" si="1099"/>
        <v>0</v>
      </c>
      <c r="AI1596">
        <f t="shared" si="1100"/>
        <v>0</v>
      </c>
      <c r="AJ1596">
        <f t="shared" si="1074"/>
        <v>0</v>
      </c>
      <c r="AK1596">
        <v>16.5</v>
      </c>
      <c r="AL1596">
        <v>16.5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1</v>
      </c>
      <c r="AW1596">
        <v>1</v>
      </c>
      <c r="AZ1596">
        <v>1</v>
      </c>
      <c r="BA1596">
        <v>1</v>
      </c>
      <c r="BB1596">
        <v>1</v>
      </c>
      <c r="BC1596">
        <v>4.1100000000000003</v>
      </c>
      <c r="BD1596" t="s">
        <v>3</v>
      </c>
      <c r="BE1596" t="s">
        <v>3</v>
      </c>
      <c r="BF1596" t="s">
        <v>3</v>
      </c>
      <c r="BG1596" t="s">
        <v>3</v>
      </c>
      <c r="BH1596">
        <v>3</v>
      </c>
      <c r="BI1596">
        <v>1</v>
      </c>
      <c r="BJ1596" t="s">
        <v>706</v>
      </c>
      <c r="BM1596">
        <v>1617</v>
      </c>
      <c r="BN1596">
        <v>0</v>
      </c>
      <c r="BO1596" t="s">
        <v>704</v>
      </c>
      <c r="BP1596">
        <v>1</v>
      </c>
      <c r="BQ1596">
        <v>200</v>
      </c>
      <c r="BR1596">
        <v>0</v>
      </c>
      <c r="BS1596">
        <v>1</v>
      </c>
      <c r="BT1596">
        <v>1</v>
      </c>
      <c r="BU1596">
        <v>1</v>
      </c>
      <c r="BV1596">
        <v>1</v>
      </c>
      <c r="BW1596">
        <v>1</v>
      </c>
      <c r="BX1596">
        <v>1</v>
      </c>
      <c r="BY1596" t="s">
        <v>3</v>
      </c>
      <c r="BZ1596">
        <v>0</v>
      </c>
      <c r="CA1596">
        <v>0</v>
      </c>
      <c r="CB1596" t="s">
        <v>3</v>
      </c>
      <c r="CE1596">
        <v>30</v>
      </c>
      <c r="CF1596">
        <v>0</v>
      </c>
      <c r="CG1596">
        <v>0</v>
      </c>
      <c r="CM1596">
        <v>0</v>
      </c>
      <c r="CN1596" t="s">
        <v>3</v>
      </c>
      <c r="CO1596">
        <v>0</v>
      </c>
      <c r="CP1596">
        <f t="shared" si="1075"/>
        <v>813.78</v>
      </c>
      <c r="CQ1596">
        <f t="shared" si="1076"/>
        <v>67.819999999999993</v>
      </c>
      <c r="CR1596">
        <f t="shared" si="1101"/>
        <v>0</v>
      </c>
      <c r="CS1596">
        <f t="shared" si="1078"/>
        <v>0</v>
      </c>
      <c r="CT1596">
        <f t="shared" si="1079"/>
        <v>0</v>
      </c>
      <c r="CU1596">
        <f t="shared" si="1080"/>
        <v>0</v>
      </c>
      <c r="CV1596">
        <f t="shared" si="1081"/>
        <v>0</v>
      </c>
      <c r="CW1596">
        <f t="shared" si="1082"/>
        <v>0</v>
      </c>
      <c r="CX1596">
        <f t="shared" si="1083"/>
        <v>0</v>
      </c>
      <c r="CY1596">
        <f t="shared" si="1084"/>
        <v>0</v>
      </c>
      <c r="CZ1596">
        <f t="shared" si="1085"/>
        <v>0</v>
      </c>
      <c r="DC1596" t="s">
        <v>3</v>
      </c>
      <c r="DD1596" t="s">
        <v>3</v>
      </c>
      <c r="DE1596" t="s">
        <v>3</v>
      </c>
      <c r="DF1596" t="s">
        <v>3</v>
      </c>
      <c r="DG1596" t="s">
        <v>3</v>
      </c>
      <c r="DH1596" t="s">
        <v>3</v>
      </c>
      <c r="DI1596" t="s">
        <v>3</v>
      </c>
      <c r="DJ1596" t="s">
        <v>3</v>
      </c>
      <c r="DK1596" t="s">
        <v>3</v>
      </c>
      <c r="DL1596" t="s">
        <v>3</v>
      </c>
      <c r="DM1596" t="s">
        <v>3</v>
      </c>
      <c r="DN1596">
        <v>0</v>
      </c>
      <c r="DO1596">
        <v>0</v>
      </c>
      <c r="DP1596">
        <v>1</v>
      </c>
      <c r="DQ1596">
        <v>1</v>
      </c>
      <c r="DU1596">
        <v>1003</v>
      </c>
      <c r="DV1596" t="s">
        <v>332</v>
      </c>
      <c r="DW1596" t="s">
        <v>332</v>
      </c>
      <c r="DX1596">
        <v>1</v>
      </c>
      <c r="DZ1596" t="s">
        <v>3</v>
      </c>
      <c r="EA1596" t="s">
        <v>3</v>
      </c>
      <c r="EB1596" t="s">
        <v>3</v>
      </c>
      <c r="EC1596" t="s">
        <v>3</v>
      </c>
      <c r="EE1596">
        <v>40700003</v>
      </c>
      <c r="EF1596">
        <v>200</v>
      </c>
      <c r="EG1596" t="s">
        <v>237</v>
      </c>
      <c r="EH1596">
        <v>0</v>
      </c>
      <c r="EI1596" t="s">
        <v>3</v>
      </c>
      <c r="EJ1596">
        <v>1</v>
      </c>
      <c r="EK1596">
        <v>1617</v>
      </c>
      <c r="EL1596" t="s">
        <v>238</v>
      </c>
      <c r="EM1596" t="s">
        <v>239</v>
      </c>
      <c r="EO1596" t="s">
        <v>3</v>
      </c>
      <c r="EQ1596">
        <v>1024</v>
      </c>
      <c r="ER1596">
        <v>16.5</v>
      </c>
      <c r="ES1596">
        <v>16.5</v>
      </c>
      <c r="ET1596">
        <v>0</v>
      </c>
      <c r="EU1596">
        <v>0</v>
      </c>
      <c r="EV1596">
        <v>0</v>
      </c>
      <c r="EW1596">
        <v>0</v>
      </c>
      <c r="EX1596">
        <v>0</v>
      </c>
      <c r="EY1596">
        <v>0</v>
      </c>
      <c r="FQ1596">
        <v>0</v>
      </c>
      <c r="FR1596">
        <v>0</v>
      </c>
      <c r="FS1596">
        <v>0</v>
      </c>
      <c r="FX1596">
        <v>0</v>
      </c>
      <c r="FY1596">
        <v>0</v>
      </c>
      <c r="GA1596" t="s">
        <v>3</v>
      </c>
      <c r="GD1596">
        <v>0</v>
      </c>
      <c r="GF1596">
        <v>-1354494175</v>
      </c>
      <c r="GG1596">
        <v>2</v>
      </c>
      <c r="GH1596">
        <v>1</v>
      </c>
      <c r="GI1596">
        <v>2</v>
      </c>
      <c r="GJ1596">
        <v>0</v>
      </c>
      <c r="GK1596">
        <f>ROUND(R1596*(R12)/100,2)</f>
        <v>0</v>
      </c>
      <c r="GL1596">
        <f t="shared" si="1086"/>
        <v>0</v>
      </c>
      <c r="GM1596">
        <f t="shared" si="1087"/>
        <v>813.78</v>
      </c>
      <c r="GN1596">
        <f t="shared" si="1088"/>
        <v>813.78</v>
      </c>
      <c r="GO1596">
        <f t="shared" si="1089"/>
        <v>0</v>
      </c>
      <c r="GP1596">
        <f t="shared" si="1090"/>
        <v>0</v>
      </c>
      <c r="GR1596">
        <v>0</v>
      </c>
      <c r="GS1596">
        <v>0</v>
      </c>
      <c r="GT1596">
        <v>0</v>
      </c>
      <c r="GU1596" t="s">
        <v>3</v>
      </c>
      <c r="GV1596">
        <f t="shared" si="1102"/>
        <v>0</v>
      </c>
      <c r="GW1596">
        <v>1</v>
      </c>
      <c r="GX1596">
        <f t="shared" si="1092"/>
        <v>0</v>
      </c>
      <c r="HA1596">
        <v>0</v>
      </c>
      <c r="HB1596">
        <v>0</v>
      </c>
      <c r="HC1596">
        <f t="shared" si="1093"/>
        <v>0</v>
      </c>
      <c r="HE1596" t="s">
        <v>3</v>
      </c>
      <c r="HF1596" t="s">
        <v>3</v>
      </c>
      <c r="HM1596" t="s">
        <v>3</v>
      </c>
      <c r="HN1596" t="s">
        <v>3</v>
      </c>
      <c r="HO1596" t="s">
        <v>3</v>
      </c>
      <c r="HP1596" t="s">
        <v>3</v>
      </c>
      <c r="HQ1596" t="s">
        <v>3</v>
      </c>
      <c r="HS1596">
        <v>0</v>
      </c>
      <c r="IK1596">
        <v>0</v>
      </c>
    </row>
    <row r="1597" spans="1:245" x14ac:dyDescent="0.2">
      <c r="A1597">
        <v>17</v>
      </c>
      <c r="B1597">
        <v>1</v>
      </c>
      <c r="E1597" t="s">
        <v>3</v>
      </c>
      <c r="F1597" t="s">
        <v>707</v>
      </c>
      <c r="G1597" t="s">
        <v>708</v>
      </c>
      <c r="H1597" t="s">
        <v>51</v>
      </c>
      <c r="I1597">
        <v>0</v>
      </c>
      <c r="J1597">
        <v>0</v>
      </c>
      <c r="K1597">
        <v>0</v>
      </c>
      <c r="O1597">
        <f t="shared" si="1055"/>
        <v>0</v>
      </c>
      <c r="P1597">
        <f t="shared" si="1056"/>
        <v>0</v>
      </c>
      <c r="Q1597">
        <f t="shared" si="1094"/>
        <v>0</v>
      </c>
      <c r="R1597">
        <f t="shared" si="1058"/>
        <v>0</v>
      </c>
      <c r="S1597">
        <f t="shared" si="1059"/>
        <v>0</v>
      </c>
      <c r="T1597">
        <f t="shared" si="1060"/>
        <v>0</v>
      </c>
      <c r="U1597">
        <f t="shared" si="1061"/>
        <v>0</v>
      </c>
      <c r="V1597">
        <f t="shared" si="1062"/>
        <v>0</v>
      </c>
      <c r="W1597">
        <f t="shared" si="1063"/>
        <v>0</v>
      </c>
      <c r="X1597">
        <f t="shared" si="1064"/>
        <v>0</v>
      </c>
      <c r="Y1597">
        <f t="shared" si="1065"/>
        <v>0</v>
      </c>
      <c r="AA1597">
        <v>-1</v>
      </c>
      <c r="AB1597">
        <f t="shared" si="1066"/>
        <v>182.75</v>
      </c>
      <c r="AC1597">
        <f t="shared" si="1095"/>
        <v>90.6</v>
      </c>
      <c r="AD1597">
        <f t="shared" si="1096"/>
        <v>3.32</v>
      </c>
      <c r="AE1597">
        <f t="shared" si="1097"/>
        <v>0.5</v>
      </c>
      <c r="AF1597">
        <f t="shared" si="1098"/>
        <v>88.83</v>
      </c>
      <c r="AG1597">
        <f t="shared" si="1071"/>
        <v>0</v>
      </c>
      <c r="AH1597">
        <f t="shared" si="1099"/>
        <v>7.21</v>
      </c>
      <c r="AI1597">
        <f t="shared" si="1100"/>
        <v>0</v>
      </c>
      <c r="AJ1597">
        <f t="shared" si="1074"/>
        <v>0</v>
      </c>
      <c r="AK1597">
        <v>182.75</v>
      </c>
      <c r="AL1597">
        <v>90.6</v>
      </c>
      <c r="AM1597">
        <v>3.32</v>
      </c>
      <c r="AN1597">
        <v>0.5</v>
      </c>
      <c r="AO1597">
        <v>88.83</v>
      </c>
      <c r="AP1597">
        <v>0</v>
      </c>
      <c r="AQ1597">
        <v>7.21</v>
      </c>
      <c r="AR1597">
        <v>0</v>
      </c>
      <c r="AS1597">
        <v>0</v>
      </c>
      <c r="AT1597">
        <v>92</v>
      </c>
      <c r="AU1597">
        <v>43</v>
      </c>
      <c r="AV1597">
        <v>1.0469999999999999</v>
      </c>
      <c r="AW1597">
        <v>1</v>
      </c>
      <c r="AZ1597">
        <v>1</v>
      </c>
      <c r="BA1597">
        <v>47.82</v>
      </c>
      <c r="BB1597">
        <v>13.74</v>
      </c>
      <c r="BC1597">
        <v>4.21</v>
      </c>
      <c r="BD1597" t="s">
        <v>3</v>
      </c>
      <c r="BE1597" t="s">
        <v>3</v>
      </c>
      <c r="BF1597" t="s">
        <v>3</v>
      </c>
      <c r="BG1597" t="s">
        <v>3</v>
      </c>
      <c r="BH1597">
        <v>0</v>
      </c>
      <c r="BI1597">
        <v>2</v>
      </c>
      <c r="BJ1597" t="s">
        <v>709</v>
      </c>
      <c r="BM1597">
        <v>331</v>
      </c>
      <c r="BN1597">
        <v>0</v>
      </c>
      <c r="BO1597" t="s">
        <v>707</v>
      </c>
      <c r="BP1597">
        <v>1</v>
      </c>
      <c r="BQ1597">
        <v>40</v>
      </c>
      <c r="BR1597">
        <v>0</v>
      </c>
      <c r="BS1597">
        <v>47.82</v>
      </c>
      <c r="BT1597">
        <v>1</v>
      </c>
      <c r="BU1597">
        <v>1</v>
      </c>
      <c r="BV1597">
        <v>1</v>
      </c>
      <c r="BW1597">
        <v>1</v>
      </c>
      <c r="BX1597">
        <v>1</v>
      </c>
      <c r="BY1597" t="s">
        <v>3</v>
      </c>
      <c r="BZ1597">
        <v>92</v>
      </c>
      <c r="CA1597">
        <v>43</v>
      </c>
      <c r="CB1597" t="s">
        <v>3</v>
      </c>
      <c r="CE1597">
        <v>30</v>
      </c>
      <c r="CF1597">
        <v>0</v>
      </c>
      <c r="CG1597">
        <v>0</v>
      </c>
      <c r="CM1597">
        <v>0</v>
      </c>
      <c r="CN1597" t="s">
        <v>1018</v>
      </c>
      <c r="CO1597">
        <v>0</v>
      </c>
      <c r="CP1597">
        <f t="shared" si="1075"/>
        <v>0</v>
      </c>
      <c r="CQ1597">
        <f t="shared" si="1076"/>
        <v>381.43</v>
      </c>
      <c r="CR1597">
        <f t="shared" si="1101"/>
        <v>47.82</v>
      </c>
      <c r="CS1597">
        <f t="shared" si="1078"/>
        <v>24.87</v>
      </c>
      <c r="CT1597">
        <f t="shared" si="1079"/>
        <v>4447.74</v>
      </c>
      <c r="CU1597">
        <f t="shared" si="1080"/>
        <v>0</v>
      </c>
      <c r="CV1597">
        <f t="shared" si="1081"/>
        <v>7.5488699999999991</v>
      </c>
      <c r="CW1597">
        <f t="shared" si="1082"/>
        <v>0</v>
      </c>
      <c r="CX1597">
        <f t="shared" si="1083"/>
        <v>0</v>
      </c>
      <c r="CY1597">
        <f t="shared" si="1084"/>
        <v>0</v>
      </c>
      <c r="CZ1597">
        <f t="shared" si="1085"/>
        <v>0</v>
      </c>
      <c r="DC1597" t="s">
        <v>3</v>
      </c>
      <c r="DD1597" t="s">
        <v>3</v>
      </c>
      <c r="DE1597" t="s">
        <v>3</v>
      </c>
      <c r="DF1597" t="s">
        <v>3</v>
      </c>
      <c r="DG1597" t="s">
        <v>3</v>
      </c>
      <c r="DH1597" t="s">
        <v>3</v>
      </c>
      <c r="DI1597" t="s">
        <v>3</v>
      </c>
      <c r="DJ1597" t="s">
        <v>3</v>
      </c>
      <c r="DK1597" t="s">
        <v>3</v>
      </c>
      <c r="DL1597" t="s">
        <v>3</v>
      </c>
      <c r="DM1597" t="s">
        <v>3</v>
      </c>
      <c r="DN1597">
        <v>112</v>
      </c>
      <c r="DO1597">
        <v>70</v>
      </c>
      <c r="DP1597">
        <v>1.0469999999999999</v>
      </c>
      <c r="DQ1597">
        <v>1</v>
      </c>
      <c r="DU1597">
        <v>1003</v>
      </c>
      <c r="DV1597" t="s">
        <v>51</v>
      </c>
      <c r="DW1597" t="s">
        <v>51</v>
      </c>
      <c r="DX1597">
        <v>100</v>
      </c>
      <c r="DZ1597" t="s">
        <v>3</v>
      </c>
      <c r="EA1597" t="s">
        <v>3</v>
      </c>
      <c r="EB1597" t="s">
        <v>3</v>
      </c>
      <c r="EC1597" t="s">
        <v>3</v>
      </c>
      <c r="EE1597">
        <v>40698717</v>
      </c>
      <c r="EF1597">
        <v>40</v>
      </c>
      <c r="EG1597" t="s">
        <v>393</v>
      </c>
      <c r="EH1597">
        <v>0</v>
      </c>
      <c r="EI1597" t="s">
        <v>3</v>
      </c>
      <c r="EJ1597">
        <v>2</v>
      </c>
      <c r="EK1597">
        <v>331</v>
      </c>
      <c r="EL1597" t="s">
        <v>417</v>
      </c>
      <c r="EM1597" t="s">
        <v>418</v>
      </c>
      <c r="EO1597" t="s">
        <v>645</v>
      </c>
      <c r="EQ1597">
        <v>1024</v>
      </c>
      <c r="ER1597">
        <v>182.75</v>
      </c>
      <c r="ES1597">
        <v>90.6</v>
      </c>
      <c r="ET1597">
        <v>3.32</v>
      </c>
      <c r="EU1597">
        <v>0.5</v>
      </c>
      <c r="EV1597">
        <v>88.83</v>
      </c>
      <c r="EW1597">
        <v>7.21</v>
      </c>
      <c r="EX1597">
        <v>0</v>
      </c>
      <c r="EY1597">
        <v>0</v>
      </c>
      <c r="FQ1597">
        <v>0</v>
      </c>
      <c r="FR1597">
        <v>0</v>
      </c>
      <c r="FS1597">
        <v>0</v>
      </c>
      <c r="FX1597">
        <v>112</v>
      </c>
      <c r="FY1597">
        <v>70</v>
      </c>
      <c r="GA1597" t="s">
        <v>3</v>
      </c>
      <c r="GD1597">
        <v>0</v>
      </c>
      <c r="GF1597">
        <v>2050499607</v>
      </c>
      <c r="GG1597">
        <v>2</v>
      </c>
      <c r="GH1597">
        <v>1</v>
      </c>
      <c r="GI1597">
        <v>2</v>
      </c>
      <c r="GJ1597">
        <v>0</v>
      </c>
      <c r="GK1597">
        <f>ROUND(R1597*(R12)/100,2)</f>
        <v>0</v>
      </c>
      <c r="GL1597">
        <f t="shared" si="1086"/>
        <v>0</v>
      </c>
      <c r="GM1597">
        <f t="shared" si="1087"/>
        <v>0</v>
      </c>
      <c r="GN1597">
        <f t="shared" si="1088"/>
        <v>0</v>
      </c>
      <c r="GO1597">
        <f t="shared" si="1089"/>
        <v>0</v>
      </c>
      <c r="GP1597">
        <f t="shared" si="1090"/>
        <v>0</v>
      </c>
      <c r="GR1597">
        <v>0</v>
      </c>
      <c r="GS1597">
        <v>0</v>
      </c>
      <c r="GT1597">
        <v>0</v>
      </c>
      <c r="GU1597" t="s">
        <v>3</v>
      </c>
      <c r="GV1597">
        <f t="shared" si="1102"/>
        <v>0</v>
      </c>
      <c r="GW1597">
        <v>1</v>
      </c>
      <c r="GX1597">
        <f t="shared" si="1092"/>
        <v>0</v>
      </c>
      <c r="HA1597">
        <v>0</v>
      </c>
      <c r="HB1597">
        <v>0</v>
      </c>
      <c r="HC1597">
        <f t="shared" si="1093"/>
        <v>0</v>
      </c>
      <c r="HE1597" t="s">
        <v>3</v>
      </c>
      <c r="HF1597" t="s">
        <v>3</v>
      </c>
      <c r="HM1597" t="s">
        <v>3</v>
      </c>
      <c r="HN1597" t="s">
        <v>3</v>
      </c>
      <c r="HO1597" t="s">
        <v>3</v>
      </c>
      <c r="HP1597" t="s">
        <v>3</v>
      </c>
      <c r="HQ1597" t="s">
        <v>3</v>
      </c>
      <c r="HS1597">
        <v>0</v>
      </c>
      <c r="IK1597">
        <v>0</v>
      </c>
    </row>
    <row r="1598" spans="1:245" x14ac:dyDescent="0.2">
      <c r="A1598">
        <v>17</v>
      </c>
      <c r="B1598">
        <v>1</v>
      </c>
      <c r="E1598" t="s">
        <v>3</v>
      </c>
      <c r="F1598" t="s">
        <v>710</v>
      </c>
      <c r="G1598" t="s">
        <v>711</v>
      </c>
      <c r="H1598" t="s">
        <v>51</v>
      </c>
      <c r="I1598">
        <v>0</v>
      </c>
      <c r="J1598">
        <v>0</v>
      </c>
      <c r="K1598">
        <v>0</v>
      </c>
      <c r="O1598">
        <f t="shared" si="1055"/>
        <v>0</v>
      </c>
      <c r="P1598">
        <f t="shared" si="1056"/>
        <v>0</v>
      </c>
      <c r="Q1598">
        <f t="shared" si="1094"/>
        <v>0</v>
      </c>
      <c r="R1598">
        <f t="shared" si="1058"/>
        <v>0</v>
      </c>
      <c r="S1598">
        <f t="shared" si="1059"/>
        <v>0</v>
      </c>
      <c r="T1598">
        <f t="shared" si="1060"/>
        <v>0</v>
      </c>
      <c r="U1598">
        <f t="shared" si="1061"/>
        <v>0</v>
      </c>
      <c r="V1598">
        <f t="shared" si="1062"/>
        <v>0</v>
      </c>
      <c r="W1598">
        <f t="shared" si="1063"/>
        <v>0</v>
      </c>
      <c r="X1598">
        <f t="shared" si="1064"/>
        <v>0</v>
      </c>
      <c r="Y1598">
        <f t="shared" si="1065"/>
        <v>0</v>
      </c>
      <c r="AA1598">
        <v>-1</v>
      </c>
      <c r="AB1598">
        <f t="shared" si="1066"/>
        <v>2365.41</v>
      </c>
      <c r="AC1598">
        <f t="shared" si="1095"/>
        <v>1844.59</v>
      </c>
      <c r="AD1598">
        <f t="shared" si="1096"/>
        <v>29.47</v>
      </c>
      <c r="AE1598">
        <f t="shared" si="1097"/>
        <v>3.94</v>
      </c>
      <c r="AF1598">
        <f t="shared" si="1098"/>
        <v>491.35</v>
      </c>
      <c r="AG1598">
        <f t="shared" si="1071"/>
        <v>0</v>
      </c>
      <c r="AH1598">
        <f t="shared" si="1099"/>
        <v>40.67</v>
      </c>
      <c r="AI1598">
        <f t="shared" si="1100"/>
        <v>0</v>
      </c>
      <c r="AJ1598">
        <f t="shared" si="1074"/>
        <v>0</v>
      </c>
      <c r="AK1598">
        <v>2365.41</v>
      </c>
      <c r="AL1598">
        <v>1844.59</v>
      </c>
      <c r="AM1598">
        <v>29.47</v>
      </c>
      <c r="AN1598">
        <v>3.94</v>
      </c>
      <c r="AO1598">
        <v>491.35</v>
      </c>
      <c r="AP1598">
        <v>0</v>
      </c>
      <c r="AQ1598">
        <v>40.67</v>
      </c>
      <c r="AR1598">
        <v>0</v>
      </c>
      <c r="AS1598">
        <v>0</v>
      </c>
      <c r="AT1598">
        <v>92</v>
      </c>
      <c r="AU1598">
        <v>43</v>
      </c>
      <c r="AV1598">
        <v>1.0469999999999999</v>
      </c>
      <c r="AW1598">
        <v>1</v>
      </c>
      <c r="AZ1598">
        <v>1</v>
      </c>
      <c r="BA1598">
        <v>47.82</v>
      </c>
      <c r="BB1598">
        <v>14.98</v>
      </c>
      <c r="BC1598">
        <v>9.8800000000000008</v>
      </c>
      <c r="BD1598" t="s">
        <v>3</v>
      </c>
      <c r="BE1598" t="s">
        <v>3</v>
      </c>
      <c r="BF1598" t="s">
        <v>3</v>
      </c>
      <c r="BG1598" t="s">
        <v>3</v>
      </c>
      <c r="BH1598">
        <v>0</v>
      </c>
      <c r="BI1598">
        <v>2</v>
      </c>
      <c r="BJ1598" t="s">
        <v>712</v>
      </c>
      <c r="BM1598">
        <v>335</v>
      </c>
      <c r="BN1598">
        <v>0</v>
      </c>
      <c r="BO1598" t="s">
        <v>710</v>
      </c>
      <c r="BP1598">
        <v>1</v>
      </c>
      <c r="BQ1598">
        <v>40</v>
      </c>
      <c r="BR1598">
        <v>0</v>
      </c>
      <c r="BS1598">
        <v>47.82</v>
      </c>
      <c r="BT1598">
        <v>1</v>
      </c>
      <c r="BU1598">
        <v>1</v>
      </c>
      <c r="BV1598">
        <v>1</v>
      </c>
      <c r="BW1598">
        <v>1</v>
      </c>
      <c r="BX1598">
        <v>1</v>
      </c>
      <c r="BY1598" t="s">
        <v>3</v>
      </c>
      <c r="BZ1598">
        <v>92</v>
      </c>
      <c r="CA1598">
        <v>43</v>
      </c>
      <c r="CB1598" t="s">
        <v>3</v>
      </c>
      <c r="CE1598">
        <v>30</v>
      </c>
      <c r="CF1598">
        <v>0</v>
      </c>
      <c r="CG1598">
        <v>0</v>
      </c>
      <c r="CM1598">
        <v>0</v>
      </c>
      <c r="CN1598" t="s">
        <v>1018</v>
      </c>
      <c r="CO1598">
        <v>0</v>
      </c>
      <c r="CP1598">
        <f t="shared" si="1075"/>
        <v>0</v>
      </c>
      <c r="CQ1598">
        <f t="shared" si="1076"/>
        <v>18224.55</v>
      </c>
      <c r="CR1598">
        <f t="shared" si="1101"/>
        <v>462.28</v>
      </c>
      <c r="CS1598">
        <f t="shared" si="1078"/>
        <v>197.5</v>
      </c>
      <c r="CT1598">
        <f t="shared" si="1079"/>
        <v>24600.52</v>
      </c>
      <c r="CU1598">
        <f t="shared" si="1080"/>
        <v>0</v>
      </c>
      <c r="CV1598">
        <f t="shared" si="1081"/>
        <v>42.581490000000002</v>
      </c>
      <c r="CW1598">
        <f t="shared" si="1082"/>
        <v>0</v>
      </c>
      <c r="CX1598">
        <f t="shared" si="1083"/>
        <v>0</v>
      </c>
      <c r="CY1598">
        <f t="shared" si="1084"/>
        <v>0</v>
      </c>
      <c r="CZ1598">
        <f t="shared" si="1085"/>
        <v>0</v>
      </c>
      <c r="DC1598" t="s">
        <v>3</v>
      </c>
      <c r="DD1598" t="s">
        <v>3</v>
      </c>
      <c r="DE1598" t="s">
        <v>3</v>
      </c>
      <c r="DF1598" t="s">
        <v>3</v>
      </c>
      <c r="DG1598" t="s">
        <v>3</v>
      </c>
      <c r="DH1598" t="s">
        <v>3</v>
      </c>
      <c r="DI1598" t="s">
        <v>3</v>
      </c>
      <c r="DJ1598" t="s">
        <v>3</v>
      </c>
      <c r="DK1598" t="s">
        <v>3</v>
      </c>
      <c r="DL1598" t="s">
        <v>3</v>
      </c>
      <c r="DM1598" t="s">
        <v>3</v>
      </c>
      <c r="DN1598">
        <v>112</v>
      </c>
      <c r="DO1598">
        <v>70</v>
      </c>
      <c r="DP1598">
        <v>1.0469999999999999</v>
      </c>
      <c r="DQ1598">
        <v>1</v>
      </c>
      <c r="DU1598">
        <v>1003</v>
      </c>
      <c r="DV1598" t="s">
        <v>51</v>
      </c>
      <c r="DW1598" t="s">
        <v>51</v>
      </c>
      <c r="DX1598">
        <v>100</v>
      </c>
      <c r="DZ1598" t="s">
        <v>3</v>
      </c>
      <c r="EA1598" t="s">
        <v>3</v>
      </c>
      <c r="EB1598" t="s">
        <v>3</v>
      </c>
      <c r="EC1598" t="s">
        <v>3</v>
      </c>
      <c r="EE1598">
        <v>40698721</v>
      </c>
      <c r="EF1598">
        <v>40</v>
      </c>
      <c r="EG1598" t="s">
        <v>393</v>
      </c>
      <c r="EH1598">
        <v>0</v>
      </c>
      <c r="EI1598" t="s">
        <v>3</v>
      </c>
      <c r="EJ1598">
        <v>2</v>
      </c>
      <c r="EK1598">
        <v>335</v>
      </c>
      <c r="EL1598" t="s">
        <v>713</v>
      </c>
      <c r="EM1598" t="s">
        <v>714</v>
      </c>
      <c r="EO1598" t="s">
        <v>645</v>
      </c>
      <c r="EQ1598">
        <v>1024</v>
      </c>
      <c r="ER1598">
        <v>2365.41</v>
      </c>
      <c r="ES1598">
        <v>1844.59</v>
      </c>
      <c r="ET1598">
        <v>29.47</v>
      </c>
      <c r="EU1598">
        <v>3.94</v>
      </c>
      <c r="EV1598">
        <v>491.35</v>
      </c>
      <c r="EW1598">
        <v>40.67</v>
      </c>
      <c r="EX1598">
        <v>0</v>
      </c>
      <c r="EY1598">
        <v>0</v>
      </c>
      <c r="FQ1598">
        <v>0</v>
      </c>
      <c r="FR1598">
        <v>0</v>
      </c>
      <c r="FS1598">
        <v>0</v>
      </c>
      <c r="FX1598">
        <v>112</v>
      </c>
      <c r="FY1598">
        <v>70</v>
      </c>
      <c r="GA1598" t="s">
        <v>3</v>
      </c>
      <c r="GD1598">
        <v>0</v>
      </c>
      <c r="GF1598">
        <v>634789835</v>
      </c>
      <c r="GG1598">
        <v>2</v>
      </c>
      <c r="GH1598">
        <v>1</v>
      </c>
      <c r="GI1598">
        <v>2</v>
      </c>
      <c r="GJ1598">
        <v>0</v>
      </c>
      <c r="GK1598">
        <f>ROUND(R1598*(R12)/100,2)</f>
        <v>0</v>
      </c>
      <c r="GL1598">
        <f t="shared" si="1086"/>
        <v>0</v>
      </c>
      <c r="GM1598">
        <f t="shared" si="1087"/>
        <v>0</v>
      </c>
      <c r="GN1598">
        <f t="shared" si="1088"/>
        <v>0</v>
      </c>
      <c r="GO1598">
        <f t="shared" si="1089"/>
        <v>0</v>
      </c>
      <c r="GP1598">
        <f t="shared" si="1090"/>
        <v>0</v>
      </c>
      <c r="GR1598">
        <v>0</v>
      </c>
      <c r="GS1598">
        <v>0</v>
      </c>
      <c r="GT1598">
        <v>0</v>
      </c>
      <c r="GU1598" t="s">
        <v>3</v>
      </c>
      <c r="GV1598">
        <f t="shared" si="1102"/>
        <v>0</v>
      </c>
      <c r="GW1598">
        <v>1</v>
      </c>
      <c r="GX1598">
        <f t="shared" si="1092"/>
        <v>0</v>
      </c>
      <c r="HA1598">
        <v>0</v>
      </c>
      <c r="HB1598">
        <v>0</v>
      </c>
      <c r="HC1598">
        <f t="shared" si="1093"/>
        <v>0</v>
      </c>
      <c r="HE1598" t="s">
        <v>3</v>
      </c>
      <c r="HF1598" t="s">
        <v>3</v>
      </c>
      <c r="HM1598" t="s">
        <v>3</v>
      </c>
      <c r="HN1598" t="s">
        <v>3</v>
      </c>
      <c r="HO1598" t="s">
        <v>3</v>
      </c>
      <c r="HP1598" t="s">
        <v>3</v>
      </c>
      <c r="HQ1598" t="s">
        <v>3</v>
      </c>
      <c r="HS1598">
        <v>0</v>
      </c>
      <c r="IK1598">
        <v>0</v>
      </c>
    </row>
    <row r="1599" spans="1:245" x14ac:dyDescent="0.2">
      <c r="A1599">
        <v>17</v>
      </c>
      <c r="B1599">
        <v>1</v>
      </c>
      <c r="E1599" t="s">
        <v>3</v>
      </c>
      <c r="F1599" t="s">
        <v>715</v>
      </c>
      <c r="G1599" t="s">
        <v>716</v>
      </c>
      <c r="H1599" t="s">
        <v>51</v>
      </c>
      <c r="I1599">
        <v>0</v>
      </c>
      <c r="J1599">
        <v>0</v>
      </c>
      <c r="K1599">
        <v>0</v>
      </c>
      <c r="O1599">
        <f t="shared" si="1055"/>
        <v>0</v>
      </c>
      <c r="P1599">
        <f t="shared" si="1056"/>
        <v>0</v>
      </c>
      <c r="Q1599">
        <f t="shared" si="1094"/>
        <v>0</v>
      </c>
      <c r="R1599">
        <f t="shared" si="1058"/>
        <v>0</v>
      </c>
      <c r="S1599">
        <f t="shared" si="1059"/>
        <v>0</v>
      </c>
      <c r="T1599">
        <f t="shared" si="1060"/>
        <v>0</v>
      </c>
      <c r="U1599">
        <f t="shared" si="1061"/>
        <v>0</v>
      </c>
      <c r="V1599">
        <f t="shared" si="1062"/>
        <v>0</v>
      </c>
      <c r="W1599">
        <f t="shared" si="1063"/>
        <v>0</v>
      </c>
      <c r="X1599">
        <f t="shared" si="1064"/>
        <v>0</v>
      </c>
      <c r="Y1599">
        <f t="shared" si="1065"/>
        <v>0</v>
      </c>
      <c r="AA1599">
        <v>-1</v>
      </c>
      <c r="AB1599">
        <f t="shared" si="1066"/>
        <v>139.19999999999999</v>
      </c>
      <c r="AC1599">
        <f t="shared" si="1095"/>
        <v>4.41</v>
      </c>
      <c r="AD1599">
        <f t="shared" si="1096"/>
        <v>0</v>
      </c>
      <c r="AE1599">
        <f t="shared" si="1097"/>
        <v>0</v>
      </c>
      <c r="AF1599">
        <f t="shared" si="1098"/>
        <v>134.79</v>
      </c>
      <c r="AG1599">
        <f t="shared" si="1071"/>
        <v>0</v>
      </c>
      <c r="AH1599">
        <f t="shared" si="1099"/>
        <v>9.27</v>
      </c>
      <c r="AI1599">
        <f t="shared" si="1100"/>
        <v>0</v>
      </c>
      <c r="AJ1599">
        <f t="shared" si="1074"/>
        <v>0</v>
      </c>
      <c r="AK1599">
        <v>139.19999999999999</v>
      </c>
      <c r="AL1599">
        <v>4.41</v>
      </c>
      <c r="AM1599">
        <v>0</v>
      </c>
      <c r="AN1599">
        <v>0</v>
      </c>
      <c r="AO1599">
        <v>134.79</v>
      </c>
      <c r="AP1599">
        <v>0</v>
      </c>
      <c r="AQ1599">
        <v>9.27</v>
      </c>
      <c r="AR1599">
        <v>0</v>
      </c>
      <c r="AS1599">
        <v>0</v>
      </c>
      <c r="AT1599">
        <v>92</v>
      </c>
      <c r="AU1599">
        <v>41</v>
      </c>
      <c r="AV1599">
        <v>1.0469999999999999</v>
      </c>
      <c r="AW1599">
        <v>1</v>
      </c>
      <c r="AZ1599">
        <v>1</v>
      </c>
      <c r="BA1599">
        <v>47.82</v>
      </c>
      <c r="BB1599">
        <v>1</v>
      </c>
      <c r="BC1599">
        <v>8.18</v>
      </c>
      <c r="BD1599" t="s">
        <v>3</v>
      </c>
      <c r="BE1599" t="s">
        <v>3</v>
      </c>
      <c r="BF1599" t="s">
        <v>3</v>
      </c>
      <c r="BG1599" t="s">
        <v>3</v>
      </c>
      <c r="BH1599">
        <v>0</v>
      </c>
      <c r="BI1599">
        <v>2</v>
      </c>
      <c r="BJ1599" t="s">
        <v>717</v>
      </c>
      <c r="BM1599">
        <v>355</v>
      </c>
      <c r="BN1599">
        <v>0</v>
      </c>
      <c r="BO1599" t="s">
        <v>715</v>
      </c>
      <c r="BP1599">
        <v>1</v>
      </c>
      <c r="BQ1599">
        <v>40</v>
      </c>
      <c r="BR1599">
        <v>0</v>
      </c>
      <c r="BS1599">
        <v>47.82</v>
      </c>
      <c r="BT1599">
        <v>1</v>
      </c>
      <c r="BU1599">
        <v>1</v>
      </c>
      <c r="BV1599">
        <v>1</v>
      </c>
      <c r="BW1599">
        <v>1</v>
      </c>
      <c r="BX1599">
        <v>1</v>
      </c>
      <c r="BY1599" t="s">
        <v>3</v>
      </c>
      <c r="BZ1599">
        <v>92</v>
      </c>
      <c r="CA1599">
        <v>41</v>
      </c>
      <c r="CB1599" t="s">
        <v>3</v>
      </c>
      <c r="CE1599">
        <v>30</v>
      </c>
      <c r="CF1599">
        <v>0</v>
      </c>
      <c r="CG1599">
        <v>0</v>
      </c>
      <c r="CM1599">
        <v>0</v>
      </c>
      <c r="CN1599" t="s">
        <v>1018</v>
      </c>
      <c r="CO1599">
        <v>0</v>
      </c>
      <c r="CP1599">
        <f t="shared" si="1075"/>
        <v>0</v>
      </c>
      <c r="CQ1599">
        <f t="shared" si="1076"/>
        <v>36.07</v>
      </c>
      <c r="CR1599">
        <f t="shared" si="1101"/>
        <v>0</v>
      </c>
      <c r="CS1599">
        <f t="shared" si="1078"/>
        <v>0</v>
      </c>
      <c r="CT1599">
        <f t="shared" si="1079"/>
        <v>6748.84</v>
      </c>
      <c r="CU1599">
        <f t="shared" si="1080"/>
        <v>0</v>
      </c>
      <c r="CV1599">
        <f t="shared" si="1081"/>
        <v>9.7056899999999988</v>
      </c>
      <c r="CW1599">
        <f t="shared" si="1082"/>
        <v>0</v>
      </c>
      <c r="CX1599">
        <f t="shared" si="1083"/>
        <v>0</v>
      </c>
      <c r="CY1599">
        <f t="shared" si="1084"/>
        <v>0</v>
      </c>
      <c r="CZ1599">
        <f t="shared" si="1085"/>
        <v>0</v>
      </c>
      <c r="DC1599" t="s">
        <v>3</v>
      </c>
      <c r="DD1599" t="s">
        <v>3</v>
      </c>
      <c r="DE1599" t="s">
        <v>3</v>
      </c>
      <c r="DF1599" t="s">
        <v>3</v>
      </c>
      <c r="DG1599" t="s">
        <v>3</v>
      </c>
      <c r="DH1599" t="s">
        <v>3</v>
      </c>
      <c r="DI1599" t="s">
        <v>3</v>
      </c>
      <c r="DJ1599" t="s">
        <v>3</v>
      </c>
      <c r="DK1599" t="s">
        <v>3</v>
      </c>
      <c r="DL1599" t="s">
        <v>3</v>
      </c>
      <c r="DM1599" t="s">
        <v>3</v>
      </c>
      <c r="DN1599">
        <v>112</v>
      </c>
      <c r="DO1599">
        <v>70</v>
      </c>
      <c r="DP1599">
        <v>1.0469999999999999</v>
      </c>
      <c r="DQ1599">
        <v>1</v>
      </c>
      <c r="DU1599">
        <v>1003</v>
      </c>
      <c r="DV1599" t="s">
        <v>51</v>
      </c>
      <c r="DW1599" t="s">
        <v>51</v>
      </c>
      <c r="DX1599">
        <v>100</v>
      </c>
      <c r="DZ1599" t="s">
        <v>3</v>
      </c>
      <c r="EA1599" t="s">
        <v>3</v>
      </c>
      <c r="EB1599" t="s">
        <v>3</v>
      </c>
      <c r="EC1599" t="s">
        <v>3</v>
      </c>
      <c r="EE1599">
        <v>40698741</v>
      </c>
      <c r="EF1599">
        <v>40</v>
      </c>
      <c r="EG1599" t="s">
        <v>393</v>
      </c>
      <c r="EH1599">
        <v>0</v>
      </c>
      <c r="EI1599" t="s">
        <v>3</v>
      </c>
      <c r="EJ1599">
        <v>2</v>
      </c>
      <c r="EK1599">
        <v>355</v>
      </c>
      <c r="EL1599" t="s">
        <v>718</v>
      </c>
      <c r="EM1599" t="s">
        <v>719</v>
      </c>
      <c r="EO1599" t="s">
        <v>645</v>
      </c>
      <c r="EQ1599">
        <v>1024</v>
      </c>
      <c r="ER1599">
        <v>139.19999999999999</v>
      </c>
      <c r="ES1599">
        <v>4.41</v>
      </c>
      <c r="ET1599">
        <v>0</v>
      </c>
      <c r="EU1599">
        <v>0</v>
      </c>
      <c r="EV1599">
        <v>134.79</v>
      </c>
      <c r="EW1599">
        <v>9.27</v>
      </c>
      <c r="EX1599">
        <v>0</v>
      </c>
      <c r="EY1599">
        <v>0</v>
      </c>
      <c r="FQ1599">
        <v>0</v>
      </c>
      <c r="FR1599">
        <v>0</v>
      </c>
      <c r="FS1599">
        <v>0</v>
      </c>
      <c r="FX1599">
        <v>112</v>
      </c>
      <c r="FY1599">
        <v>70</v>
      </c>
      <c r="GA1599" t="s">
        <v>3</v>
      </c>
      <c r="GD1599">
        <v>0</v>
      </c>
      <c r="GF1599">
        <v>1128020768</v>
      </c>
      <c r="GG1599">
        <v>2</v>
      </c>
      <c r="GH1599">
        <v>1</v>
      </c>
      <c r="GI1599">
        <v>2</v>
      </c>
      <c r="GJ1599">
        <v>0</v>
      </c>
      <c r="GK1599">
        <f>ROUND(R1599*(R12)/100,2)</f>
        <v>0</v>
      </c>
      <c r="GL1599">
        <f t="shared" si="1086"/>
        <v>0</v>
      </c>
      <c r="GM1599">
        <f t="shared" si="1087"/>
        <v>0</v>
      </c>
      <c r="GN1599">
        <f t="shared" si="1088"/>
        <v>0</v>
      </c>
      <c r="GO1599">
        <f t="shared" si="1089"/>
        <v>0</v>
      </c>
      <c r="GP1599">
        <f t="shared" si="1090"/>
        <v>0</v>
      </c>
      <c r="GR1599">
        <v>0</v>
      </c>
      <c r="GS1599">
        <v>0</v>
      </c>
      <c r="GT1599">
        <v>0</v>
      </c>
      <c r="GU1599" t="s">
        <v>3</v>
      </c>
      <c r="GV1599">
        <f t="shared" si="1102"/>
        <v>0</v>
      </c>
      <c r="GW1599">
        <v>1</v>
      </c>
      <c r="GX1599">
        <f t="shared" si="1092"/>
        <v>0</v>
      </c>
      <c r="HA1599">
        <v>0</v>
      </c>
      <c r="HB1599">
        <v>0</v>
      </c>
      <c r="HC1599">
        <f t="shared" si="1093"/>
        <v>0</v>
      </c>
      <c r="HE1599" t="s">
        <v>3</v>
      </c>
      <c r="HF1599" t="s">
        <v>3</v>
      </c>
      <c r="HM1599" t="s">
        <v>3</v>
      </c>
      <c r="HN1599" t="s">
        <v>3</v>
      </c>
      <c r="HO1599" t="s">
        <v>3</v>
      </c>
      <c r="HP1599" t="s">
        <v>3</v>
      </c>
      <c r="HQ1599" t="s">
        <v>3</v>
      </c>
      <c r="HS1599">
        <v>0</v>
      </c>
      <c r="IK1599">
        <v>0</v>
      </c>
    </row>
    <row r="1600" spans="1:245" x14ac:dyDescent="0.2">
      <c r="A1600">
        <v>17</v>
      </c>
      <c r="B1600">
        <v>1</v>
      </c>
      <c r="E1600" t="s">
        <v>3</v>
      </c>
      <c r="F1600" t="s">
        <v>720</v>
      </c>
      <c r="G1600" t="s">
        <v>721</v>
      </c>
      <c r="H1600" t="s">
        <v>451</v>
      </c>
      <c r="I1600">
        <v>0</v>
      </c>
      <c r="J1600">
        <v>0</v>
      </c>
      <c r="K1600">
        <v>0</v>
      </c>
      <c r="O1600">
        <f t="shared" si="1055"/>
        <v>0</v>
      </c>
      <c r="P1600">
        <f t="shared" si="1056"/>
        <v>0</v>
      </c>
      <c r="Q1600">
        <f t="shared" si="1094"/>
        <v>0</v>
      </c>
      <c r="R1600">
        <f t="shared" si="1058"/>
        <v>0</v>
      </c>
      <c r="S1600">
        <f t="shared" si="1059"/>
        <v>0</v>
      </c>
      <c r="T1600">
        <f t="shared" si="1060"/>
        <v>0</v>
      </c>
      <c r="U1600">
        <f t="shared" si="1061"/>
        <v>0</v>
      </c>
      <c r="V1600">
        <f t="shared" si="1062"/>
        <v>0</v>
      </c>
      <c r="W1600">
        <f t="shared" si="1063"/>
        <v>0</v>
      </c>
      <c r="X1600">
        <f t="shared" si="1064"/>
        <v>0</v>
      </c>
      <c r="Y1600">
        <f t="shared" si="1065"/>
        <v>0</v>
      </c>
      <c r="AA1600">
        <v>-1</v>
      </c>
      <c r="AB1600">
        <f t="shared" si="1066"/>
        <v>146.61000000000001</v>
      </c>
      <c r="AC1600">
        <f t="shared" si="1095"/>
        <v>0</v>
      </c>
      <c r="AD1600">
        <f t="shared" si="1096"/>
        <v>0</v>
      </c>
      <c r="AE1600">
        <f t="shared" si="1097"/>
        <v>0</v>
      </c>
      <c r="AF1600">
        <f t="shared" si="1098"/>
        <v>146.61000000000001</v>
      </c>
      <c r="AG1600">
        <f t="shared" si="1071"/>
        <v>0</v>
      </c>
      <c r="AH1600">
        <f t="shared" si="1099"/>
        <v>11.9</v>
      </c>
      <c r="AI1600">
        <f t="shared" si="1100"/>
        <v>0</v>
      </c>
      <c r="AJ1600">
        <f t="shared" si="1074"/>
        <v>0</v>
      </c>
      <c r="AK1600">
        <v>146.61000000000001</v>
      </c>
      <c r="AL1600">
        <v>0</v>
      </c>
      <c r="AM1600">
        <v>0</v>
      </c>
      <c r="AN1600">
        <v>0</v>
      </c>
      <c r="AO1600">
        <v>146.61000000000001</v>
      </c>
      <c r="AP1600">
        <v>0</v>
      </c>
      <c r="AQ1600">
        <v>11.9</v>
      </c>
      <c r="AR1600">
        <v>0</v>
      </c>
      <c r="AS1600">
        <v>0</v>
      </c>
      <c r="AT1600">
        <v>92</v>
      </c>
      <c r="AU1600">
        <v>43</v>
      </c>
      <c r="AV1600">
        <v>1.0669999999999999</v>
      </c>
      <c r="AW1600">
        <v>1.081</v>
      </c>
      <c r="AZ1600">
        <v>1</v>
      </c>
      <c r="BA1600">
        <v>47.82</v>
      </c>
      <c r="BB1600">
        <v>1</v>
      </c>
      <c r="BC1600">
        <v>1</v>
      </c>
      <c r="BD1600" t="s">
        <v>3</v>
      </c>
      <c r="BE1600" t="s">
        <v>3</v>
      </c>
      <c r="BF1600" t="s">
        <v>3</v>
      </c>
      <c r="BG1600" t="s">
        <v>3</v>
      </c>
      <c r="BH1600">
        <v>0</v>
      </c>
      <c r="BI1600">
        <v>2</v>
      </c>
      <c r="BJ1600" t="s">
        <v>722</v>
      </c>
      <c r="BM1600">
        <v>318</v>
      </c>
      <c r="BN1600">
        <v>0</v>
      </c>
      <c r="BO1600" t="s">
        <v>720</v>
      </c>
      <c r="BP1600">
        <v>1</v>
      </c>
      <c r="BQ1600">
        <v>40</v>
      </c>
      <c r="BR1600">
        <v>0</v>
      </c>
      <c r="BS1600">
        <v>47.82</v>
      </c>
      <c r="BT1600">
        <v>1</v>
      </c>
      <c r="BU1600">
        <v>1</v>
      </c>
      <c r="BV1600">
        <v>1</v>
      </c>
      <c r="BW1600">
        <v>1</v>
      </c>
      <c r="BX1600">
        <v>1</v>
      </c>
      <c r="BY1600" t="s">
        <v>3</v>
      </c>
      <c r="BZ1600">
        <v>92</v>
      </c>
      <c r="CA1600">
        <v>43</v>
      </c>
      <c r="CB1600" t="s">
        <v>3</v>
      </c>
      <c r="CE1600">
        <v>30</v>
      </c>
      <c r="CF1600">
        <v>0</v>
      </c>
      <c r="CG1600">
        <v>0</v>
      </c>
      <c r="CM1600">
        <v>0</v>
      </c>
      <c r="CN1600" t="s">
        <v>1018</v>
      </c>
      <c r="CO1600">
        <v>0</v>
      </c>
      <c r="CP1600">
        <f t="shared" si="1075"/>
        <v>0</v>
      </c>
      <c r="CQ1600">
        <f t="shared" si="1076"/>
        <v>0</v>
      </c>
      <c r="CR1600">
        <f t="shared" si="1101"/>
        <v>0</v>
      </c>
      <c r="CS1600">
        <f t="shared" si="1078"/>
        <v>0</v>
      </c>
      <c r="CT1600">
        <f t="shared" si="1079"/>
        <v>7480.48</v>
      </c>
      <c r="CU1600">
        <f t="shared" si="1080"/>
        <v>0</v>
      </c>
      <c r="CV1600">
        <f t="shared" si="1081"/>
        <v>12.6973</v>
      </c>
      <c r="CW1600">
        <f t="shared" si="1082"/>
        <v>0</v>
      </c>
      <c r="CX1600">
        <f t="shared" si="1083"/>
        <v>0</v>
      </c>
      <c r="CY1600">
        <f t="shared" si="1084"/>
        <v>0</v>
      </c>
      <c r="CZ1600">
        <f t="shared" si="1085"/>
        <v>0</v>
      </c>
      <c r="DC1600" t="s">
        <v>3</v>
      </c>
      <c r="DD1600" t="s">
        <v>3</v>
      </c>
      <c r="DE1600" t="s">
        <v>3</v>
      </c>
      <c r="DF1600" t="s">
        <v>3</v>
      </c>
      <c r="DG1600" t="s">
        <v>3</v>
      </c>
      <c r="DH1600" t="s">
        <v>3</v>
      </c>
      <c r="DI1600" t="s">
        <v>3</v>
      </c>
      <c r="DJ1600" t="s">
        <v>3</v>
      </c>
      <c r="DK1600" t="s">
        <v>3</v>
      </c>
      <c r="DL1600" t="s">
        <v>3</v>
      </c>
      <c r="DM1600" t="s">
        <v>3</v>
      </c>
      <c r="DN1600">
        <v>112</v>
      </c>
      <c r="DO1600">
        <v>70</v>
      </c>
      <c r="DP1600">
        <v>1.0669999999999999</v>
      </c>
      <c r="DQ1600">
        <v>1.081</v>
      </c>
      <c r="DU1600">
        <v>1010</v>
      </c>
      <c r="DV1600" t="s">
        <v>451</v>
      </c>
      <c r="DW1600" t="s">
        <v>451</v>
      </c>
      <c r="DX1600">
        <v>100</v>
      </c>
      <c r="DZ1600" t="s">
        <v>3</v>
      </c>
      <c r="EA1600" t="s">
        <v>3</v>
      </c>
      <c r="EB1600" t="s">
        <v>3</v>
      </c>
      <c r="EC1600" t="s">
        <v>3</v>
      </c>
      <c r="EE1600">
        <v>40698704</v>
      </c>
      <c r="EF1600">
        <v>40</v>
      </c>
      <c r="EG1600" t="s">
        <v>393</v>
      </c>
      <c r="EH1600">
        <v>0</v>
      </c>
      <c r="EI1600" t="s">
        <v>3</v>
      </c>
      <c r="EJ1600">
        <v>2</v>
      </c>
      <c r="EK1600">
        <v>318</v>
      </c>
      <c r="EL1600" t="s">
        <v>394</v>
      </c>
      <c r="EM1600" t="s">
        <v>395</v>
      </c>
      <c r="EO1600" t="s">
        <v>645</v>
      </c>
      <c r="EQ1600">
        <v>1024</v>
      </c>
      <c r="ER1600">
        <v>146.61000000000001</v>
      </c>
      <c r="ES1600">
        <v>0</v>
      </c>
      <c r="ET1600">
        <v>0</v>
      </c>
      <c r="EU1600">
        <v>0</v>
      </c>
      <c r="EV1600">
        <v>146.61000000000001</v>
      </c>
      <c r="EW1600">
        <v>11.9</v>
      </c>
      <c r="EX1600">
        <v>0</v>
      </c>
      <c r="EY1600">
        <v>0</v>
      </c>
      <c r="FQ1600">
        <v>0</v>
      </c>
      <c r="FR1600">
        <v>0</v>
      </c>
      <c r="FS1600">
        <v>0</v>
      </c>
      <c r="FX1600">
        <v>112</v>
      </c>
      <c r="FY1600">
        <v>70</v>
      </c>
      <c r="GA1600" t="s">
        <v>3</v>
      </c>
      <c r="GD1600">
        <v>0</v>
      </c>
      <c r="GF1600">
        <v>-671419085</v>
      </c>
      <c r="GG1600">
        <v>2</v>
      </c>
      <c r="GH1600">
        <v>1</v>
      </c>
      <c r="GI1600">
        <v>2</v>
      </c>
      <c r="GJ1600">
        <v>0</v>
      </c>
      <c r="GK1600">
        <f>ROUND(R1600*(R12)/100,2)</f>
        <v>0</v>
      </c>
      <c r="GL1600">
        <f t="shared" si="1086"/>
        <v>0</v>
      </c>
      <c r="GM1600">
        <f t="shared" si="1087"/>
        <v>0</v>
      </c>
      <c r="GN1600">
        <f t="shared" si="1088"/>
        <v>0</v>
      </c>
      <c r="GO1600">
        <f t="shared" si="1089"/>
        <v>0</v>
      </c>
      <c r="GP1600">
        <f t="shared" si="1090"/>
        <v>0</v>
      </c>
      <c r="GR1600">
        <v>0</v>
      </c>
      <c r="GS1600">
        <v>0</v>
      </c>
      <c r="GT1600">
        <v>0</v>
      </c>
      <c r="GU1600" t="s">
        <v>3</v>
      </c>
      <c r="GV1600">
        <f t="shared" si="1102"/>
        <v>0</v>
      </c>
      <c r="GW1600">
        <v>1</v>
      </c>
      <c r="GX1600">
        <f t="shared" si="1092"/>
        <v>0</v>
      </c>
      <c r="HA1600">
        <v>0</v>
      </c>
      <c r="HB1600">
        <v>0</v>
      </c>
      <c r="HC1600">
        <f t="shared" si="1093"/>
        <v>0</v>
      </c>
      <c r="HE1600" t="s">
        <v>3</v>
      </c>
      <c r="HF1600" t="s">
        <v>3</v>
      </c>
      <c r="HM1600" t="s">
        <v>3</v>
      </c>
      <c r="HN1600" t="s">
        <v>3</v>
      </c>
      <c r="HO1600" t="s">
        <v>3</v>
      </c>
      <c r="HP1600" t="s">
        <v>3</v>
      </c>
      <c r="HQ1600" t="s">
        <v>3</v>
      </c>
      <c r="HS1600">
        <v>0</v>
      </c>
      <c r="IK1600">
        <v>0</v>
      </c>
    </row>
    <row r="1601" spans="1:245" x14ac:dyDescent="0.2">
      <c r="A1601">
        <v>17</v>
      </c>
      <c r="B1601">
        <v>1</v>
      </c>
      <c r="E1601" t="s">
        <v>308</v>
      </c>
      <c r="F1601" t="s">
        <v>723</v>
      </c>
      <c r="G1601" t="s">
        <v>724</v>
      </c>
      <c r="H1601" t="s">
        <v>51</v>
      </c>
      <c r="I1601">
        <v>0</v>
      </c>
      <c r="J1601">
        <v>0</v>
      </c>
      <c r="K1601">
        <v>0</v>
      </c>
      <c r="O1601">
        <f t="shared" si="1055"/>
        <v>0</v>
      </c>
      <c r="P1601">
        <f t="shared" si="1056"/>
        <v>0</v>
      </c>
      <c r="Q1601">
        <f t="shared" si="1094"/>
        <v>0</v>
      </c>
      <c r="R1601">
        <f t="shared" si="1058"/>
        <v>0</v>
      </c>
      <c r="S1601">
        <f t="shared" si="1059"/>
        <v>0</v>
      </c>
      <c r="T1601">
        <f t="shared" si="1060"/>
        <v>0</v>
      </c>
      <c r="U1601">
        <f t="shared" si="1061"/>
        <v>0</v>
      </c>
      <c r="V1601">
        <f t="shared" si="1062"/>
        <v>0</v>
      </c>
      <c r="W1601">
        <f t="shared" si="1063"/>
        <v>0</v>
      </c>
      <c r="X1601">
        <f t="shared" si="1064"/>
        <v>0</v>
      </c>
      <c r="Y1601">
        <f t="shared" si="1065"/>
        <v>0</v>
      </c>
      <c r="AA1601">
        <v>44842498</v>
      </c>
      <c r="AB1601">
        <f t="shared" si="1066"/>
        <v>1684.25</v>
      </c>
      <c r="AC1601">
        <f t="shared" si="1095"/>
        <v>1177.7</v>
      </c>
      <c r="AD1601">
        <f t="shared" si="1096"/>
        <v>11.29</v>
      </c>
      <c r="AE1601">
        <f t="shared" si="1097"/>
        <v>0.38</v>
      </c>
      <c r="AF1601">
        <f t="shared" si="1098"/>
        <v>495.26</v>
      </c>
      <c r="AG1601">
        <f t="shared" si="1071"/>
        <v>0</v>
      </c>
      <c r="AH1601">
        <f t="shared" si="1099"/>
        <v>40.200000000000003</v>
      </c>
      <c r="AI1601">
        <f t="shared" si="1100"/>
        <v>0</v>
      </c>
      <c r="AJ1601">
        <f t="shared" si="1074"/>
        <v>0</v>
      </c>
      <c r="AK1601">
        <v>1684.25</v>
      </c>
      <c r="AL1601">
        <v>1177.7</v>
      </c>
      <c r="AM1601">
        <v>11.29</v>
      </c>
      <c r="AN1601">
        <v>0.38</v>
      </c>
      <c r="AO1601">
        <v>495.26</v>
      </c>
      <c r="AP1601">
        <v>0</v>
      </c>
      <c r="AQ1601">
        <v>40.200000000000003</v>
      </c>
      <c r="AR1601">
        <v>0</v>
      </c>
      <c r="AS1601">
        <v>0</v>
      </c>
      <c r="AT1601">
        <v>92</v>
      </c>
      <c r="AU1601">
        <v>43</v>
      </c>
      <c r="AV1601">
        <v>1.0669999999999999</v>
      </c>
      <c r="AW1601">
        <v>1.081</v>
      </c>
      <c r="AZ1601">
        <v>1</v>
      </c>
      <c r="BA1601">
        <v>47.82</v>
      </c>
      <c r="BB1601">
        <v>10.050000000000001</v>
      </c>
      <c r="BC1601">
        <v>5.66</v>
      </c>
      <c r="BD1601" t="s">
        <v>3</v>
      </c>
      <c r="BE1601" t="s">
        <v>3</v>
      </c>
      <c r="BF1601" t="s">
        <v>3</v>
      </c>
      <c r="BG1601" t="s">
        <v>3</v>
      </c>
      <c r="BH1601">
        <v>0</v>
      </c>
      <c r="BI1601">
        <v>2</v>
      </c>
      <c r="BJ1601" t="s">
        <v>725</v>
      </c>
      <c r="BM1601">
        <v>332</v>
      </c>
      <c r="BN1601">
        <v>0</v>
      </c>
      <c r="BO1601" t="s">
        <v>723</v>
      </c>
      <c r="BP1601">
        <v>1</v>
      </c>
      <c r="BQ1601">
        <v>40</v>
      </c>
      <c r="BR1601">
        <v>0</v>
      </c>
      <c r="BS1601">
        <v>47.82</v>
      </c>
      <c r="BT1601">
        <v>1</v>
      </c>
      <c r="BU1601">
        <v>1</v>
      </c>
      <c r="BV1601">
        <v>1</v>
      </c>
      <c r="BW1601">
        <v>1</v>
      </c>
      <c r="BX1601">
        <v>1</v>
      </c>
      <c r="BY1601" t="s">
        <v>3</v>
      </c>
      <c r="BZ1601">
        <v>92</v>
      </c>
      <c r="CA1601">
        <v>43</v>
      </c>
      <c r="CB1601" t="s">
        <v>3</v>
      </c>
      <c r="CE1601">
        <v>30</v>
      </c>
      <c r="CF1601">
        <v>0</v>
      </c>
      <c r="CG1601">
        <v>0</v>
      </c>
      <c r="CM1601">
        <v>0</v>
      </c>
      <c r="CN1601" t="s">
        <v>3</v>
      </c>
      <c r="CO1601">
        <v>0</v>
      </c>
      <c r="CP1601">
        <f t="shared" si="1075"/>
        <v>0</v>
      </c>
      <c r="CQ1601">
        <f t="shared" si="1076"/>
        <v>7205.69</v>
      </c>
      <c r="CR1601">
        <f t="shared" si="1101"/>
        <v>121.1</v>
      </c>
      <c r="CS1601">
        <f t="shared" si="1078"/>
        <v>19.61</v>
      </c>
      <c r="CT1601">
        <f t="shared" si="1079"/>
        <v>25270</v>
      </c>
      <c r="CU1601">
        <f t="shared" si="1080"/>
        <v>0</v>
      </c>
      <c r="CV1601">
        <f t="shared" si="1081"/>
        <v>42.8934</v>
      </c>
      <c r="CW1601">
        <f t="shared" si="1082"/>
        <v>0</v>
      </c>
      <c r="CX1601">
        <f t="shared" si="1083"/>
        <v>0</v>
      </c>
      <c r="CY1601">
        <f t="shared" si="1084"/>
        <v>0</v>
      </c>
      <c r="CZ1601">
        <f t="shared" si="1085"/>
        <v>0</v>
      </c>
      <c r="DC1601" t="s">
        <v>3</v>
      </c>
      <c r="DD1601" t="s">
        <v>3</v>
      </c>
      <c r="DE1601" t="s">
        <v>3</v>
      </c>
      <c r="DF1601" t="s">
        <v>3</v>
      </c>
      <c r="DG1601" t="s">
        <v>3</v>
      </c>
      <c r="DH1601" t="s">
        <v>3</v>
      </c>
      <c r="DI1601" t="s">
        <v>3</v>
      </c>
      <c r="DJ1601" t="s">
        <v>3</v>
      </c>
      <c r="DK1601" t="s">
        <v>3</v>
      </c>
      <c r="DL1601" t="s">
        <v>3</v>
      </c>
      <c r="DM1601" t="s">
        <v>3</v>
      </c>
      <c r="DN1601">
        <v>112</v>
      </c>
      <c r="DO1601">
        <v>70</v>
      </c>
      <c r="DP1601">
        <v>1.0669999999999999</v>
      </c>
      <c r="DQ1601">
        <v>1.081</v>
      </c>
      <c r="DU1601">
        <v>1003</v>
      </c>
      <c r="DV1601" t="s">
        <v>51</v>
      </c>
      <c r="DW1601" t="s">
        <v>51</v>
      </c>
      <c r="DX1601">
        <v>100</v>
      </c>
      <c r="DZ1601" t="s">
        <v>3</v>
      </c>
      <c r="EA1601" t="s">
        <v>3</v>
      </c>
      <c r="EB1601" t="s">
        <v>3</v>
      </c>
      <c r="EC1601" t="s">
        <v>3</v>
      </c>
      <c r="EE1601">
        <v>40698718</v>
      </c>
      <c r="EF1601">
        <v>40</v>
      </c>
      <c r="EG1601" t="s">
        <v>393</v>
      </c>
      <c r="EH1601">
        <v>0</v>
      </c>
      <c r="EI1601" t="s">
        <v>3</v>
      </c>
      <c r="EJ1601">
        <v>2</v>
      </c>
      <c r="EK1601">
        <v>332</v>
      </c>
      <c r="EL1601" t="s">
        <v>726</v>
      </c>
      <c r="EM1601" t="s">
        <v>727</v>
      </c>
      <c r="EO1601" t="s">
        <v>3</v>
      </c>
      <c r="EQ1601">
        <v>0</v>
      </c>
      <c r="ER1601">
        <v>1684.25</v>
      </c>
      <c r="ES1601">
        <v>1177.7</v>
      </c>
      <c r="ET1601">
        <v>11.29</v>
      </c>
      <c r="EU1601">
        <v>0.38</v>
      </c>
      <c r="EV1601">
        <v>495.26</v>
      </c>
      <c r="EW1601">
        <v>40.200000000000003</v>
      </c>
      <c r="EX1601">
        <v>0</v>
      </c>
      <c r="EY1601">
        <v>0</v>
      </c>
      <c r="FQ1601">
        <v>0</v>
      </c>
      <c r="FR1601">
        <v>0</v>
      </c>
      <c r="FS1601">
        <v>0</v>
      </c>
      <c r="FX1601">
        <v>112</v>
      </c>
      <c r="FY1601">
        <v>70</v>
      </c>
      <c r="GA1601" t="s">
        <v>3</v>
      </c>
      <c r="GD1601">
        <v>0</v>
      </c>
      <c r="GF1601">
        <v>-446343264</v>
      </c>
      <c r="GG1601">
        <v>2</v>
      </c>
      <c r="GH1601">
        <v>1</v>
      </c>
      <c r="GI1601">
        <v>2</v>
      </c>
      <c r="GJ1601">
        <v>0</v>
      </c>
      <c r="GK1601">
        <f>ROUND(R1601*(R12)/100,2)</f>
        <v>0</v>
      </c>
      <c r="GL1601">
        <f t="shared" si="1086"/>
        <v>0</v>
      </c>
      <c r="GM1601">
        <f t="shared" si="1087"/>
        <v>0</v>
      </c>
      <c r="GN1601">
        <f t="shared" si="1088"/>
        <v>0</v>
      </c>
      <c r="GO1601">
        <f t="shared" si="1089"/>
        <v>0</v>
      </c>
      <c r="GP1601">
        <f t="shared" si="1090"/>
        <v>0</v>
      </c>
      <c r="GR1601">
        <v>0</v>
      </c>
      <c r="GS1601">
        <v>3</v>
      </c>
      <c r="GT1601">
        <v>0</v>
      </c>
      <c r="GU1601" t="s">
        <v>3</v>
      </c>
      <c r="GV1601">
        <f t="shared" si="1102"/>
        <v>0</v>
      </c>
      <c r="GW1601">
        <v>1</v>
      </c>
      <c r="GX1601">
        <f t="shared" si="1092"/>
        <v>0</v>
      </c>
      <c r="HA1601">
        <v>0</v>
      </c>
      <c r="HB1601">
        <v>0</v>
      </c>
      <c r="HC1601">
        <f t="shared" si="1093"/>
        <v>0</v>
      </c>
      <c r="HE1601" t="s">
        <v>3</v>
      </c>
      <c r="HF1601" t="s">
        <v>3</v>
      </c>
      <c r="HM1601" t="s">
        <v>3</v>
      </c>
      <c r="HN1601" t="s">
        <v>3</v>
      </c>
      <c r="HO1601" t="s">
        <v>3</v>
      </c>
      <c r="HP1601" t="s">
        <v>3</v>
      </c>
      <c r="HQ1601" t="s">
        <v>3</v>
      </c>
      <c r="HS1601">
        <v>0</v>
      </c>
      <c r="IK1601">
        <v>0</v>
      </c>
    </row>
    <row r="1602" spans="1:245" x14ac:dyDescent="0.2">
      <c r="A1602">
        <v>18</v>
      </c>
      <c r="B1602">
        <v>1</v>
      </c>
      <c r="E1602" t="s">
        <v>593</v>
      </c>
      <c r="F1602" t="s">
        <v>728</v>
      </c>
      <c r="G1602" t="s">
        <v>729</v>
      </c>
      <c r="H1602" t="s">
        <v>730</v>
      </c>
      <c r="I1602">
        <f>I1601*J1602</f>
        <v>0</v>
      </c>
      <c r="J1602">
        <v>0.1</v>
      </c>
      <c r="K1602">
        <v>0.1</v>
      </c>
      <c r="O1602">
        <f t="shared" si="1055"/>
        <v>0</v>
      </c>
      <c r="P1602">
        <f t="shared" si="1056"/>
        <v>0</v>
      </c>
      <c r="Q1602">
        <f t="shared" si="1094"/>
        <v>0</v>
      </c>
      <c r="R1602">
        <f t="shared" si="1058"/>
        <v>0</v>
      </c>
      <c r="S1602">
        <f t="shared" si="1059"/>
        <v>0</v>
      </c>
      <c r="T1602">
        <f t="shared" si="1060"/>
        <v>0</v>
      </c>
      <c r="U1602">
        <f t="shared" si="1061"/>
        <v>0</v>
      </c>
      <c r="V1602">
        <f t="shared" si="1062"/>
        <v>0</v>
      </c>
      <c r="W1602">
        <f t="shared" si="1063"/>
        <v>0</v>
      </c>
      <c r="X1602">
        <f t="shared" si="1064"/>
        <v>0</v>
      </c>
      <c r="Y1602">
        <f t="shared" si="1065"/>
        <v>0</v>
      </c>
      <c r="AA1602">
        <v>44842498</v>
      </c>
      <c r="AB1602">
        <f t="shared" si="1066"/>
        <v>19694.259999999998</v>
      </c>
      <c r="AC1602">
        <f t="shared" si="1095"/>
        <v>19694.259999999998</v>
      </c>
      <c r="AD1602">
        <f t="shared" si="1096"/>
        <v>0</v>
      </c>
      <c r="AE1602">
        <f t="shared" si="1097"/>
        <v>0</v>
      </c>
      <c r="AF1602">
        <f t="shared" si="1098"/>
        <v>0</v>
      </c>
      <c r="AG1602">
        <f t="shared" si="1071"/>
        <v>0</v>
      </c>
      <c r="AH1602">
        <f t="shared" si="1099"/>
        <v>0</v>
      </c>
      <c r="AI1602">
        <f t="shared" si="1100"/>
        <v>0</v>
      </c>
      <c r="AJ1602">
        <f t="shared" si="1074"/>
        <v>0</v>
      </c>
      <c r="AK1602">
        <v>19694.259999999998</v>
      </c>
      <c r="AL1602">
        <v>19694.259999999998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1</v>
      </c>
      <c r="AW1602">
        <v>1.081</v>
      </c>
      <c r="AZ1602">
        <v>1</v>
      </c>
      <c r="BA1602">
        <v>1</v>
      </c>
      <c r="BB1602">
        <v>1</v>
      </c>
      <c r="BC1602">
        <v>14.68</v>
      </c>
      <c r="BD1602" t="s">
        <v>3</v>
      </c>
      <c r="BE1602" t="s">
        <v>3</v>
      </c>
      <c r="BF1602" t="s">
        <v>3</v>
      </c>
      <c r="BG1602" t="s">
        <v>3</v>
      </c>
      <c r="BH1602">
        <v>3</v>
      </c>
      <c r="BI1602">
        <v>2</v>
      </c>
      <c r="BJ1602" t="s">
        <v>731</v>
      </c>
      <c r="BM1602">
        <v>332</v>
      </c>
      <c r="BN1602">
        <v>0</v>
      </c>
      <c r="BO1602" t="s">
        <v>728</v>
      </c>
      <c r="BP1602">
        <v>1</v>
      </c>
      <c r="BQ1602">
        <v>40</v>
      </c>
      <c r="BR1602">
        <v>0</v>
      </c>
      <c r="BS1602">
        <v>1</v>
      </c>
      <c r="BT1602">
        <v>1</v>
      </c>
      <c r="BU1602">
        <v>1</v>
      </c>
      <c r="BV1602">
        <v>1</v>
      </c>
      <c r="BW1602">
        <v>1</v>
      </c>
      <c r="BX1602">
        <v>1</v>
      </c>
      <c r="BY1602" t="s">
        <v>3</v>
      </c>
      <c r="BZ1602">
        <v>0</v>
      </c>
      <c r="CA1602">
        <v>0</v>
      </c>
      <c r="CB1602" t="s">
        <v>3</v>
      </c>
      <c r="CE1602">
        <v>30</v>
      </c>
      <c r="CF1602">
        <v>0</v>
      </c>
      <c r="CG1602">
        <v>0</v>
      </c>
      <c r="CM1602">
        <v>0</v>
      </c>
      <c r="CN1602" t="s">
        <v>3</v>
      </c>
      <c r="CO1602">
        <v>0</v>
      </c>
      <c r="CP1602">
        <f t="shared" si="1075"/>
        <v>0</v>
      </c>
      <c r="CQ1602">
        <f t="shared" si="1076"/>
        <v>312529.86</v>
      </c>
      <c r="CR1602">
        <f t="shared" si="1101"/>
        <v>0</v>
      </c>
      <c r="CS1602">
        <f t="shared" si="1078"/>
        <v>0</v>
      </c>
      <c r="CT1602">
        <f t="shared" si="1079"/>
        <v>0</v>
      </c>
      <c r="CU1602">
        <f t="shared" si="1080"/>
        <v>0</v>
      </c>
      <c r="CV1602">
        <f t="shared" si="1081"/>
        <v>0</v>
      </c>
      <c r="CW1602">
        <f t="shared" si="1082"/>
        <v>0</v>
      </c>
      <c r="CX1602">
        <f t="shared" si="1083"/>
        <v>0</v>
      </c>
      <c r="CY1602">
        <f t="shared" si="1084"/>
        <v>0</v>
      </c>
      <c r="CZ1602">
        <f t="shared" si="1085"/>
        <v>0</v>
      </c>
      <c r="DC1602" t="s">
        <v>3</v>
      </c>
      <c r="DD1602" t="s">
        <v>3</v>
      </c>
      <c r="DE1602" t="s">
        <v>3</v>
      </c>
      <c r="DF1602" t="s">
        <v>3</v>
      </c>
      <c r="DG1602" t="s">
        <v>3</v>
      </c>
      <c r="DH1602" t="s">
        <v>3</v>
      </c>
      <c r="DI1602" t="s">
        <v>3</v>
      </c>
      <c r="DJ1602" t="s">
        <v>3</v>
      </c>
      <c r="DK1602" t="s">
        <v>3</v>
      </c>
      <c r="DL1602" t="s">
        <v>3</v>
      </c>
      <c r="DM1602" t="s">
        <v>3</v>
      </c>
      <c r="DN1602">
        <v>112</v>
      </c>
      <c r="DO1602">
        <v>70</v>
      </c>
      <c r="DP1602">
        <v>1.0669999999999999</v>
      </c>
      <c r="DQ1602">
        <v>1.081</v>
      </c>
      <c r="DU1602">
        <v>1003</v>
      </c>
      <c r="DV1602" t="s">
        <v>730</v>
      </c>
      <c r="DW1602" t="s">
        <v>730</v>
      </c>
      <c r="DX1602">
        <v>1000</v>
      </c>
      <c r="DZ1602" t="s">
        <v>3</v>
      </c>
      <c r="EA1602" t="s">
        <v>3</v>
      </c>
      <c r="EB1602" t="s">
        <v>3</v>
      </c>
      <c r="EC1602" t="s">
        <v>3</v>
      </c>
      <c r="EE1602">
        <v>40698718</v>
      </c>
      <c r="EF1602">
        <v>40</v>
      </c>
      <c r="EG1602" t="s">
        <v>393</v>
      </c>
      <c r="EH1602">
        <v>0</v>
      </c>
      <c r="EI1602" t="s">
        <v>3</v>
      </c>
      <c r="EJ1602">
        <v>2</v>
      </c>
      <c r="EK1602">
        <v>332</v>
      </c>
      <c r="EL1602" t="s">
        <v>726</v>
      </c>
      <c r="EM1602" t="s">
        <v>727</v>
      </c>
      <c r="EO1602" t="s">
        <v>3</v>
      </c>
      <c r="EQ1602">
        <v>0</v>
      </c>
      <c r="ER1602">
        <v>19694.259999999998</v>
      </c>
      <c r="ES1602">
        <v>19694.259999999998</v>
      </c>
      <c r="ET1602">
        <v>0</v>
      </c>
      <c r="EU1602">
        <v>0</v>
      </c>
      <c r="EV1602">
        <v>0</v>
      </c>
      <c r="EW1602">
        <v>0</v>
      </c>
      <c r="EX1602">
        <v>0</v>
      </c>
      <c r="FQ1602">
        <v>0</v>
      </c>
      <c r="FR1602">
        <v>0</v>
      </c>
      <c r="FS1602">
        <v>0</v>
      </c>
      <c r="FX1602">
        <v>112</v>
      </c>
      <c r="FY1602">
        <v>70</v>
      </c>
      <c r="GA1602" t="s">
        <v>3</v>
      </c>
      <c r="GD1602">
        <v>0</v>
      </c>
      <c r="GF1602">
        <v>-671885823</v>
      </c>
      <c r="GG1602">
        <v>2</v>
      </c>
      <c r="GH1602">
        <v>1</v>
      </c>
      <c r="GI1602">
        <v>2</v>
      </c>
      <c r="GJ1602">
        <v>0</v>
      </c>
      <c r="GK1602">
        <f>ROUND(R1602*(R12)/100,2)</f>
        <v>0</v>
      </c>
      <c r="GL1602">
        <f t="shared" si="1086"/>
        <v>0</v>
      </c>
      <c r="GM1602">
        <f t="shared" si="1087"/>
        <v>0</v>
      </c>
      <c r="GN1602">
        <f t="shared" si="1088"/>
        <v>0</v>
      </c>
      <c r="GO1602">
        <f t="shared" si="1089"/>
        <v>0</v>
      </c>
      <c r="GP1602">
        <f t="shared" si="1090"/>
        <v>0</v>
      </c>
      <c r="GR1602">
        <v>0</v>
      </c>
      <c r="GS1602">
        <v>3</v>
      </c>
      <c r="GT1602">
        <v>0</v>
      </c>
      <c r="GU1602" t="s">
        <v>3</v>
      </c>
      <c r="GV1602">
        <f t="shared" si="1102"/>
        <v>0</v>
      </c>
      <c r="GW1602">
        <v>1</v>
      </c>
      <c r="GX1602">
        <f t="shared" si="1092"/>
        <v>0</v>
      </c>
      <c r="HA1602">
        <v>0</v>
      </c>
      <c r="HB1602">
        <v>0</v>
      </c>
      <c r="HC1602">
        <f t="shared" si="1093"/>
        <v>0</v>
      </c>
      <c r="HE1602" t="s">
        <v>3</v>
      </c>
      <c r="HF1602" t="s">
        <v>3</v>
      </c>
      <c r="HM1602" t="s">
        <v>3</v>
      </c>
      <c r="HN1602" t="s">
        <v>3</v>
      </c>
      <c r="HO1602" t="s">
        <v>3</v>
      </c>
      <c r="HP1602" t="s">
        <v>3</v>
      </c>
      <c r="HQ1602" t="s">
        <v>3</v>
      </c>
      <c r="HS1602">
        <v>0</v>
      </c>
      <c r="IK1602">
        <v>0</v>
      </c>
    </row>
    <row r="1603" spans="1:245" x14ac:dyDescent="0.2">
      <c r="A1603">
        <v>17</v>
      </c>
      <c r="B1603">
        <v>1</v>
      </c>
      <c r="E1603" t="s">
        <v>312</v>
      </c>
      <c r="F1603" t="s">
        <v>793</v>
      </c>
      <c r="G1603" t="s">
        <v>794</v>
      </c>
      <c r="H1603" t="s">
        <v>51</v>
      </c>
      <c r="I1603">
        <v>0</v>
      </c>
      <c r="J1603">
        <v>0</v>
      </c>
      <c r="K1603">
        <v>0</v>
      </c>
      <c r="O1603">
        <f t="shared" si="1055"/>
        <v>0</v>
      </c>
      <c r="P1603">
        <f t="shared" si="1056"/>
        <v>0</v>
      </c>
      <c r="Q1603">
        <f t="shared" si="1094"/>
        <v>0</v>
      </c>
      <c r="R1603">
        <f t="shared" si="1058"/>
        <v>0</v>
      </c>
      <c r="S1603">
        <f t="shared" si="1059"/>
        <v>0</v>
      </c>
      <c r="T1603">
        <f t="shared" si="1060"/>
        <v>0</v>
      </c>
      <c r="U1603">
        <f t="shared" si="1061"/>
        <v>0</v>
      </c>
      <c r="V1603">
        <f t="shared" si="1062"/>
        <v>0</v>
      </c>
      <c r="W1603">
        <f t="shared" si="1063"/>
        <v>0</v>
      </c>
      <c r="X1603">
        <f t="shared" si="1064"/>
        <v>0</v>
      </c>
      <c r="Y1603">
        <f t="shared" si="1065"/>
        <v>0</v>
      </c>
      <c r="AA1603">
        <v>44842498</v>
      </c>
      <c r="AB1603">
        <f t="shared" si="1066"/>
        <v>659.95</v>
      </c>
      <c r="AC1603">
        <f t="shared" si="1095"/>
        <v>392.29</v>
      </c>
      <c r="AD1603">
        <f t="shared" si="1096"/>
        <v>39.74</v>
      </c>
      <c r="AE1603">
        <f t="shared" si="1097"/>
        <v>2.9</v>
      </c>
      <c r="AF1603">
        <f t="shared" si="1098"/>
        <v>227.92</v>
      </c>
      <c r="AG1603">
        <f t="shared" si="1071"/>
        <v>0</v>
      </c>
      <c r="AH1603">
        <f t="shared" si="1099"/>
        <v>18.5</v>
      </c>
      <c r="AI1603">
        <f t="shared" si="1100"/>
        <v>0</v>
      </c>
      <c r="AJ1603">
        <f t="shared" si="1074"/>
        <v>0</v>
      </c>
      <c r="AK1603">
        <v>659.95</v>
      </c>
      <c r="AL1603">
        <v>392.29</v>
      </c>
      <c r="AM1603">
        <v>39.74</v>
      </c>
      <c r="AN1603">
        <v>2.9</v>
      </c>
      <c r="AO1603">
        <v>227.92</v>
      </c>
      <c r="AP1603">
        <v>0</v>
      </c>
      <c r="AQ1603">
        <v>18.5</v>
      </c>
      <c r="AR1603">
        <v>0</v>
      </c>
      <c r="AS1603">
        <v>0</v>
      </c>
      <c r="AT1603">
        <v>92</v>
      </c>
      <c r="AU1603">
        <v>43</v>
      </c>
      <c r="AV1603">
        <v>1.0669999999999999</v>
      </c>
      <c r="AW1603">
        <v>1.081</v>
      </c>
      <c r="AZ1603">
        <v>1</v>
      </c>
      <c r="BA1603">
        <v>47.82</v>
      </c>
      <c r="BB1603">
        <v>13.3</v>
      </c>
      <c r="BC1603">
        <v>3.34</v>
      </c>
      <c r="BD1603" t="s">
        <v>3</v>
      </c>
      <c r="BE1603" t="s">
        <v>3</v>
      </c>
      <c r="BF1603" t="s">
        <v>3</v>
      </c>
      <c r="BG1603" t="s">
        <v>3</v>
      </c>
      <c r="BH1603">
        <v>0</v>
      </c>
      <c r="BI1603">
        <v>2</v>
      </c>
      <c r="BJ1603" t="s">
        <v>795</v>
      </c>
      <c r="BM1603">
        <v>332</v>
      </c>
      <c r="BN1603">
        <v>0</v>
      </c>
      <c r="BO1603" t="s">
        <v>793</v>
      </c>
      <c r="BP1603">
        <v>1</v>
      </c>
      <c r="BQ1603">
        <v>40</v>
      </c>
      <c r="BR1603">
        <v>0</v>
      </c>
      <c r="BS1603">
        <v>47.82</v>
      </c>
      <c r="BT1603">
        <v>1</v>
      </c>
      <c r="BU1603">
        <v>1</v>
      </c>
      <c r="BV1603">
        <v>1</v>
      </c>
      <c r="BW1603">
        <v>1</v>
      </c>
      <c r="BX1603">
        <v>1</v>
      </c>
      <c r="BY1603" t="s">
        <v>3</v>
      </c>
      <c r="BZ1603">
        <v>92</v>
      </c>
      <c r="CA1603">
        <v>43</v>
      </c>
      <c r="CB1603" t="s">
        <v>3</v>
      </c>
      <c r="CE1603">
        <v>30</v>
      </c>
      <c r="CF1603">
        <v>0</v>
      </c>
      <c r="CG1603">
        <v>0</v>
      </c>
      <c r="CM1603">
        <v>0</v>
      </c>
      <c r="CN1603" t="s">
        <v>3</v>
      </c>
      <c r="CO1603">
        <v>0</v>
      </c>
      <c r="CP1603">
        <f t="shared" si="1075"/>
        <v>0</v>
      </c>
      <c r="CQ1603">
        <f t="shared" si="1076"/>
        <v>1416.39</v>
      </c>
      <c r="CR1603">
        <f t="shared" si="1101"/>
        <v>563.91999999999996</v>
      </c>
      <c r="CS1603">
        <f t="shared" si="1078"/>
        <v>147.76</v>
      </c>
      <c r="CT1603">
        <f t="shared" si="1079"/>
        <v>11629.35</v>
      </c>
      <c r="CU1603">
        <f t="shared" si="1080"/>
        <v>0</v>
      </c>
      <c r="CV1603">
        <f t="shared" si="1081"/>
        <v>19.7395</v>
      </c>
      <c r="CW1603">
        <f t="shared" si="1082"/>
        <v>0</v>
      </c>
      <c r="CX1603">
        <f t="shared" si="1083"/>
        <v>0</v>
      </c>
      <c r="CY1603">
        <f t="shared" si="1084"/>
        <v>0</v>
      </c>
      <c r="CZ1603">
        <f t="shared" si="1085"/>
        <v>0</v>
      </c>
      <c r="DC1603" t="s">
        <v>3</v>
      </c>
      <c r="DD1603" t="s">
        <v>3</v>
      </c>
      <c r="DE1603" t="s">
        <v>3</v>
      </c>
      <c r="DF1603" t="s">
        <v>3</v>
      </c>
      <c r="DG1603" t="s">
        <v>3</v>
      </c>
      <c r="DH1603" t="s">
        <v>3</v>
      </c>
      <c r="DI1603" t="s">
        <v>3</v>
      </c>
      <c r="DJ1603" t="s">
        <v>3</v>
      </c>
      <c r="DK1603" t="s">
        <v>3</v>
      </c>
      <c r="DL1603" t="s">
        <v>3</v>
      </c>
      <c r="DM1603" t="s">
        <v>3</v>
      </c>
      <c r="DN1603">
        <v>112</v>
      </c>
      <c r="DO1603">
        <v>70</v>
      </c>
      <c r="DP1603">
        <v>1.0669999999999999</v>
      </c>
      <c r="DQ1603">
        <v>1.081</v>
      </c>
      <c r="DU1603">
        <v>1003</v>
      </c>
      <c r="DV1603" t="s">
        <v>51</v>
      </c>
      <c r="DW1603" t="s">
        <v>51</v>
      </c>
      <c r="DX1603">
        <v>100</v>
      </c>
      <c r="DZ1603" t="s">
        <v>3</v>
      </c>
      <c r="EA1603" t="s">
        <v>3</v>
      </c>
      <c r="EB1603" t="s">
        <v>3</v>
      </c>
      <c r="EC1603" t="s">
        <v>3</v>
      </c>
      <c r="EE1603">
        <v>40698718</v>
      </c>
      <c r="EF1603">
        <v>40</v>
      </c>
      <c r="EG1603" t="s">
        <v>393</v>
      </c>
      <c r="EH1603">
        <v>0</v>
      </c>
      <c r="EI1603" t="s">
        <v>3</v>
      </c>
      <c r="EJ1603">
        <v>2</v>
      </c>
      <c r="EK1603">
        <v>332</v>
      </c>
      <c r="EL1603" t="s">
        <v>726</v>
      </c>
      <c r="EM1603" t="s">
        <v>727</v>
      </c>
      <c r="EO1603" t="s">
        <v>3</v>
      </c>
      <c r="EQ1603">
        <v>0</v>
      </c>
      <c r="ER1603">
        <v>659.95</v>
      </c>
      <c r="ES1603">
        <v>392.29</v>
      </c>
      <c r="ET1603">
        <v>39.74</v>
      </c>
      <c r="EU1603">
        <v>2.9</v>
      </c>
      <c r="EV1603">
        <v>227.92</v>
      </c>
      <c r="EW1603">
        <v>18.5</v>
      </c>
      <c r="EX1603">
        <v>0</v>
      </c>
      <c r="EY1603">
        <v>0</v>
      </c>
      <c r="FQ1603">
        <v>0</v>
      </c>
      <c r="FR1603">
        <v>0</v>
      </c>
      <c r="FS1603">
        <v>2</v>
      </c>
      <c r="FX1603">
        <v>112</v>
      </c>
      <c r="FY1603">
        <v>70</v>
      </c>
      <c r="GA1603" t="s">
        <v>3</v>
      </c>
      <c r="GD1603">
        <v>0</v>
      </c>
      <c r="GF1603">
        <v>-780971402</v>
      </c>
      <c r="GG1603">
        <v>2</v>
      </c>
      <c r="GH1603">
        <v>1</v>
      </c>
      <c r="GI1603">
        <v>2</v>
      </c>
      <c r="GJ1603">
        <v>0</v>
      </c>
      <c r="GK1603">
        <f>ROUND(R1603*(R12)/100,2)</f>
        <v>0</v>
      </c>
      <c r="GL1603">
        <f t="shared" si="1086"/>
        <v>0</v>
      </c>
      <c r="GM1603">
        <f t="shared" si="1087"/>
        <v>0</v>
      </c>
      <c r="GN1603">
        <f t="shared" si="1088"/>
        <v>0</v>
      </c>
      <c r="GO1603">
        <f t="shared" si="1089"/>
        <v>0</v>
      </c>
      <c r="GP1603">
        <f t="shared" si="1090"/>
        <v>0</v>
      </c>
      <c r="GR1603">
        <v>0</v>
      </c>
      <c r="GS1603">
        <v>3</v>
      </c>
      <c r="GT1603">
        <v>0</v>
      </c>
      <c r="GU1603" t="s">
        <v>3</v>
      </c>
      <c r="GV1603">
        <f t="shared" si="1102"/>
        <v>0</v>
      </c>
      <c r="GW1603">
        <v>1</v>
      </c>
      <c r="GX1603">
        <f t="shared" si="1092"/>
        <v>0</v>
      </c>
      <c r="HA1603">
        <v>0</v>
      </c>
      <c r="HB1603">
        <v>0</v>
      </c>
      <c r="HC1603">
        <f t="shared" si="1093"/>
        <v>0</v>
      </c>
      <c r="HE1603" t="s">
        <v>3</v>
      </c>
      <c r="HF1603" t="s">
        <v>3</v>
      </c>
      <c r="HM1603" t="s">
        <v>3</v>
      </c>
      <c r="HN1603" t="s">
        <v>3</v>
      </c>
      <c r="HO1603" t="s">
        <v>3</v>
      </c>
      <c r="HP1603" t="s">
        <v>3</v>
      </c>
      <c r="HQ1603" t="s">
        <v>3</v>
      </c>
      <c r="HS1603">
        <v>0</v>
      </c>
      <c r="IK1603">
        <v>0</v>
      </c>
    </row>
    <row r="1604" spans="1:245" x14ac:dyDescent="0.2">
      <c r="A1604">
        <v>18</v>
      </c>
      <c r="B1604">
        <v>1</v>
      </c>
      <c r="E1604" t="s">
        <v>483</v>
      </c>
      <c r="F1604" t="s">
        <v>735</v>
      </c>
      <c r="G1604" t="s">
        <v>736</v>
      </c>
      <c r="H1604" t="s">
        <v>158</v>
      </c>
      <c r="I1604">
        <f>I1603*J1604</f>
        <v>0</v>
      </c>
      <c r="J1604">
        <v>0.13</v>
      </c>
      <c r="K1604">
        <v>0.13</v>
      </c>
      <c r="O1604">
        <f t="shared" si="1055"/>
        <v>0</v>
      </c>
      <c r="P1604">
        <f t="shared" si="1056"/>
        <v>0</v>
      </c>
      <c r="Q1604">
        <f t="shared" si="1094"/>
        <v>0</v>
      </c>
      <c r="R1604">
        <f t="shared" si="1058"/>
        <v>0</v>
      </c>
      <c r="S1604">
        <f t="shared" si="1059"/>
        <v>0</v>
      </c>
      <c r="T1604">
        <f t="shared" si="1060"/>
        <v>0</v>
      </c>
      <c r="U1604">
        <f t="shared" si="1061"/>
        <v>0</v>
      </c>
      <c r="V1604">
        <f t="shared" si="1062"/>
        <v>0</v>
      </c>
      <c r="W1604">
        <f t="shared" si="1063"/>
        <v>0</v>
      </c>
      <c r="X1604">
        <f t="shared" si="1064"/>
        <v>0</v>
      </c>
      <c r="Y1604">
        <f t="shared" si="1065"/>
        <v>0</v>
      </c>
      <c r="AA1604">
        <v>44842498</v>
      </c>
      <c r="AB1604">
        <f t="shared" si="1066"/>
        <v>6500.22</v>
      </c>
      <c r="AC1604">
        <f t="shared" si="1095"/>
        <v>6500.22</v>
      </c>
      <c r="AD1604">
        <f t="shared" si="1096"/>
        <v>0</v>
      </c>
      <c r="AE1604">
        <f t="shared" si="1097"/>
        <v>0</v>
      </c>
      <c r="AF1604">
        <f t="shared" si="1098"/>
        <v>0</v>
      </c>
      <c r="AG1604">
        <f t="shared" si="1071"/>
        <v>0</v>
      </c>
      <c r="AH1604">
        <f t="shared" si="1099"/>
        <v>0</v>
      </c>
      <c r="AI1604">
        <f t="shared" si="1100"/>
        <v>0</v>
      </c>
      <c r="AJ1604">
        <f t="shared" si="1074"/>
        <v>0</v>
      </c>
      <c r="AK1604">
        <v>6500.22</v>
      </c>
      <c r="AL1604">
        <v>6500.22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1</v>
      </c>
      <c r="AW1604">
        <v>1</v>
      </c>
      <c r="AZ1604">
        <v>1</v>
      </c>
      <c r="BA1604">
        <v>1</v>
      </c>
      <c r="BB1604">
        <v>1</v>
      </c>
      <c r="BC1604">
        <v>4.47</v>
      </c>
      <c r="BD1604" t="s">
        <v>3</v>
      </c>
      <c r="BE1604" t="s">
        <v>3</v>
      </c>
      <c r="BF1604" t="s">
        <v>3</v>
      </c>
      <c r="BG1604" t="s">
        <v>3</v>
      </c>
      <c r="BH1604">
        <v>3</v>
      </c>
      <c r="BI1604">
        <v>2</v>
      </c>
      <c r="BJ1604" t="s">
        <v>737</v>
      </c>
      <c r="BM1604">
        <v>332</v>
      </c>
      <c r="BN1604">
        <v>0</v>
      </c>
      <c r="BO1604" t="s">
        <v>735</v>
      </c>
      <c r="BP1604">
        <v>1</v>
      </c>
      <c r="BQ1604">
        <v>40</v>
      </c>
      <c r="BR1604">
        <v>0</v>
      </c>
      <c r="BS1604">
        <v>1</v>
      </c>
      <c r="BT1604">
        <v>1</v>
      </c>
      <c r="BU1604">
        <v>1</v>
      </c>
      <c r="BV1604">
        <v>1</v>
      </c>
      <c r="BW1604">
        <v>1</v>
      </c>
      <c r="BX1604">
        <v>1</v>
      </c>
      <c r="BY1604" t="s">
        <v>3</v>
      </c>
      <c r="BZ1604">
        <v>0</v>
      </c>
      <c r="CA1604">
        <v>0</v>
      </c>
      <c r="CB1604" t="s">
        <v>3</v>
      </c>
      <c r="CE1604">
        <v>30</v>
      </c>
      <c r="CF1604">
        <v>0</v>
      </c>
      <c r="CG1604">
        <v>0</v>
      </c>
      <c r="CM1604">
        <v>0</v>
      </c>
      <c r="CN1604" t="s">
        <v>3</v>
      </c>
      <c r="CO1604">
        <v>0</v>
      </c>
      <c r="CP1604">
        <f t="shared" si="1075"/>
        <v>0</v>
      </c>
      <c r="CQ1604">
        <f t="shared" si="1076"/>
        <v>29055.98</v>
      </c>
      <c r="CR1604">
        <f t="shared" si="1101"/>
        <v>0</v>
      </c>
      <c r="CS1604">
        <f t="shared" si="1078"/>
        <v>0</v>
      </c>
      <c r="CT1604">
        <f t="shared" si="1079"/>
        <v>0</v>
      </c>
      <c r="CU1604">
        <f t="shared" si="1080"/>
        <v>0</v>
      </c>
      <c r="CV1604">
        <f t="shared" si="1081"/>
        <v>0</v>
      </c>
      <c r="CW1604">
        <f t="shared" si="1082"/>
        <v>0</v>
      </c>
      <c r="CX1604">
        <f t="shared" si="1083"/>
        <v>0</v>
      </c>
      <c r="CY1604">
        <f t="shared" si="1084"/>
        <v>0</v>
      </c>
      <c r="CZ1604">
        <f t="shared" si="1085"/>
        <v>0</v>
      </c>
      <c r="DC1604" t="s">
        <v>3</v>
      </c>
      <c r="DD1604" t="s">
        <v>3</v>
      </c>
      <c r="DE1604" t="s">
        <v>3</v>
      </c>
      <c r="DF1604" t="s">
        <v>3</v>
      </c>
      <c r="DG1604" t="s">
        <v>3</v>
      </c>
      <c r="DH1604" t="s">
        <v>3</v>
      </c>
      <c r="DI1604" t="s">
        <v>3</v>
      </c>
      <c r="DJ1604" t="s">
        <v>3</v>
      </c>
      <c r="DK1604" t="s">
        <v>3</v>
      </c>
      <c r="DL1604" t="s">
        <v>3</v>
      </c>
      <c r="DM1604" t="s">
        <v>3</v>
      </c>
      <c r="DN1604">
        <v>112</v>
      </c>
      <c r="DO1604">
        <v>70</v>
      </c>
      <c r="DP1604">
        <v>1.0669999999999999</v>
      </c>
      <c r="DQ1604">
        <v>1.081</v>
      </c>
      <c r="DU1604">
        <v>1009</v>
      </c>
      <c r="DV1604" t="s">
        <v>158</v>
      </c>
      <c r="DW1604" t="s">
        <v>158</v>
      </c>
      <c r="DX1604">
        <v>1000</v>
      </c>
      <c r="DZ1604" t="s">
        <v>3</v>
      </c>
      <c r="EA1604" t="s">
        <v>3</v>
      </c>
      <c r="EB1604" t="s">
        <v>3</v>
      </c>
      <c r="EC1604" t="s">
        <v>3</v>
      </c>
      <c r="EE1604">
        <v>40698718</v>
      </c>
      <c r="EF1604">
        <v>40</v>
      </c>
      <c r="EG1604" t="s">
        <v>393</v>
      </c>
      <c r="EH1604">
        <v>0</v>
      </c>
      <c r="EI1604" t="s">
        <v>3</v>
      </c>
      <c r="EJ1604">
        <v>2</v>
      </c>
      <c r="EK1604">
        <v>332</v>
      </c>
      <c r="EL1604" t="s">
        <v>726</v>
      </c>
      <c r="EM1604" t="s">
        <v>727</v>
      </c>
      <c r="EO1604" t="s">
        <v>3</v>
      </c>
      <c r="EQ1604">
        <v>0</v>
      </c>
      <c r="ER1604">
        <v>6500.22</v>
      </c>
      <c r="ES1604">
        <v>6500.22</v>
      </c>
      <c r="ET1604">
        <v>0</v>
      </c>
      <c r="EU1604">
        <v>0</v>
      </c>
      <c r="EV1604">
        <v>0</v>
      </c>
      <c r="EW1604">
        <v>0</v>
      </c>
      <c r="EX1604">
        <v>0</v>
      </c>
      <c r="FQ1604">
        <v>0</v>
      </c>
      <c r="FR1604">
        <v>0</v>
      </c>
      <c r="FS1604">
        <v>0</v>
      </c>
      <c r="FX1604">
        <v>112</v>
      </c>
      <c r="FY1604">
        <v>70</v>
      </c>
      <c r="GA1604" t="s">
        <v>3</v>
      </c>
      <c r="GD1604">
        <v>0</v>
      </c>
      <c r="GF1604">
        <v>-730637145</v>
      </c>
      <c r="GG1604">
        <v>2</v>
      </c>
      <c r="GH1604">
        <v>1</v>
      </c>
      <c r="GI1604">
        <v>2</v>
      </c>
      <c r="GJ1604">
        <v>0</v>
      </c>
      <c r="GK1604">
        <f>ROUND(R1604*(R12)/100,2)</f>
        <v>0</v>
      </c>
      <c r="GL1604">
        <f t="shared" si="1086"/>
        <v>0</v>
      </c>
      <c r="GM1604">
        <f t="shared" si="1087"/>
        <v>0</v>
      </c>
      <c r="GN1604">
        <f t="shared" si="1088"/>
        <v>0</v>
      </c>
      <c r="GO1604">
        <f t="shared" si="1089"/>
        <v>0</v>
      </c>
      <c r="GP1604">
        <f t="shared" si="1090"/>
        <v>0</v>
      </c>
      <c r="GR1604">
        <v>0</v>
      </c>
      <c r="GS1604">
        <v>3</v>
      </c>
      <c r="GT1604">
        <v>0</v>
      </c>
      <c r="GU1604" t="s">
        <v>3</v>
      </c>
      <c r="GV1604">
        <f t="shared" si="1102"/>
        <v>0</v>
      </c>
      <c r="GW1604">
        <v>1</v>
      </c>
      <c r="GX1604">
        <f t="shared" si="1092"/>
        <v>0</v>
      </c>
      <c r="HA1604">
        <v>0</v>
      </c>
      <c r="HB1604">
        <v>0</v>
      </c>
      <c r="HC1604">
        <f t="shared" si="1093"/>
        <v>0</v>
      </c>
      <c r="HE1604" t="s">
        <v>3</v>
      </c>
      <c r="HF1604" t="s">
        <v>3</v>
      </c>
      <c r="HM1604" t="s">
        <v>3</v>
      </c>
      <c r="HN1604" t="s">
        <v>3</v>
      </c>
      <c r="HO1604" t="s">
        <v>3</v>
      </c>
      <c r="HP1604" t="s">
        <v>3</v>
      </c>
      <c r="HQ1604" t="s">
        <v>3</v>
      </c>
      <c r="HS1604">
        <v>0</v>
      </c>
      <c r="IK1604">
        <v>0</v>
      </c>
    </row>
    <row r="1605" spans="1:245" x14ac:dyDescent="0.2">
      <c r="A1605">
        <v>17</v>
      </c>
      <c r="B1605">
        <v>1</v>
      </c>
      <c r="E1605" t="s">
        <v>318</v>
      </c>
      <c r="F1605" t="s">
        <v>738</v>
      </c>
      <c r="G1605" t="s">
        <v>739</v>
      </c>
      <c r="H1605" t="s">
        <v>740</v>
      </c>
      <c r="I1605">
        <v>0</v>
      </c>
      <c r="J1605">
        <v>0</v>
      </c>
      <c r="K1605">
        <v>0</v>
      </c>
      <c r="O1605">
        <f t="shared" si="1055"/>
        <v>0</v>
      </c>
      <c r="P1605">
        <f t="shared" si="1056"/>
        <v>0</v>
      </c>
      <c r="Q1605">
        <f t="shared" si="1094"/>
        <v>0</v>
      </c>
      <c r="R1605">
        <f t="shared" si="1058"/>
        <v>0</v>
      </c>
      <c r="S1605">
        <f t="shared" si="1059"/>
        <v>0</v>
      </c>
      <c r="T1605">
        <f t="shared" si="1060"/>
        <v>0</v>
      </c>
      <c r="U1605">
        <f t="shared" si="1061"/>
        <v>0</v>
      </c>
      <c r="V1605">
        <f t="shared" si="1062"/>
        <v>0</v>
      </c>
      <c r="W1605">
        <f t="shared" si="1063"/>
        <v>0</v>
      </c>
      <c r="X1605">
        <f t="shared" si="1064"/>
        <v>0</v>
      </c>
      <c r="Y1605">
        <f t="shared" si="1065"/>
        <v>0</v>
      </c>
      <c r="AA1605">
        <v>44842498</v>
      </c>
      <c r="AB1605">
        <f t="shared" si="1066"/>
        <v>177.07</v>
      </c>
      <c r="AC1605">
        <f t="shared" si="1095"/>
        <v>37.97</v>
      </c>
      <c r="AD1605">
        <f t="shared" si="1096"/>
        <v>24.89</v>
      </c>
      <c r="AE1605">
        <f t="shared" si="1097"/>
        <v>2.15</v>
      </c>
      <c r="AF1605">
        <f t="shared" si="1098"/>
        <v>114.21</v>
      </c>
      <c r="AG1605">
        <f t="shared" si="1071"/>
        <v>0</v>
      </c>
      <c r="AH1605">
        <f t="shared" si="1099"/>
        <v>9.27</v>
      </c>
      <c r="AI1605">
        <f t="shared" si="1100"/>
        <v>0</v>
      </c>
      <c r="AJ1605">
        <f t="shared" si="1074"/>
        <v>0</v>
      </c>
      <c r="AK1605">
        <v>177.07</v>
      </c>
      <c r="AL1605">
        <v>37.97</v>
      </c>
      <c r="AM1605">
        <v>24.89</v>
      </c>
      <c r="AN1605">
        <v>2.15</v>
      </c>
      <c r="AO1605">
        <v>114.21</v>
      </c>
      <c r="AP1605">
        <v>0</v>
      </c>
      <c r="AQ1605">
        <v>9.27</v>
      </c>
      <c r="AR1605">
        <v>0</v>
      </c>
      <c r="AS1605">
        <v>0</v>
      </c>
      <c r="AT1605">
        <v>92</v>
      </c>
      <c r="AU1605">
        <v>43</v>
      </c>
      <c r="AV1605">
        <v>1.0669999999999999</v>
      </c>
      <c r="AW1605">
        <v>1.081</v>
      </c>
      <c r="AZ1605">
        <v>1</v>
      </c>
      <c r="BA1605">
        <v>47.82</v>
      </c>
      <c r="BB1605">
        <v>13.62</v>
      </c>
      <c r="BC1605">
        <v>5.43</v>
      </c>
      <c r="BD1605" t="s">
        <v>3</v>
      </c>
      <c r="BE1605" t="s">
        <v>3</v>
      </c>
      <c r="BF1605" t="s">
        <v>3</v>
      </c>
      <c r="BG1605" t="s">
        <v>3</v>
      </c>
      <c r="BH1605">
        <v>0</v>
      </c>
      <c r="BI1605">
        <v>2</v>
      </c>
      <c r="BJ1605" t="s">
        <v>741</v>
      </c>
      <c r="BM1605">
        <v>332</v>
      </c>
      <c r="BN1605">
        <v>0</v>
      </c>
      <c r="BO1605" t="s">
        <v>738</v>
      </c>
      <c r="BP1605">
        <v>1</v>
      </c>
      <c r="BQ1605">
        <v>40</v>
      </c>
      <c r="BR1605">
        <v>0</v>
      </c>
      <c r="BS1605">
        <v>47.82</v>
      </c>
      <c r="BT1605">
        <v>1</v>
      </c>
      <c r="BU1605">
        <v>1</v>
      </c>
      <c r="BV1605">
        <v>1</v>
      </c>
      <c r="BW1605">
        <v>1</v>
      </c>
      <c r="BX1605">
        <v>1</v>
      </c>
      <c r="BY1605" t="s">
        <v>3</v>
      </c>
      <c r="BZ1605">
        <v>92</v>
      </c>
      <c r="CA1605">
        <v>43</v>
      </c>
      <c r="CB1605" t="s">
        <v>3</v>
      </c>
      <c r="CE1605">
        <v>30</v>
      </c>
      <c r="CF1605">
        <v>0</v>
      </c>
      <c r="CG1605">
        <v>0</v>
      </c>
      <c r="CM1605">
        <v>0</v>
      </c>
      <c r="CN1605" t="s">
        <v>3</v>
      </c>
      <c r="CO1605">
        <v>0</v>
      </c>
      <c r="CP1605">
        <f t="shared" si="1075"/>
        <v>0</v>
      </c>
      <c r="CQ1605">
        <f t="shared" si="1076"/>
        <v>222.9</v>
      </c>
      <c r="CR1605">
        <f t="shared" si="1101"/>
        <v>361.75</v>
      </c>
      <c r="CS1605">
        <f t="shared" si="1078"/>
        <v>109.51</v>
      </c>
      <c r="CT1605">
        <f t="shared" si="1079"/>
        <v>5827.35</v>
      </c>
      <c r="CU1605">
        <f t="shared" si="1080"/>
        <v>0</v>
      </c>
      <c r="CV1605">
        <f t="shared" si="1081"/>
        <v>9.8910899999999984</v>
      </c>
      <c r="CW1605">
        <f t="shared" si="1082"/>
        <v>0</v>
      </c>
      <c r="CX1605">
        <f t="shared" si="1083"/>
        <v>0</v>
      </c>
      <c r="CY1605">
        <f t="shared" si="1084"/>
        <v>0</v>
      </c>
      <c r="CZ1605">
        <f t="shared" si="1085"/>
        <v>0</v>
      </c>
      <c r="DC1605" t="s">
        <v>3</v>
      </c>
      <c r="DD1605" t="s">
        <v>3</v>
      </c>
      <c r="DE1605" t="s">
        <v>3</v>
      </c>
      <c r="DF1605" t="s">
        <v>3</v>
      </c>
      <c r="DG1605" t="s">
        <v>3</v>
      </c>
      <c r="DH1605" t="s">
        <v>3</v>
      </c>
      <c r="DI1605" t="s">
        <v>3</v>
      </c>
      <c r="DJ1605" t="s">
        <v>3</v>
      </c>
      <c r="DK1605" t="s">
        <v>3</v>
      </c>
      <c r="DL1605" t="s">
        <v>3</v>
      </c>
      <c r="DM1605" t="s">
        <v>3</v>
      </c>
      <c r="DN1605">
        <v>112</v>
      </c>
      <c r="DO1605">
        <v>70</v>
      </c>
      <c r="DP1605">
        <v>1.0669999999999999</v>
      </c>
      <c r="DQ1605">
        <v>1.081</v>
      </c>
      <c r="DU1605">
        <v>1010</v>
      </c>
      <c r="DV1605" t="s">
        <v>740</v>
      </c>
      <c r="DW1605" t="s">
        <v>740</v>
      </c>
      <c r="DX1605">
        <v>10</v>
      </c>
      <c r="DZ1605" t="s">
        <v>3</v>
      </c>
      <c r="EA1605" t="s">
        <v>3</v>
      </c>
      <c r="EB1605" t="s">
        <v>3</v>
      </c>
      <c r="EC1605" t="s">
        <v>3</v>
      </c>
      <c r="EE1605">
        <v>40698718</v>
      </c>
      <c r="EF1605">
        <v>40</v>
      </c>
      <c r="EG1605" t="s">
        <v>393</v>
      </c>
      <c r="EH1605">
        <v>0</v>
      </c>
      <c r="EI1605" t="s">
        <v>3</v>
      </c>
      <c r="EJ1605">
        <v>2</v>
      </c>
      <c r="EK1605">
        <v>332</v>
      </c>
      <c r="EL1605" t="s">
        <v>726</v>
      </c>
      <c r="EM1605" t="s">
        <v>727</v>
      </c>
      <c r="EO1605" t="s">
        <v>3</v>
      </c>
      <c r="EQ1605">
        <v>0</v>
      </c>
      <c r="ER1605">
        <v>177.07</v>
      </c>
      <c r="ES1605">
        <v>37.97</v>
      </c>
      <c r="ET1605">
        <v>24.89</v>
      </c>
      <c r="EU1605">
        <v>2.15</v>
      </c>
      <c r="EV1605">
        <v>114.21</v>
      </c>
      <c r="EW1605">
        <v>9.27</v>
      </c>
      <c r="EX1605">
        <v>0</v>
      </c>
      <c r="EY1605">
        <v>0</v>
      </c>
      <c r="FQ1605">
        <v>0</v>
      </c>
      <c r="FR1605">
        <v>0</v>
      </c>
      <c r="FS1605">
        <v>2</v>
      </c>
      <c r="FX1605">
        <v>112</v>
      </c>
      <c r="FY1605">
        <v>70</v>
      </c>
      <c r="GA1605" t="s">
        <v>3</v>
      </c>
      <c r="GD1605">
        <v>0</v>
      </c>
      <c r="GF1605">
        <v>-909311872</v>
      </c>
      <c r="GG1605">
        <v>2</v>
      </c>
      <c r="GH1605">
        <v>1</v>
      </c>
      <c r="GI1605">
        <v>2</v>
      </c>
      <c r="GJ1605">
        <v>0</v>
      </c>
      <c r="GK1605">
        <f>ROUND(R1605*(R12)/100,2)</f>
        <v>0</v>
      </c>
      <c r="GL1605">
        <f t="shared" si="1086"/>
        <v>0</v>
      </c>
      <c r="GM1605">
        <f t="shared" si="1087"/>
        <v>0</v>
      </c>
      <c r="GN1605">
        <f t="shared" si="1088"/>
        <v>0</v>
      </c>
      <c r="GO1605">
        <f t="shared" si="1089"/>
        <v>0</v>
      </c>
      <c r="GP1605">
        <f t="shared" si="1090"/>
        <v>0</v>
      </c>
      <c r="GR1605">
        <v>0</v>
      </c>
      <c r="GS1605">
        <v>3</v>
      </c>
      <c r="GT1605">
        <v>0</v>
      </c>
      <c r="GU1605" t="s">
        <v>3</v>
      </c>
      <c r="GV1605">
        <f t="shared" si="1102"/>
        <v>0</v>
      </c>
      <c r="GW1605">
        <v>1</v>
      </c>
      <c r="GX1605">
        <f t="shared" si="1092"/>
        <v>0</v>
      </c>
      <c r="HA1605">
        <v>0</v>
      </c>
      <c r="HB1605">
        <v>0</v>
      </c>
      <c r="HC1605">
        <f t="shared" si="1093"/>
        <v>0</v>
      </c>
      <c r="HE1605" t="s">
        <v>3</v>
      </c>
      <c r="HF1605" t="s">
        <v>3</v>
      </c>
      <c r="HM1605" t="s">
        <v>3</v>
      </c>
      <c r="HN1605" t="s">
        <v>3</v>
      </c>
      <c r="HO1605" t="s">
        <v>3</v>
      </c>
      <c r="HP1605" t="s">
        <v>3</v>
      </c>
      <c r="HQ1605" t="s">
        <v>3</v>
      </c>
      <c r="HS1605">
        <v>0</v>
      </c>
      <c r="IK1605">
        <v>0</v>
      </c>
    </row>
    <row r="1606" spans="1:245" x14ac:dyDescent="0.2">
      <c r="A1606">
        <v>18</v>
      </c>
      <c r="B1606">
        <v>1</v>
      </c>
      <c r="E1606" t="s">
        <v>605</v>
      </c>
      <c r="F1606" t="s">
        <v>742</v>
      </c>
      <c r="G1606" t="s">
        <v>743</v>
      </c>
      <c r="H1606" t="s">
        <v>158</v>
      </c>
      <c r="I1606">
        <f>I1605*J1606</f>
        <v>0</v>
      </c>
      <c r="J1606">
        <v>0.11600000000000001</v>
      </c>
      <c r="K1606">
        <v>0.11600000000000001</v>
      </c>
      <c r="O1606">
        <f t="shared" si="1055"/>
        <v>0</v>
      </c>
      <c r="P1606">
        <f t="shared" si="1056"/>
        <v>0</v>
      </c>
      <c r="Q1606">
        <f t="shared" si="1094"/>
        <v>0</v>
      </c>
      <c r="R1606">
        <f t="shared" si="1058"/>
        <v>0</v>
      </c>
      <c r="S1606">
        <f t="shared" si="1059"/>
        <v>0</v>
      </c>
      <c r="T1606">
        <f t="shared" si="1060"/>
        <v>0</v>
      </c>
      <c r="U1606">
        <f t="shared" si="1061"/>
        <v>0</v>
      </c>
      <c r="V1606">
        <f t="shared" si="1062"/>
        <v>0</v>
      </c>
      <c r="W1606">
        <f t="shared" si="1063"/>
        <v>0</v>
      </c>
      <c r="X1606">
        <f t="shared" si="1064"/>
        <v>0</v>
      </c>
      <c r="Y1606">
        <f t="shared" si="1065"/>
        <v>0</v>
      </c>
      <c r="AA1606">
        <v>44842498</v>
      </c>
      <c r="AB1606">
        <f t="shared" si="1066"/>
        <v>7879.13</v>
      </c>
      <c r="AC1606">
        <f t="shared" si="1095"/>
        <v>7879.13</v>
      </c>
      <c r="AD1606">
        <f t="shared" si="1096"/>
        <v>0</v>
      </c>
      <c r="AE1606">
        <f t="shared" si="1097"/>
        <v>0</v>
      </c>
      <c r="AF1606">
        <f t="shared" si="1098"/>
        <v>0</v>
      </c>
      <c r="AG1606">
        <f t="shared" si="1071"/>
        <v>0</v>
      </c>
      <c r="AH1606">
        <f t="shared" si="1099"/>
        <v>0</v>
      </c>
      <c r="AI1606">
        <f t="shared" si="1100"/>
        <v>0</v>
      </c>
      <c r="AJ1606">
        <f t="shared" si="1074"/>
        <v>0</v>
      </c>
      <c r="AK1606">
        <v>7879.13</v>
      </c>
      <c r="AL1606">
        <v>7879.13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1</v>
      </c>
      <c r="AW1606">
        <v>1</v>
      </c>
      <c r="AZ1606">
        <v>1</v>
      </c>
      <c r="BA1606">
        <v>1</v>
      </c>
      <c r="BB1606">
        <v>1</v>
      </c>
      <c r="BC1606">
        <v>3.14</v>
      </c>
      <c r="BD1606" t="s">
        <v>3</v>
      </c>
      <c r="BE1606" t="s">
        <v>3</v>
      </c>
      <c r="BF1606" t="s">
        <v>3</v>
      </c>
      <c r="BG1606" t="s">
        <v>3</v>
      </c>
      <c r="BH1606">
        <v>3</v>
      </c>
      <c r="BI1606">
        <v>2</v>
      </c>
      <c r="BJ1606" t="s">
        <v>744</v>
      </c>
      <c r="BM1606">
        <v>332</v>
      </c>
      <c r="BN1606">
        <v>0</v>
      </c>
      <c r="BO1606" t="s">
        <v>742</v>
      </c>
      <c r="BP1606">
        <v>1</v>
      </c>
      <c r="BQ1606">
        <v>40</v>
      </c>
      <c r="BR1606">
        <v>0</v>
      </c>
      <c r="BS1606">
        <v>1</v>
      </c>
      <c r="BT1606">
        <v>1</v>
      </c>
      <c r="BU1606">
        <v>1</v>
      </c>
      <c r="BV1606">
        <v>1</v>
      </c>
      <c r="BW1606">
        <v>1</v>
      </c>
      <c r="BX1606">
        <v>1</v>
      </c>
      <c r="BY1606" t="s">
        <v>3</v>
      </c>
      <c r="BZ1606">
        <v>0</v>
      </c>
      <c r="CA1606">
        <v>0</v>
      </c>
      <c r="CB1606" t="s">
        <v>3</v>
      </c>
      <c r="CE1606">
        <v>30</v>
      </c>
      <c r="CF1606">
        <v>0</v>
      </c>
      <c r="CG1606">
        <v>0</v>
      </c>
      <c r="CM1606">
        <v>0</v>
      </c>
      <c r="CN1606" t="s">
        <v>3</v>
      </c>
      <c r="CO1606">
        <v>0</v>
      </c>
      <c r="CP1606">
        <f t="shared" si="1075"/>
        <v>0</v>
      </c>
      <c r="CQ1606">
        <f t="shared" si="1076"/>
        <v>24740.47</v>
      </c>
      <c r="CR1606">
        <f t="shared" si="1101"/>
        <v>0</v>
      </c>
      <c r="CS1606">
        <f t="shared" si="1078"/>
        <v>0</v>
      </c>
      <c r="CT1606">
        <f t="shared" si="1079"/>
        <v>0</v>
      </c>
      <c r="CU1606">
        <f t="shared" si="1080"/>
        <v>0</v>
      </c>
      <c r="CV1606">
        <f t="shared" si="1081"/>
        <v>0</v>
      </c>
      <c r="CW1606">
        <f t="shared" si="1082"/>
        <v>0</v>
      </c>
      <c r="CX1606">
        <f t="shared" si="1083"/>
        <v>0</v>
      </c>
      <c r="CY1606">
        <f t="shared" si="1084"/>
        <v>0</v>
      </c>
      <c r="CZ1606">
        <f t="shared" si="1085"/>
        <v>0</v>
      </c>
      <c r="DC1606" t="s">
        <v>3</v>
      </c>
      <c r="DD1606" t="s">
        <v>3</v>
      </c>
      <c r="DE1606" t="s">
        <v>3</v>
      </c>
      <c r="DF1606" t="s">
        <v>3</v>
      </c>
      <c r="DG1606" t="s">
        <v>3</v>
      </c>
      <c r="DH1606" t="s">
        <v>3</v>
      </c>
      <c r="DI1606" t="s">
        <v>3</v>
      </c>
      <c r="DJ1606" t="s">
        <v>3</v>
      </c>
      <c r="DK1606" t="s">
        <v>3</v>
      </c>
      <c r="DL1606" t="s">
        <v>3</v>
      </c>
      <c r="DM1606" t="s">
        <v>3</v>
      </c>
      <c r="DN1606">
        <v>112</v>
      </c>
      <c r="DO1606">
        <v>70</v>
      </c>
      <c r="DP1606">
        <v>1.0669999999999999</v>
      </c>
      <c r="DQ1606">
        <v>1.081</v>
      </c>
      <c r="DU1606">
        <v>1009</v>
      </c>
      <c r="DV1606" t="s">
        <v>158</v>
      </c>
      <c r="DW1606" t="s">
        <v>158</v>
      </c>
      <c r="DX1606">
        <v>1000</v>
      </c>
      <c r="DZ1606" t="s">
        <v>3</v>
      </c>
      <c r="EA1606" t="s">
        <v>3</v>
      </c>
      <c r="EB1606" t="s">
        <v>3</v>
      </c>
      <c r="EC1606" t="s">
        <v>3</v>
      </c>
      <c r="EE1606">
        <v>40698718</v>
      </c>
      <c r="EF1606">
        <v>40</v>
      </c>
      <c r="EG1606" t="s">
        <v>393</v>
      </c>
      <c r="EH1606">
        <v>0</v>
      </c>
      <c r="EI1606" t="s">
        <v>3</v>
      </c>
      <c r="EJ1606">
        <v>2</v>
      </c>
      <c r="EK1606">
        <v>332</v>
      </c>
      <c r="EL1606" t="s">
        <v>726</v>
      </c>
      <c r="EM1606" t="s">
        <v>727</v>
      </c>
      <c r="EO1606" t="s">
        <v>3</v>
      </c>
      <c r="EQ1606">
        <v>0</v>
      </c>
      <c r="ER1606">
        <v>7879.13</v>
      </c>
      <c r="ES1606">
        <v>7879.13</v>
      </c>
      <c r="ET1606">
        <v>0</v>
      </c>
      <c r="EU1606">
        <v>0</v>
      </c>
      <c r="EV1606">
        <v>0</v>
      </c>
      <c r="EW1606">
        <v>0</v>
      </c>
      <c r="EX1606">
        <v>0</v>
      </c>
      <c r="FQ1606">
        <v>0</v>
      </c>
      <c r="FR1606">
        <v>0</v>
      </c>
      <c r="FS1606">
        <v>0</v>
      </c>
      <c r="FX1606">
        <v>112</v>
      </c>
      <c r="FY1606">
        <v>70</v>
      </c>
      <c r="GA1606" t="s">
        <v>3</v>
      </c>
      <c r="GD1606">
        <v>0</v>
      </c>
      <c r="GF1606">
        <v>2061923971</v>
      </c>
      <c r="GG1606">
        <v>2</v>
      </c>
      <c r="GH1606">
        <v>1</v>
      </c>
      <c r="GI1606">
        <v>2</v>
      </c>
      <c r="GJ1606">
        <v>0</v>
      </c>
      <c r="GK1606">
        <f>ROUND(R1606*(R12)/100,2)</f>
        <v>0</v>
      </c>
      <c r="GL1606">
        <f t="shared" si="1086"/>
        <v>0</v>
      </c>
      <c r="GM1606">
        <f t="shared" si="1087"/>
        <v>0</v>
      </c>
      <c r="GN1606">
        <f t="shared" si="1088"/>
        <v>0</v>
      </c>
      <c r="GO1606">
        <f t="shared" si="1089"/>
        <v>0</v>
      </c>
      <c r="GP1606">
        <f t="shared" si="1090"/>
        <v>0</v>
      </c>
      <c r="GR1606">
        <v>0</v>
      </c>
      <c r="GS1606">
        <v>3</v>
      </c>
      <c r="GT1606">
        <v>0</v>
      </c>
      <c r="GU1606" t="s">
        <v>3</v>
      </c>
      <c r="GV1606">
        <f t="shared" si="1102"/>
        <v>0</v>
      </c>
      <c r="GW1606">
        <v>1</v>
      </c>
      <c r="GX1606">
        <f t="shared" si="1092"/>
        <v>0</v>
      </c>
      <c r="HA1606">
        <v>0</v>
      </c>
      <c r="HB1606">
        <v>0</v>
      </c>
      <c r="HC1606">
        <f t="shared" si="1093"/>
        <v>0</v>
      </c>
      <c r="HE1606" t="s">
        <v>3</v>
      </c>
      <c r="HF1606" t="s">
        <v>3</v>
      </c>
      <c r="HM1606" t="s">
        <v>3</v>
      </c>
      <c r="HN1606" t="s">
        <v>3</v>
      </c>
      <c r="HO1606" t="s">
        <v>3</v>
      </c>
      <c r="HP1606" t="s">
        <v>3</v>
      </c>
      <c r="HQ1606" t="s">
        <v>3</v>
      </c>
      <c r="HS1606">
        <v>0</v>
      </c>
      <c r="IK1606">
        <v>0</v>
      </c>
    </row>
    <row r="1607" spans="1:245" x14ac:dyDescent="0.2">
      <c r="A1607">
        <v>17</v>
      </c>
      <c r="B1607">
        <v>1</v>
      </c>
      <c r="E1607" t="s">
        <v>3</v>
      </c>
      <c r="F1607" t="s">
        <v>738</v>
      </c>
      <c r="G1607" t="s">
        <v>739</v>
      </c>
      <c r="H1607" t="s">
        <v>740</v>
      </c>
      <c r="I1607">
        <f>ROUND(8/10,9)</f>
        <v>0.8</v>
      </c>
      <c r="J1607">
        <v>0</v>
      </c>
      <c r="K1607">
        <f>ROUND(8/10,9)</f>
        <v>0.8</v>
      </c>
      <c r="O1607">
        <f t="shared" si="1055"/>
        <v>5129.72</v>
      </c>
      <c r="P1607">
        <f t="shared" si="1056"/>
        <v>178.32</v>
      </c>
      <c r="Q1607">
        <f t="shared" si="1094"/>
        <v>289.43</v>
      </c>
      <c r="R1607">
        <f t="shared" si="1058"/>
        <v>87.99</v>
      </c>
      <c r="S1607">
        <f t="shared" si="1059"/>
        <v>4661.97</v>
      </c>
      <c r="T1607">
        <f t="shared" si="1060"/>
        <v>0</v>
      </c>
      <c r="U1607">
        <f t="shared" si="1061"/>
        <v>7.9128719999999992</v>
      </c>
      <c r="V1607">
        <f t="shared" si="1062"/>
        <v>0</v>
      </c>
      <c r="W1607">
        <f t="shared" si="1063"/>
        <v>0</v>
      </c>
      <c r="X1607">
        <f t="shared" si="1064"/>
        <v>4289.01</v>
      </c>
      <c r="Y1607">
        <f t="shared" si="1065"/>
        <v>2004.65</v>
      </c>
      <c r="AA1607">
        <v>-1</v>
      </c>
      <c r="AB1607">
        <f t="shared" si="1066"/>
        <v>177.07</v>
      </c>
      <c r="AC1607">
        <f t="shared" si="1095"/>
        <v>37.97</v>
      </c>
      <c r="AD1607">
        <f t="shared" si="1096"/>
        <v>24.89</v>
      </c>
      <c r="AE1607">
        <f t="shared" si="1097"/>
        <v>2.15</v>
      </c>
      <c r="AF1607">
        <f t="shared" si="1098"/>
        <v>114.21</v>
      </c>
      <c r="AG1607">
        <f t="shared" si="1071"/>
        <v>0</v>
      </c>
      <c r="AH1607">
        <f t="shared" si="1099"/>
        <v>9.27</v>
      </c>
      <c r="AI1607">
        <f t="shared" si="1100"/>
        <v>0</v>
      </c>
      <c r="AJ1607">
        <f t="shared" si="1074"/>
        <v>0</v>
      </c>
      <c r="AK1607">
        <v>177.07</v>
      </c>
      <c r="AL1607">
        <v>37.97</v>
      </c>
      <c r="AM1607">
        <v>24.89</v>
      </c>
      <c r="AN1607">
        <v>2.15</v>
      </c>
      <c r="AO1607">
        <v>114.21</v>
      </c>
      <c r="AP1607">
        <v>0</v>
      </c>
      <c r="AQ1607">
        <v>9.27</v>
      </c>
      <c r="AR1607">
        <v>0</v>
      </c>
      <c r="AS1607">
        <v>0</v>
      </c>
      <c r="AT1607">
        <v>92</v>
      </c>
      <c r="AU1607">
        <v>43</v>
      </c>
      <c r="AV1607">
        <v>1.0669999999999999</v>
      </c>
      <c r="AW1607">
        <v>1.081</v>
      </c>
      <c r="AZ1607">
        <v>1</v>
      </c>
      <c r="BA1607">
        <v>47.82</v>
      </c>
      <c r="BB1607">
        <v>13.62</v>
      </c>
      <c r="BC1607">
        <v>5.43</v>
      </c>
      <c r="BD1607" t="s">
        <v>3</v>
      </c>
      <c r="BE1607" t="s">
        <v>3</v>
      </c>
      <c r="BF1607" t="s">
        <v>3</v>
      </c>
      <c r="BG1607" t="s">
        <v>3</v>
      </c>
      <c r="BH1607">
        <v>0</v>
      </c>
      <c r="BI1607">
        <v>2</v>
      </c>
      <c r="BJ1607" t="s">
        <v>741</v>
      </c>
      <c r="BM1607">
        <v>332</v>
      </c>
      <c r="BN1607">
        <v>0</v>
      </c>
      <c r="BO1607" t="s">
        <v>738</v>
      </c>
      <c r="BP1607">
        <v>1</v>
      </c>
      <c r="BQ1607">
        <v>40</v>
      </c>
      <c r="BR1607">
        <v>0</v>
      </c>
      <c r="BS1607">
        <v>47.82</v>
      </c>
      <c r="BT1607">
        <v>1</v>
      </c>
      <c r="BU1607">
        <v>1</v>
      </c>
      <c r="BV1607">
        <v>1</v>
      </c>
      <c r="BW1607">
        <v>1</v>
      </c>
      <c r="BX1607">
        <v>1</v>
      </c>
      <c r="BY1607" t="s">
        <v>3</v>
      </c>
      <c r="BZ1607">
        <v>92</v>
      </c>
      <c r="CA1607">
        <v>43</v>
      </c>
      <c r="CB1607" t="s">
        <v>3</v>
      </c>
      <c r="CE1607">
        <v>30</v>
      </c>
      <c r="CF1607">
        <v>0</v>
      </c>
      <c r="CG1607">
        <v>0</v>
      </c>
      <c r="CM1607">
        <v>0</v>
      </c>
      <c r="CN1607" t="s">
        <v>3</v>
      </c>
      <c r="CO1607">
        <v>0</v>
      </c>
      <c r="CP1607">
        <f t="shared" si="1075"/>
        <v>5129.72</v>
      </c>
      <c r="CQ1607">
        <f t="shared" si="1076"/>
        <v>222.9</v>
      </c>
      <c r="CR1607">
        <f t="shared" si="1101"/>
        <v>361.75</v>
      </c>
      <c r="CS1607">
        <f t="shared" si="1078"/>
        <v>109.51</v>
      </c>
      <c r="CT1607">
        <f t="shared" si="1079"/>
        <v>5827.35</v>
      </c>
      <c r="CU1607">
        <f t="shared" si="1080"/>
        <v>0</v>
      </c>
      <c r="CV1607">
        <f t="shared" si="1081"/>
        <v>9.8910899999999984</v>
      </c>
      <c r="CW1607">
        <f t="shared" si="1082"/>
        <v>0</v>
      </c>
      <c r="CX1607">
        <f t="shared" si="1083"/>
        <v>0</v>
      </c>
      <c r="CY1607">
        <f t="shared" si="1084"/>
        <v>4289.0124000000005</v>
      </c>
      <c r="CZ1607">
        <f t="shared" si="1085"/>
        <v>2004.6471000000001</v>
      </c>
      <c r="DC1607" t="s">
        <v>3</v>
      </c>
      <c r="DD1607" t="s">
        <v>3</v>
      </c>
      <c r="DE1607" t="s">
        <v>3</v>
      </c>
      <c r="DF1607" t="s">
        <v>3</v>
      </c>
      <c r="DG1607" t="s">
        <v>3</v>
      </c>
      <c r="DH1607" t="s">
        <v>3</v>
      </c>
      <c r="DI1607" t="s">
        <v>3</v>
      </c>
      <c r="DJ1607" t="s">
        <v>3</v>
      </c>
      <c r="DK1607" t="s">
        <v>3</v>
      </c>
      <c r="DL1607" t="s">
        <v>3</v>
      </c>
      <c r="DM1607" t="s">
        <v>3</v>
      </c>
      <c r="DN1607">
        <v>112</v>
      </c>
      <c r="DO1607">
        <v>70</v>
      </c>
      <c r="DP1607">
        <v>1.0669999999999999</v>
      </c>
      <c r="DQ1607">
        <v>1.081</v>
      </c>
      <c r="DU1607">
        <v>1010</v>
      </c>
      <c r="DV1607" t="s">
        <v>740</v>
      </c>
      <c r="DW1607" t="s">
        <v>740</v>
      </c>
      <c r="DX1607">
        <v>10</v>
      </c>
      <c r="DZ1607" t="s">
        <v>3</v>
      </c>
      <c r="EA1607" t="s">
        <v>3</v>
      </c>
      <c r="EB1607" t="s">
        <v>3</v>
      </c>
      <c r="EC1607" t="s">
        <v>3</v>
      </c>
      <c r="EE1607">
        <v>40698718</v>
      </c>
      <c r="EF1607">
        <v>40</v>
      </c>
      <c r="EG1607" t="s">
        <v>393</v>
      </c>
      <c r="EH1607">
        <v>0</v>
      </c>
      <c r="EI1607" t="s">
        <v>3</v>
      </c>
      <c r="EJ1607">
        <v>2</v>
      </c>
      <c r="EK1607">
        <v>332</v>
      </c>
      <c r="EL1607" t="s">
        <v>726</v>
      </c>
      <c r="EM1607" t="s">
        <v>727</v>
      </c>
      <c r="EO1607" t="s">
        <v>3</v>
      </c>
      <c r="EQ1607">
        <v>1024</v>
      </c>
      <c r="ER1607">
        <v>177.07</v>
      </c>
      <c r="ES1607">
        <v>37.97</v>
      </c>
      <c r="ET1607">
        <v>24.89</v>
      </c>
      <c r="EU1607">
        <v>2.15</v>
      </c>
      <c r="EV1607">
        <v>114.21</v>
      </c>
      <c r="EW1607">
        <v>9.27</v>
      </c>
      <c r="EX1607">
        <v>0</v>
      </c>
      <c r="EY1607">
        <v>0</v>
      </c>
      <c r="FQ1607">
        <v>0</v>
      </c>
      <c r="FR1607">
        <v>0</v>
      </c>
      <c r="FS1607">
        <v>0</v>
      </c>
      <c r="FX1607">
        <v>112</v>
      </c>
      <c r="FY1607">
        <v>70</v>
      </c>
      <c r="GA1607" t="s">
        <v>3</v>
      </c>
      <c r="GD1607">
        <v>0</v>
      </c>
      <c r="GF1607">
        <v>-67411454</v>
      </c>
      <c r="GG1607">
        <v>2</v>
      </c>
      <c r="GH1607">
        <v>1</v>
      </c>
      <c r="GI1607">
        <v>2</v>
      </c>
      <c r="GJ1607">
        <v>0</v>
      </c>
      <c r="GK1607">
        <f>ROUND(R1607*(R12)/100,2)</f>
        <v>140.78</v>
      </c>
      <c r="GL1607">
        <f t="shared" si="1086"/>
        <v>0</v>
      </c>
      <c r="GM1607">
        <f t="shared" si="1087"/>
        <v>11564.16</v>
      </c>
      <c r="GN1607">
        <f t="shared" si="1088"/>
        <v>0</v>
      </c>
      <c r="GO1607">
        <f t="shared" si="1089"/>
        <v>11564.16</v>
      </c>
      <c r="GP1607">
        <f t="shared" si="1090"/>
        <v>0</v>
      </c>
      <c r="GR1607">
        <v>0</v>
      </c>
      <c r="GS1607">
        <v>0</v>
      </c>
      <c r="GT1607">
        <v>0</v>
      </c>
      <c r="GU1607" t="s">
        <v>3</v>
      </c>
      <c r="GV1607">
        <f t="shared" si="1102"/>
        <v>0</v>
      </c>
      <c r="GW1607">
        <v>1</v>
      </c>
      <c r="GX1607">
        <f t="shared" si="1092"/>
        <v>0</v>
      </c>
      <c r="HA1607">
        <v>0</v>
      </c>
      <c r="HB1607">
        <v>0</v>
      </c>
      <c r="HC1607">
        <f t="shared" si="1093"/>
        <v>0</v>
      </c>
      <c r="HE1607" t="s">
        <v>3</v>
      </c>
      <c r="HF1607" t="s">
        <v>3</v>
      </c>
      <c r="HM1607" t="s">
        <v>3</v>
      </c>
      <c r="HN1607" t="s">
        <v>3</v>
      </c>
      <c r="HO1607" t="s">
        <v>3</v>
      </c>
      <c r="HP1607" t="s">
        <v>3</v>
      </c>
      <c r="HQ1607" t="s">
        <v>3</v>
      </c>
      <c r="HS1607">
        <v>0</v>
      </c>
      <c r="IK1607">
        <v>0</v>
      </c>
    </row>
    <row r="1608" spans="1:245" x14ac:dyDescent="0.2">
      <c r="A1608">
        <v>17</v>
      </c>
      <c r="B1608">
        <v>1</v>
      </c>
      <c r="E1608" t="s">
        <v>3</v>
      </c>
      <c r="F1608" t="s">
        <v>732</v>
      </c>
      <c r="G1608" t="s">
        <v>733</v>
      </c>
      <c r="H1608" t="s">
        <v>51</v>
      </c>
      <c r="I1608">
        <f>ROUND(14/100,9)</f>
        <v>0.14000000000000001</v>
      </c>
      <c r="J1608">
        <v>0</v>
      </c>
      <c r="K1608">
        <f>ROUND(14/100,9)</f>
        <v>0.14000000000000001</v>
      </c>
      <c r="O1608">
        <f t="shared" si="1055"/>
        <v>1388.44</v>
      </c>
      <c r="P1608">
        <f t="shared" si="1056"/>
        <v>50.38</v>
      </c>
      <c r="Q1608">
        <f t="shared" si="1094"/>
        <v>70.83</v>
      </c>
      <c r="R1608">
        <f t="shared" si="1058"/>
        <v>18.170000000000002</v>
      </c>
      <c r="S1608">
        <f t="shared" si="1059"/>
        <v>1267.23</v>
      </c>
      <c r="T1608">
        <f t="shared" si="1060"/>
        <v>0</v>
      </c>
      <c r="U1608">
        <f t="shared" si="1061"/>
        <v>2.1510720000000001</v>
      </c>
      <c r="V1608">
        <f t="shared" si="1062"/>
        <v>0</v>
      </c>
      <c r="W1608">
        <f t="shared" si="1063"/>
        <v>0</v>
      </c>
      <c r="X1608">
        <f t="shared" si="1064"/>
        <v>1165.8499999999999</v>
      </c>
      <c r="Y1608">
        <f t="shared" si="1065"/>
        <v>544.91</v>
      </c>
      <c r="AA1608">
        <v>-1</v>
      </c>
      <c r="AB1608">
        <f t="shared" si="1066"/>
        <v>280.87</v>
      </c>
      <c r="AC1608">
        <f t="shared" si="1095"/>
        <v>67.64</v>
      </c>
      <c r="AD1608">
        <f t="shared" si="1096"/>
        <v>35.82</v>
      </c>
      <c r="AE1608">
        <f t="shared" si="1097"/>
        <v>2.52</v>
      </c>
      <c r="AF1608">
        <f t="shared" si="1098"/>
        <v>177.41</v>
      </c>
      <c r="AG1608">
        <f t="shared" si="1071"/>
        <v>0</v>
      </c>
      <c r="AH1608">
        <f t="shared" si="1099"/>
        <v>14.4</v>
      </c>
      <c r="AI1608">
        <f t="shared" si="1100"/>
        <v>0</v>
      </c>
      <c r="AJ1608">
        <f t="shared" si="1074"/>
        <v>0</v>
      </c>
      <c r="AK1608">
        <v>280.87</v>
      </c>
      <c r="AL1608">
        <v>67.64</v>
      </c>
      <c r="AM1608">
        <v>35.82</v>
      </c>
      <c r="AN1608">
        <v>2.52</v>
      </c>
      <c r="AO1608">
        <v>177.41</v>
      </c>
      <c r="AP1608">
        <v>0</v>
      </c>
      <c r="AQ1608">
        <v>14.4</v>
      </c>
      <c r="AR1608">
        <v>0</v>
      </c>
      <c r="AS1608">
        <v>0</v>
      </c>
      <c r="AT1608">
        <v>92</v>
      </c>
      <c r="AU1608">
        <v>43</v>
      </c>
      <c r="AV1608">
        <v>1.0669999999999999</v>
      </c>
      <c r="AW1608">
        <v>1.081</v>
      </c>
      <c r="AZ1608">
        <v>1</v>
      </c>
      <c r="BA1608">
        <v>47.82</v>
      </c>
      <c r="BB1608">
        <v>13.24</v>
      </c>
      <c r="BC1608">
        <v>4.92</v>
      </c>
      <c r="BD1608" t="s">
        <v>3</v>
      </c>
      <c r="BE1608" t="s">
        <v>3</v>
      </c>
      <c r="BF1608" t="s">
        <v>3</v>
      </c>
      <c r="BG1608" t="s">
        <v>3</v>
      </c>
      <c r="BH1608">
        <v>0</v>
      </c>
      <c r="BI1608">
        <v>2</v>
      </c>
      <c r="BJ1608" t="s">
        <v>734</v>
      </c>
      <c r="BM1608">
        <v>332</v>
      </c>
      <c r="BN1608">
        <v>0</v>
      </c>
      <c r="BO1608" t="s">
        <v>732</v>
      </c>
      <c r="BP1608">
        <v>1</v>
      </c>
      <c r="BQ1608">
        <v>40</v>
      </c>
      <c r="BR1608">
        <v>0</v>
      </c>
      <c r="BS1608">
        <v>47.82</v>
      </c>
      <c r="BT1608">
        <v>1</v>
      </c>
      <c r="BU1608">
        <v>1</v>
      </c>
      <c r="BV1608">
        <v>1</v>
      </c>
      <c r="BW1608">
        <v>1</v>
      </c>
      <c r="BX1608">
        <v>1</v>
      </c>
      <c r="BY1608" t="s">
        <v>3</v>
      </c>
      <c r="BZ1608">
        <v>92</v>
      </c>
      <c r="CA1608">
        <v>43</v>
      </c>
      <c r="CB1608" t="s">
        <v>3</v>
      </c>
      <c r="CE1608">
        <v>30</v>
      </c>
      <c r="CF1608">
        <v>0</v>
      </c>
      <c r="CG1608">
        <v>0</v>
      </c>
      <c r="CM1608">
        <v>0</v>
      </c>
      <c r="CN1608" t="s">
        <v>3</v>
      </c>
      <c r="CO1608">
        <v>0</v>
      </c>
      <c r="CP1608">
        <f t="shared" si="1075"/>
        <v>1388.44</v>
      </c>
      <c r="CQ1608">
        <f t="shared" si="1076"/>
        <v>359.75</v>
      </c>
      <c r="CR1608">
        <f t="shared" si="1101"/>
        <v>506.03</v>
      </c>
      <c r="CS1608">
        <f t="shared" si="1078"/>
        <v>128.63999999999999</v>
      </c>
      <c r="CT1608">
        <f t="shared" si="1079"/>
        <v>9052.33</v>
      </c>
      <c r="CU1608">
        <f t="shared" si="1080"/>
        <v>0</v>
      </c>
      <c r="CV1608">
        <f t="shared" si="1081"/>
        <v>15.364799999999999</v>
      </c>
      <c r="CW1608">
        <f t="shared" si="1082"/>
        <v>0</v>
      </c>
      <c r="CX1608">
        <f t="shared" si="1083"/>
        <v>0</v>
      </c>
      <c r="CY1608">
        <f t="shared" si="1084"/>
        <v>1165.8516</v>
      </c>
      <c r="CZ1608">
        <f t="shared" si="1085"/>
        <v>544.90890000000002</v>
      </c>
      <c r="DC1608" t="s">
        <v>3</v>
      </c>
      <c r="DD1608" t="s">
        <v>3</v>
      </c>
      <c r="DE1608" t="s">
        <v>3</v>
      </c>
      <c r="DF1608" t="s">
        <v>3</v>
      </c>
      <c r="DG1608" t="s">
        <v>3</v>
      </c>
      <c r="DH1608" t="s">
        <v>3</v>
      </c>
      <c r="DI1608" t="s">
        <v>3</v>
      </c>
      <c r="DJ1608" t="s">
        <v>3</v>
      </c>
      <c r="DK1608" t="s">
        <v>3</v>
      </c>
      <c r="DL1608" t="s">
        <v>3</v>
      </c>
      <c r="DM1608" t="s">
        <v>3</v>
      </c>
      <c r="DN1608">
        <v>112</v>
      </c>
      <c r="DO1608">
        <v>70</v>
      </c>
      <c r="DP1608">
        <v>1.0669999999999999</v>
      </c>
      <c r="DQ1608">
        <v>1.081</v>
      </c>
      <c r="DU1608">
        <v>1003</v>
      </c>
      <c r="DV1608" t="s">
        <v>51</v>
      </c>
      <c r="DW1608" t="s">
        <v>51</v>
      </c>
      <c r="DX1608">
        <v>100</v>
      </c>
      <c r="DZ1608" t="s">
        <v>3</v>
      </c>
      <c r="EA1608" t="s">
        <v>3</v>
      </c>
      <c r="EB1608" t="s">
        <v>3</v>
      </c>
      <c r="EC1608" t="s">
        <v>3</v>
      </c>
      <c r="EE1608">
        <v>40698718</v>
      </c>
      <c r="EF1608">
        <v>40</v>
      </c>
      <c r="EG1608" t="s">
        <v>393</v>
      </c>
      <c r="EH1608">
        <v>0</v>
      </c>
      <c r="EI1608" t="s">
        <v>3</v>
      </c>
      <c r="EJ1608">
        <v>2</v>
      </c>
      <c r="EK1608">
        <v>332</v>
      </c>
      <c r="EL1608" t="s">
        <v>726</v>
      </c>
      <c r="EM1608" t="s">
        <v>727</v>
      </c>
      <c r="EO1608" t="s">
        <v>3</v>
      </c>
      <c r="EQ1608">
        <v>1024</v>
      </c>
      <c r="ER1608">
        <v>280.87</v>
      </c>
      <c r="ES1608">
        <v>67.64</v>
      </c>
      <c r="ET1608">
        <v>35.82</v>
      </c>
      <c r="EU1608">
        <v>2.52</v>
      </c>
      <c r="EV1608">
        <v>177.41</v>
      </c>
      <c r="EW1608">
        <v>14.4</v>
      </c>
      <c r="EX1608">
        <v>0</v>
      </c>
      <c r="EY1608">
        <v>0</v>
      </c>
      <c r="FQ1608">
        <v>0</v>
      </c>
      <c r="FR1608">
        <v>0</v>
      </c>
      <c r="FS1608">
        <v>0</v>
      </c>
      <c r="FX1608">
        <v>112</v>
      </c>
      <c r="FY1608">
        <v>70</v>
      </c>
      <c r="GA1608" t="s">
        <v>3</v>
      </c>
      <c r="GD1608">
        <v>0</v>
      </c>
      <c r="GF1608">
        <v>979652255</v>
      </c>
      <c r="GG1608">
        <v>2</v>
      </c>
      <c r="GH1608">
        <v>1</v>
      </c>
      <c r="GI1608">
        <v>2</v>
      </c>
      <c r="GJ1608">
        <v>0</v>
      </c>
      <c r="GK1608">
        <f>ROUND(R1608*(R12)/100,2)</f>
        <v>29.07</v>
      </c>
      <c r="GL1608">
        <f t="shared" si="1086"/>
        <v>0</v>
      </c>
      <c r="GM1608">
        <f t="shared" si="1087"/>
        <v>3128.27</v>
      </c>
      <c r="GN1608">
        <f t="shared" si="1088"/>
        <v>0</v>
      </c>
      <c r="GO1608">
        <f t="shared" si="1089"/>
        <v>3128.27</v>
      </c>
      <c r="GP1608">
        <f t="shared" si="1090"/>
        <v>0</v>
      </c>
      <c r="GR1608">
        <v>0</v>
      </c>
      <c r="GS1608">
        <v>0</v>
      </c>
      <c r="GT1608">
        <v>0</v>
      </c>
      <c r="GU1608" t="s">
        <v>3</v>
      </c>
      <c r="GV1608">
        <f t="shared" si="1102"/>
        <v>0</v>
      </c>
      <c r="GW1608">
        <v>1</v>
      </c>
      <c r="GX1608">
        <f t="shared" si="1092"/>
        <v>0</v>
      </c>
      <c r="HA1608">
        <v>0</v>
      </c>
      <c r="HB1608">
        <v>0</v>
      </c>
      <c r="HC1608">
        <f t="shared" si="1093"/>
        <v>0</v>
      </c>
      <c r="HE1608" t="s">
        <v>3</v>
      </c>
      <c r="HF1608" t="s">
        <v>3</v>
      </c>
      <c r="HM1608" t="s">
        <v>3</v>
      </c>
      <c r="HN1608" t="s">
        <v>3</v>
      </c>
      <c r="HO1608" t="s">
        <v>3</v>
      </c>
      <c r="HP1608" t="s">
        <v>3</v>
      </c>
      <c r="HQ1608" t="s">
        <v>3</v>
      </c>
      <c r="HS1608">
        <v>0</v>
      </c>
      <c r="IK1608">
        <v>0</v>
      </c>
    </row>
    <row r="1610" spans="1:245" x14ac:dyDescent="0.2">
      <c r="A1610" s="2">
        <v>51</v>
      </c>
      <c r="B1610" s="2">
        <f>B1567</f>
        <v>1</v>
      </c>
      <c r="C1610" s="2">
        <f>A1567</f>
        <v>4</v>
      </c>
      <c r="D1610" s="2">
        <f>ROW(A1567)</f>
        <v>1567</v>
      </c>
      <c r="E1610" s="2"/>
      <c r="F1610" s="2" t="str">
        <f>IF(F1567&lt;&gt;"",F1567,"")</f>
        <v>Новый раздел</v>
      </c>
      <c r="G1610" s="2" t="str">
        <f>IF(G1567&lt;&gt;"",G1567,"")</f>
        <v>Монтажные работы</v>
      </c>
      <c r="H1610" s="2">
        <v>0</v>
      </c>
      <c r="I1610" s="2"/>
      <c r="J1610" s="2"/>
      <c r="K1610" s="2"/>
      <c r="L1610" s="2"/>
      <c r="M1610" s="2"/>
      <c r="N1610" s="2"/>
      <c r="O1610" s="2">
        <f t="shared" ref="O1610:T1610" si="1103">ROUND(AB1610,2)</f>
        <v>0</v>
      </c>
      <c r="P1610" s="2">
        <f t="shared" si="1103"/>
        <v>0</v>
      </c>
      <c r="Q1610" s="2">
        <f t="shared" si="1103"/>
        <v>0</v>
      </c>
      <c r="R1610" s="2">
        <f t="shared" si="1103"/>
        <v>0</v>
      </c>
      <c r="S1610" s="2">
        <f t="shared" si="1103"/>
        <v>0</v>
      </c>
      <c r="T1610" s="2">
        <f t="shared" si="1103"/>
        <v>0</v>
      </c>
      <c r="U1610" s="2">
        <f>AH1610</f>
        <v>0</v>
      </c>
      <c r="V1610" s="2">
        <f>AI1610</f>
        <v>0</v>
      </c>
      <c r="W1610" s="2">
        <f>ROUND(AJ1610,2)</f>
        <v>0</v>
      </c>
      <c r="X1610" s="2">
        <f>ROUND(AK1610,2)</f>
        <v>0</v>
      </c>
      <c r="Y1610" s="2">
        <f>ROUND(AL1610,2)</f>
        <v>0</v>
      </c>
      <c r="Z1610" s="2"/>
      <c r="AA1610" s="2"/>
      <c r="AB1610" s="2">
        <f>ROUND(SUMIF(AA1571:AA1608,"=44842498",O1571:O1608),2)</f>
        <v>0</v>
      </c>
      <c r="AC1610" s="2">
        <f>ROUND(SUMIF(AA1571:AA1608,"=44842498",P1571:P1608),2)</f>
        <v>0</v>
      </c>
      <c r="AD1610" s="2">
        <f>ROUND(SUMIF(AA1571:AA1608,"=44842498",Q1571:Q1608),2)</f>
        <v>0</v>
      </c>
      <c r="AE1610" s="2">
        <f>ROUND(SUMIF(AA1571:AA1608,"=44842498",R1571:R1608),2)</f>
        <v>0</v>
      </c>
      <c r="AF1610" s="2">
        <f>ROUND(SUMIF(AA1571:AA1608,"=44842498",S1571:S1608),2)</f>
        <v>0</v>
      </c>
      <c r="AG1610" s="2">
        <f>ROUND(SUMIF(AA1571:AA1608,"=44842498",T1571:T1608),2)</f>
        <v>0</v>
      </c>
      <c r="AH1610" s="2">
        <f>SUMIF(AA1571:AA1608,"=44842498",U1571:U1608)</f>
        <v>0</v>
      </c>
      <c r="AI1610" s="2">
        <f>SUMIF(AA1571:AA1608,"=44842498",V1571:V1608)</f>
        <v>0</v>
      </c>
      <c r="AJ1610" s="2">
        <f>ROUND(SUMIF(AA1571:AA1608,"=44842498",W1571:W1608),2)</f>
        <v>0</v>
      </c>
      <c r="AK1610" s="2">
        <f>ROUND(SUMIF(AA1571:AA1608,"=44842498",X1571:X1608),2)</f>
        <v>0</v>
      </c>
      <c r="AL1610" s="2">
        <f>ROUND(SUMIF(AA1571:AA1608,"=44842498",Y1571:Y1608),2)</f>
        <v>0</v>
      </c>
      <c r="AM1610" s="2"/>
      <c r="AN1610" s="2"/>
      <c r="AO1610" s="2">
        <f t="shared" ref="AO1610:BD1610" si="1104">ROUND(BX1610,2)</f>
        <v>0</v>
      </c>
      <c r="AP1610" s="2">
        <f t="shared" si="1104"/>
        <v>0</v>
      </c>
      <c r="AQ1610" s="2">
        <f t="shared" si="1104"/>
        <v>0</v>
      </c>
      <c r="AR1610" s="2">
        <f t="shared" si="1104"/>
        <v>0</v>
      </c>
      <c r="AS1610" s="2">
        <f t="shared" si="1104"/>
        <v>0</v>
      </c>
      <c r="AT1610" s="2">
        <f t="shared" si="1104"/>
        <v>0</v>
      </c>
      <c r="AU1610" s="2">
        <f t="shared" si="1104"/>
        <v>0</v>
      </c>
      <c r="AV1610" s="2">
        <f t="shared" si="1104"/>
        <v>0</v>
      </c>
      <c r="AW1610" s="2">
        <f t="shared" si="1104"/>
        <v>0</v>
      </c>
      <c r="AX1610" s="2">
        <f t="shared" si="1104"/>
        <v>0</v>
      </c>
      <c r="AY1610" s="2">
        <f t="shared" si="1104"/>
        <v>0</v>
      </c>
      <c r="AZ1610" s="2">
        <f t="shared" si="1104"/>
        <v>0</v>
      </c>
      <c r="BA1610" s="2">
        <f t="shared" si="1104"/>
        <v>0</v>
      </c>
      <c r="BB1610" s="2">
        <f t="shared" si="1104"/>
        <v>0</v>
      </c>
      <c r="BC1610" s="2">
        <f t="shared" si="1104"/>
        <v>0</v>
      </c>
      <c r="BD1610" s="2">
        <f t="shared" si="1104"/>
        <v>0</v>
      </c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>
        <f>ROUND(SUMIF(AA1571:AA1608,"=44842498",FQ1571:FQ1608),2)</f>
        <v>0</v>
      </c>
      <c r="BY1610" s="2">
        <f>ROUND(SUMIF(AA1571:AA1608,"=44842498",FR1571:FR1608),2)</f>
        <v>0</v>
      </c>
      <c r="BZ1610" s="2">
        <f>ROUND(SUMIF(AA1571:AA1608,"=44842498",GL1571:GL1608),2)</f>
        <v>0</v>
      </c>
      <c r="CA1610" s="2">
        <f>ROUND(SUMIF(AA1571:AA1608,"=44842498",GM1571:GM1608),2)</f>
        <v>0</v>
      </c>
      <c r="CB1610" s="2">
        <f>ROUND(SUMIF(AA1571:AA1608,"=44842498",GN1571:GN1608),2)</f>
        <v>0</v>
      </c>
      <c r="CC1610" s="2">
        <f>ROUND(SUMIF(AA1571:AA1608,"=44842498",GO1571:GO1608),2)</f>
        <v>0</v>
      </c>
      <c r="CD1610" s="2">
        <f>ROUND(SUMIF(AA1571:AA1608,"=44842498",GP1571:GP1608),2)</f>
        <v>0</v>
      </c>
      <c r="CE1610" s="2">
        <f>AC1610-BX1610</f>
        <v>0</v>
      </c>
      <c r="CF1610" s="2">
        <f>AC1610-BY1610</f>
        <v>0</v>
      </c>
      <c r="CG1610" s="2">
        <f>BX1610-BZ1610</f>
        <v>0</v>
      </c>
      <c r="CH1610" s="2">
        <f>AC1610-BX1610-BY1610+BZ1610</f>
        <v>0</v>
      </c>
      <c r="CI1610" s="2">
        <f>BY1610-BZ1610</f>
        <v>0</v>
      </c>
      <c r="CJ1610" s="2">
        <f>ROUND(SUMIF(AA1571:AA1608,"=44842498",GX1571:GX1608),2)</f>
        <v>0</v>
      </c>
      <c r="CK1610" s="2">
        <f>ROUND(SUMIF(AA1571:AA1608,"=44842498",GY1571:GY1608),2)</f>
        <v>0</v>
      </c>
      <c r="CL1610" s="2">
        <f>ROUND(SUMIF(AA1571:AA1608,"=44842498",GZ1571:GZ1608),2)</f>
        <v>0</v>
      </c>
      <c r="CM1610" s="2">
        <f>ROUND(SUMIF(AA1571:AA1608,"=44842498",HD1571:HD1608),2)</f>
        <v>0</v>
      </c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3"/>
      <c r="DH1610" s="3"/>
      <c r="DI1610" s="3"/>
      <c r="DJ1610" s="3"/>
      <c r="DK1610" s="3"/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3"/>
      <c r="DX1610" s="3"/>
      <c r="DY1610" s="3"/>
      <c r="DZ1610" s="3"/>
      <c r="EA1610" s="3"/>
      <c r="EB1610" s="3"/>
      <c r="EC1610" s="3"/>
      <c r="ED1610" s="3"/>
      <c r="EE1610" s="3"/>
      <c r="EF1610" s="3"/>
      <c r="EG1610" s="3"/>
      <c r="EH1610" s="3"/>
      <c r="EI1610" s="3"/>
      <c r="EJ1610" s="3"/>
      <c r="EK1610" s="3"/>
      <c r="EL1610" s="3"/>
      <c r="EM1610" s="3"/>
      <c r="EN1610" s="3"/>
      <c r="EO1610" s="3"/>
      <c r="EP1610" s="3"/>
      <c r="EQ1610" s="3"/>
      <c r="ER1610" s="3"/>
      <c r="ES1610" s="3"/>
      <c r="ET1610" s="3"/>
      <c r="EU1610" s="3"/>
      <c r="EV1610" s="3"/>
      <c r="EW1610" s="3"/>
      <c r="EX1610" s="3"/>
      <c r="EY1610" s="3"/>
      <c r="EZ1610" s="3"/>
      <c r="FA1610" s="3"/>
      <c r="FB1610" s="3"/>
      <c r="FC1610" s="3"/>
      <c r="FD1610" s="3"/>
      <c r="FE1610" s="3"/>
      <c r="FF1610" s="3"/>
      <c r="FG1610" s="3"/>
      <c r="FH1610" s="3"/>
      <c r="FI1610" s="3"/>
      <c r="FJ1610" s="3"/>
      <c r="FK1610" s="3"/>
      <c r="FL1610" s="3"/>
      <c r="FM1610" s="3"/>
      <c r="FN1610" s="3"/>
      <c r="FO1610" s="3"/>
      <c r="FP1610" s="3"/>
      <c r="FQ1610" s="3"/>
      <c r="FR1610" s="3"/>
      <c r="FS1610" s="3"/>
      <c r="FT1610" s="3"/>
      <c r="FU1610" s="3"/>
      <c r="FV1610" s="3"/>
      <c r="FW1610" s="3"/>
      <c r="FX1610" s="3"/>
      <c r="FY1610" s="3"/>
      <c r="FZ1610" s="3"/>
      <c r="GA1610" s="3"/>
      <c r="GB1610" s="3"/>
      <c r="GC1610" s="3"/>
      <c r="GD1610" s="3"/>
      <c r="GE1610" s="3"/>
      <c r="GF1610" s="3"/>
      <c r="GG1610" s="3"/>
      <c r="GH1610" s="3"/>
      <c r="GI1610" s="3"/>
      <c r="GJ1610" s="3"/>
      <c r="GK1610" s="3"/>
      <c r="GL1610" s="3"/>
      <c r="GM1610" s="3"/>
      <c r="GN1610" s="3"/>
      <c r="GO1610" s="3"/>
      <c r="GP1610" s="3"/>
      <c r="GQ1610" s="3"/>
      <c r="GR1610" s="3"/>
      <c r="GS1610" s="3"/>
      <c r="GT1610" s="3"/>
      <c r="GU1610" s="3"/>
      <c r="GV1610" s="3"/>
      <c r="GW1610" s="3"/>
      <c r="GX1610" s="3">
        <v>0</v>
      </c>
    </row>
    <row r="1612" spans="1:245" x14ac:dyDescent="0.2">
      <c r="A1612" s="4">
        <v>50</v>
      </c>
      <c r="B1612" s="4">
        <v>0</v>
      </c>
      <c r="C1612" s="4">
        <v>0</v>
      </c>
      <c r="D1612" s="4">
        <v>1</v>
      </c>
      <c r="E1612" s="4">
        <v>201</v>
      </c>
      <c r="F1612" s="4">
        <f>ROUND(Source!O1610,O1612)</f>
        <v>0</v>
      </c>
      <c r="G1612" s="4" t="s">
        <v>75</v>
      </c>
      <c r="H1612" s="4" t="s">
        <v>76</v>
      </c>
      <c r="I1612" s="4"/>
      <c r="J1612" s="4"/>
      <c r="K1612" s="4">
        <v>201</v>
      </c>
      <c r="L1612" s="4">
        <v>1</v>
      </c>
      <c r="M1612" s="4">
        <v>3</v>
      </c>
      <c r="N1612" s="4" t="s">
        <v>3</v>
      </c>
      <c r="O1612" s="4">
        <v>2</v>
      </c>
      <c r="P1612" s="4"/>
      <c r="Q1612" s="4"/>
      <c r="R1612" s="4"/>
      <c r="S1612" s="4"/>
      <c r="T1612" s="4"/>
      <c r="U1612" s="4"/>
      <c r="V1612" s="4"/>
      <c r="W1612" s="4">
        <v>0</v>
      </c>
      <c r="X1612" s="4">
        <v>1</v>
      </c>
      <c r="Y1612" s="4">
        <v>0</v>
      </c>
      <c r="Z1612" s="4"/>
      <c r="AA1612" s="4"/>
      <c r="AB1612" s="4"/>
    </row>
    <row r="1613" spans="1:245" x14ac:dyDescent="0.2">
      <c r="A1613" s="4">
        <v>50</v>
      </c>
      <c r="B1613" s="4">
        <v>0</v>
      </c>
      <c r="C1613" s="4">
        <v>0</v>
      </c>
      <c r="D1613" s="4">
        <v>1</v>
      </c>
      <c r="E1613" s="4">
        <v>202</v>
      </c>
      <c r="F1613" s="4">
        <f>ROUND(Source!P1610,O1613)</f>
        <v>0</v>
      </c>
      <c r="G1613" s="4" t="s">
        <v>77</v>
      </c>
      <c r="H1613" s="4" t="s">
        <v>78</v>
      </c>
      <c r="I1613" s="4"/>
      <c r="J1613" s="4"/>
      <c r="K1613" s="4">
        <v>202</v>
      </c>
      <c r="L1613" s="4">
        <v>2</v>
      </c>
      <c r="M1613" s="4">
        <v>3</v>
      </c>
      <c r="N1613" s="4" t="s">
        <v>3</v>
      </c>
      <c r="O1613" s="4">
        <v>2</v>
      </c>
      <c r="P1613" s="4"/>
      <c r="Q1613" s="4"/>
      <c r="R1613" s="4"/>
      <c r="S1613" s="4"/>
      <c r="T1613" s="4"/>
      <c r="U1613" s="4"/>
      <c r="V1613" s="4"/>
      <c r="W1613" s="4">
        <v>0</v>
      </c>
      <c r="X1613" s="4">
        <v>1</v>
      </c>
      <c r="Y1613" s="4">
        <v>0</v>
      </c>
      <c r="Z1613" s="4"/>
      <c r="AA1613" s="4"/>
      <c r="AB1613" s="4"/>
    </row>
    <row r="1614" spans="1:245" x14ac:dyDescent="0.2">
      <c r="A1614" s="4">
        <v>50</v>
      </c>
      <c r="B1614" s="4">
        <v>0</v>
      </c>
      <c r="C1614" s="4">
        <v>0</v>
      </c>
      <c r="D1614" s="4">
        <v>1</v>
      </c>
      <c r="E1614" s="4">
        <v>222</v>
      </c>
      <c r="F1614" s="4">
        <f>ROUND(Source!AO1610,O1614)</f>
        <v>0</v>
      </c>
      <c r="G1614" s="4" t="s">
        <v>79</v>
      </c>
      <c r="H1614" s="4" t="s">
        <v>80</v>
      </c>
      <c r="I1614" s="4"/>
      <c r="J1614" s="4"/>
      <c r="K1614" s="4">
        <v>222</v>
      </c>
      <c r="L1614" s="4">
        <v>3</v>
      </c>
      <c r="M1614" s="4">
        <v>3</v>
      </c>
      <c r="N1614" s="4" t="s">
        <v>3</v>
      </c>
      <c r="O1614" s="4">
        <v>2</v>
      </c>
      <c r="P1614" s="4"/>
      <c r="Q1614" s="4"/>
      <c r="R1614" s="4"/>
      <c r="S1614" s="4"/>
      <c r="T1614" s="4"/>
      <c r="U1614" s="4"/>
      <c r="V1614" s="4"/>
      <c r="W1614" s="4">
        <v>0</v>
      </c>
      <c r="X1614" s="4">
        <v>1</v>
      </c>
      <c r="Y1614" s="4">
        <v>0</v>
      </c>
      <c r="Z1614" s="4"/>
      <c r="AA1614" s="4"/>
      <c r="AB1614" s="4"/>
    </row>
    <row r="1615" spans="1:245" x14ac:dyDescent="0.2">
      <c r="A1615" s="4">
        <v>50</v>
      </c>
      <c r="B1615" s="4">
        <v>0</v>
      </c>
      <c r="C1615" s="4">
        <v>0</v>
      </c>
      <c r="D1615" s="4">
        <v>1</v>
      </c>
      <c r="E1615" s="4">
        <v>225</v>
      </c>
      <c r="F1615" s="4">
        <f>ROUND(Source!AV1610,O1615)</f>
        <v>0</v>
      </c>
      <c r="G1615" s="4" t="s">
        <v>81</v>
      </c>
      <c r="H1615" s="4" t="s">
        <v>82</v>
      </c>
      <c r="I1615" s="4"/>
      <c r="J1615" s="4"/>
      <c r="K1615" s="4">
        <v>225</v>
      </c>
      <c r="L1615" s="4">
        <v>4</v>
      </c>
      <c r="M1615" s="4">
        <v>3</v>
      </c>
      <c r="N1615" s="4" t="s">
        <v>3</v>
      </c>
      <c r="O1615" s="4">
        <v>2</v>
      </c>
      <c r="P1615" s="4"/>
      <c r="Q1615" s="4"/>
      <c r="R1615" s="4"/>
      <c r="S1615" s="4"/>
      <c r="T1615" s="4"/>
      <c r="U1615" s="4"/>
      <c r="V1615" s="4"/>
      <c r="W1615" s="4">
        <v>0</v>
      </c>
      <c r="X1615" s="4">
        <v>1</v>
      </c>
      <c r="Y1615" s="4">
        <v>0</v>
      </c>
      <c r="Z1615" s="4"/>
      <c r="AA1615" s="4"/>
      <c r="AB1615" s="4"/>
    </row>
    <row r="1616" spans="1:245" x14ac:dyDescent="0.2">
      <c r="A1616" s="4">
        <v>50</v>
      </c>
      <c r="B1616" s="4">
        <v>0</v>
      </c>
      <c r="C1616" s="4">
        <v>0</v>
      </c>
      <c r="D1616" s="4">
        <v>1</v>
      </c>
      <c r="E1616" s="4">
        <v>226</v>
      </c>
      <c r="F1616" s="4">
        <f>ROUND(Source!AW1610,O1616)</f>
        <v>0</v>
      </c>
      <c r="G1616" s="4" t="s">
        <v>83</v>
      </c>
      <c r="H1616" s="4" t="s">
        <v>84</v>
      </c>
      <c r="I1616" s="4"/>
      <c r="J1616" s="4"/>
      <c r="K1616" s="4">
        <v>226</v>
      </c>
      <c r="L1616" s="4">
        <v>5</v>
      </c>
      <c r="M1616" s="4">
        <v>3</v>
      </c>
      <c r="N1616" s="4" t="s">
        <v>3</v>
      </c>
      <c r="O1616" s="4">
        <v>2</v>
      </c>
      <c r="P1616" s="4"/>
      <c r="Q1616" s="4"/>
      <c r="R1616" s="4"/>
      <c r="S1616" s="4"/>
      <c r="T1616" s="4"/>
      <c r="U1616" s="4"/>
      <c r="V1616" s="4"/>
      <c r="W1616" s="4">
        <v>0</v>
      </c>
      <c r="X1616" s="4">
        <v>1</v>
      </c>
      <c r="Y1616" s="4">
        <v>0</v>
      </c>
      <c r="Z1616" s="4"/>
      <c r="AA1616" s="4"/>
      <c r="AB1616" s="4"/>
    </row>
    <row r="1617" spans="1:28" x14ac:dyDescent="0.2">
      <c r="A1617" s="4">
        <v>50</v>
      </c>
      <c r="B1617" s="4">
        <v>0</v>
      </c>
      <c r="C1617" s="4">
        <v>0</v>
      </c>
      <c r="D1617" s="4">
        <v>1</v>
      </c>
      <c r="E1617" s="4">
        <v>227</v>
      </c>
      <c r="F1617" s="4">
        <f>ROUND(Source!AX1610,O1617)</f>
        <v>0</v>
      </c>
      <c r="G1617" s="4" t="s">
        <v>85</v>
      </c>
      <c r="H1617" s="4" t="s">
        <v>86</v>
      </c>
      <c r="I1617" s="4"/>
      <c r="J1617" s="4"/>
      <c r="K1617" s="4">
        <v>227</v>
      </c>
      <c r="L1617" s="4">
        <v>6</v>
      </c>
      <c r="M1617" s="4">
        <v>3</v>
      </c>
      <c r="N1617" s="4" t="s">
        <v>3</v>
      </c>
      <c r="O1617" s="4">
        <v>2</v>
      </c>
      <c r="P1617" s="4"/>
      <c r="Q1617" s="4"/>
      <c r="R1617" s="4"/>
      <c r="S1617" s="4"/>
      <c r="T1617" s="4"/>
      <c r="U1617" s="4"/>
      <c r="V1617" s="4"/>
      <c r="W1617" s="4">
        <v>0</v>
      </c>
      <c r="X1617" s="4">
        <v>1</v>
      </c>
      <c r="Y1617" s="4">
        <v>0</v>
      </c>
      <c r="Z1617" s="4"/>
      <c r="AA1617" s="4"/>
      <c r="AB1617" s="4"/>
    </row>
    <row r="1618" spans="1:28" x14ac:dyDescent="0.2">
      <c r="A1618" s="4">
        <v>50</v>
      </c>
      <c r="B1618" s="4">
        <v>0</v>
      </c>
      <c r="C1618" s="4">
        <v>0</v>
      </c>
      <c r="D1618" s="4">
        <v>1</v>
      </c>
      <c r="E1618" s="4">
        <v>228</v>
      </c>
      <c r="F1618" s="4">
        <f>ROUND(Source!AY1610,O1618)</f>
        <v>0</v>
      </c>
      <c r="G1618" s="4" t="s">
        <v>87</v>
      </c>
      <c r="H1618" s="4" t="s">
        <v>88</v>
      </c>
      <c r="I1618" s="4"/>
      <c r="J1618" s="4"/>
      <c r="K1618" s="4">
        <v>228</v>
      </c>
      <c r="L1618" s="4">
        <v>7</v>
      </c>
      <c r="M1618" s="4">
        <v>3</v>
      </c>
      <c r="N1618" s="4" t="s">
        <v>3</v>
      </c>
      <c r="O1618" s="4">
        <v>2</v>
      </c>
      <c r="P1618" s="4"/>
      <c r="Q1618" s="4"/>
      <c r="R1618" s="4"/>
      <c r="S1618" s="4"/>
      <c r="T1618" s="4"/>
      <c r="U1618" s="4"/>
      <c r="V1618" s="4"/>
      <c r="W1618" s="4">
        <v>0</v>
      </c>
      <c r="X1618" s="4">
        <v>1</v>
      </c>
      <c r="Y1618" s="4">
        <v>0</v>
      </c>
      <c r="Z1618" s="4"/>
      <c r="AA1618" s="4"/>
      <c r="AB1618" s="4"/>
    </row>
    <row r="1619" spans="1:28" x14ac:dyDescent="0.2">
      <c r="A1619" s="4">
        <v>50</v>
      </c>
      <c r="B1619" s="4">
        <v>0</v>
      </c>
      <c r="C1619" s="4">
        <v>0</v>
      </c>
      <c r="D1619" s="4">
        <v>1</v>
      </c>
      <c r="E1619" s="4">
        <v>216</v>
      </c>
      <c r="F1619" s="4">
        <f>ROUND(Source!AP1610,O1619)</f>
        <v>0</v>
      </c>
      <c r="G1619" s="4" t="s">
        <v>89</v>
      </c>
      <c r="H1619" s="4" t="s">
        <v>90</v>
      </c>
      <c r="I1619" s="4"/>
      <c r="J1619" s="4"/>
      <c r="K1619" s="4">
        <v>216</v>
      </c>
      <c r="L1619" s="4">
        <v>8</v>
      </c>
      <c r="M1619" s="4">
        <v>3</v>
      </c>
      <c r="N1619" s="4" t="s">
        <v>3</v>
      </c>
      <c r="O1619" s="4">
        <v>2</v>
      </c>
      <c r="P1619" s="4"/>
      <c r="Q1619" s="4"/>
      <c r="R1619" s="4"/>
      <c r="S1619" s="4"/>
      <c r="T1619" s="4"/>
      <c r="U1619" s="4"/>
      <c r="V1619" s="4"/>
      <c r="W1619" s="4">
        <v>0</v>
      </c>
      <c r="X1619" s="4">
        <v>1</v>
      </c>
      <c r="Y1619" s="4">
        <v>0</v>
      </c>
      <c r="Z1619" s="4"/>
      <c r="AA1619" s="4"/>
      <c r="AB1619" s="4"/>
    </row>
    <row r="1620" spans="1:28" x14ac:dyDescent="0.2">
      <c r="A1620" s="4">
        <v>50</v>
      </c>
      <c r="B1620" s="4">
        <v>0</v>
      </c>
      <c r="C1620" s="4">
        <v>0</v>
      </c>
      <c r="D1620" s="4">
        <v>1</v>
      </c>
      <c r="E1620" s="4">
        <v>223</v>
      </c>
      <c r="F1620" s="4">
        <f>ROUND(Source!AQ1610,O1620)</f>
        <v>0</v>
      </c>
      <c r="G1620" s="4" t="s">
        <v>91</v>
      </c>
      <c r="H1620" s="4" t="s">
        <v>92</v>
      </c>
      <c r="I1620" s="4"/>
      <c r="J1620" s="4"/>
      <c r="K1620" s="4">
        <v>223</v>
      </c>
      <c r="L1620" s="4">
        <v>9</v>
      </c>
      <c r="M1620" s="4">
        <v>3</v>
      </c>
      <c r="N1620" s="4" t="s">
        <v>3</v>
      </c>
      <c r="O1620" s="4">
        <v>2</v>
      </c>
      <c r="P1620" s="4"/>
      <c r="Q1620" s="4"/>
      <c r="R1620" s="4"/>
      <c r="S1620" s="4"/>
      <c r="T1620" s="4"/>
      <c r="U1620" s="4"/>
      <c r="V1620" s="4"/>
      <c r="W1620" s="4">
        <v>0</v>
      </c>
      <c r="X1620" s="4">
        <v>1</v>
      </c>
      <c r="Y1620" s="4">
        <v>0</v>
      </c>
      <c r="Z1620" s="4"/>
      <c r="AA1620" s="4"/>
      <c r="AB1620" s="4"/>
    </row>
    <row r="1621" spans="1:28" x14ac:dyDescent="0.2">
      <c r="A1621" s="4">
        <v>50</v>
      </c>
      <c r="B1621" s="4">
        <v>0</v>
      </c>
      <c r="C1621" s="4">
        <v>0</v>
      </c>
      <c r="D1621" s="4">
        <v>1</v>
      </c>
      <c r="E1621" s="4">
        <v>229</v>
      </c>
      <c r="F1621" s="4">
        <f>ROUND(Source!AZ1610,O1621)</f>
        <v>0</v>
      </c>
      <c r="G1621" s="4" t="s">
        <v>93</v>
      </c>
      <c r="H1621" s="4" t="s">
        <v>94</v>
      </c>
      <c r="I1621" s="4"/>
      <c r="J1621" s="4"/>
      <c r="K1621" s="4">
        <v>229</v>
      </c>
      <c r="L1621" s="4">
        <v>10</v>
      </c>
      <c r="M1621" s="4">
        <v>3</v>
      </c>
      <c r="N1621" s="4" t="s">
        <v>3</v>
      </c>
      <c r="O1621" s="4">
        <v>2</v>
      </c>
      <c r="P1621" s="4"/>
      <c r="Q1621" s="4"/>
      <c r="R1621" s="4"/>
      <c r="S1621" s="4"/>
      <c r="T1621" s="4"/>
      <c r="U1621" s="4"/>
      <c r="V1621" s="4"/>
      <c r="W1621" s="4">
        <v>0</v>
      </c>
      <c r="X1621" s="4">
        <v>1</v>
      </c>
      <c r="Y1621" s="4">
        <v>0</v>
      </c>
      <c r="Z1621" s="4"/>
      <c r="AA1621" s="4"/>
      <c r="AB1621" s="4"/>
    </row>
    <row r="1622" spans="1:28" x14ac:dyDescent="0.2">
      <c r="A1622" s="4">
        <v>50</v>
      </c>
      <c r="B1622" s="4">
        <v>0</v>
      </c>
      <c r="C1622" s="4">
        <v>0</v>
      </c>
      <c r="D1622" s="4">
        <v>1</v>
      </c>
      <c r="E1622" s="4">
        <v>203</v>
      </c>
      <c r="F1622" s="4">
        <f>ROUND(Source!Q1610,O1622)</f>
        <v>0</v>
      </c>
      <c r="G1622" s="4" t="s">
        <v>95</v>
      </c>
      <c r="H1622" s="4" t="s">
        <v>96</v>
      </c>
      <c r="I1622" s="4"/>
      <c r="J1622" s="4"/>
      <c r="K1622" s="4">
        <v>203</v>
      </c>
      <c r="L1622" s="4">
        <v>11</v>
      </c>
      <c r="M1622" s="4">
        <v>3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0</v>
      </c>
      <c r="X1622" s="4">
        <v>1</v>
      </c>
      <c r="Y1622" s="4">
        <v>0</v>
      </c>
      <c r="Z1622" s="4"/>
      <c r="AA1622" s="4"/>
      <c r="AB1622" s="4"/>
    </row>
    <row r="1623" spans="1:28" x14ac:dyDescent="0.2">
      <c r="A1623" s="4">
        <v>50</v>
      </c>
      <c r="B1623" s="4">
        <v>0</v>
      </c>
      <c r="C1623" s="4">
        <v>0</v>
      </c>
      <c r="D1623" s="4">
        <v>1</v>
      </c>
      <c r="E1623" s="4">
        <v>231</v>
      </c>
      <c r="F1623" s="4">
        <f>ROUND(Source!BB1610,O1623)</f>
        <v>0</v>
      </c>
      <c r="G1623" s="4" t="s">
        <v>97</v>
      </c>
      <c r="H1623" s="4" t="s">
        <v>98</v>
      </c>
      <c r="I1623" s="4"/>
      <c r="J1623" s="4"/>
      <c r="K1623" s="4">
        <v>231</v>
      </c>
      <c r="L1623" s="4">
        <v>12</v>
      </c>
      <c r="M1623" s="4">
        <v>3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0</v>
      </c>
      <c r="X1623" s="4">
        <v>1</v>
      </c>
      <c r="Y1623" s="4">
        <v>0</v>
      </c>
      <c r="Z1623" s="4"/>
      <c r="AA1623" s="4"/>
      <c r="AB1623" s="4"/>
    </row>
    <row r="1624" spans="1:28" x14ac:dyDescent="0.2">
      <c r="A1624" s="4">
        <v>50</v>
      </c>
      <c r="B1624" s="4">
        <v>0</v>
      </c>
      <c r="C1624" s="4">
        <v>0</v>
      </c>
      <c r="D1624" s="4">
        <v>1</v>
      </c>
      <c r="E1624" s="4">
        <v>204</v>
      </c>
      <c r="F1624" s="4">
        <f>ROUND(Source!R1610,O1624)</f>
        <v>0</v>
      </c>
      <c r="G1624" s="4" t="s">
        <v>99</v>
      </c>
      <c r="H1624" s="4" t="s">
        <v>100</v>
      </c>
      <c r="I1624" s="4"/>
      <c r="J1624" s="4"/>
      <c r="K1624" s="4">
        <v>204</v>
      </c>
      <c r="L1624" s="4">
        <v>13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0</v>
      </c>
      <c r="X1624" s="4">
        <v>1</v>
      </c>
      <c r="Y1624" s="4">
        <v>0</v>
      </c>
      <c r="Z1624" s="4"/>
      <c r="AA1624" s="4"/>
      <c r="AB1624" s="4"/>
    </row>
    <row r="1625" spans="1:28" x14ac:dyDescent="0.2">
      <c r="A1625" s="4">
        <v>50</v>
      </c>
      <c r="B1625" s="4">
        <v>0</v>
      </c>
      <c r="C1625" s="4">
        <v>0</v>
      </c>
      <c r="D1625" s="4">
        <v>1</v>
      </c>
      <c r="E1625" s="4">
        <v>205</v>
      </c>
      <c r="F1625" s="4">
        <f>ROUND(Source!S1610,O1625)</f>
        <v>0</v>
      </c>
      <c r="G1625" s="4" t="s">
        <v>101</v>
      </c>
      <c r="H1625" s="4" t="s">
        <v>102</v>
      </c>
      <c r="I1625" s="4"/>
      <c r="J1625" s="4"/>
      <c r="K1625" s="4">
        <v>205</v>
      </c>
      <c r="L1625" s="4">
        <v>14</v>
      </c>
      <c r="M1625" s="4">
        <v>3</v>
      </c>
      <c r="N1625" s="4" t="s">
        <v>3</v>
      </c>
      <c r="O1625" s="4">
        <v>2</v>
      </c>
      <c r="P1625" s="4"/>
      <c r="Q1625" s="4"/>
      <c r="R1625" s="4"/>
      <c r="S1625" s="4"/>
      <c r="T1625" s="4"/>
      <c r="U1625" s="4"/>
      <c r="V1625" s="4"/>
      <c r="W1625" s="4">
        <v>0</v>
      </c>
      <c r="X1625" s="4">
        <v>1</v>
      </c>
      <c r="Y1625" s="4">
        <v>0</v>
      </c>
      <c r="Z1625" s="4"/>
      <c r="AA1625" s="4"/>
      <c r="AB1625" s="4"/>
    </row>
    <row r="1626" spans="1:28" x14ac:dyDescent="0.2">
      <c r="A1626" s="4">
        <v>50</v>
      </c>
      <c r="B1626" s="4">
        <v>0</v>
      </c>
      <c r="C1626" s="4">
        <v>0</v>
      </c>
      <c r="D1626" s="4">
        <v>1</v>
      </c>
      <c r="E1626" s="4">
        <v>232</v>
      </c>
      <c r="F1626" s="4">
        <f>ROUND(Source!BC1610,O1626)</f>
        <v>0</v>
      </c>
      <c r="G1626" s="4" t="s">
        <v>103</v>
      </c>
      <c r="H1626" s="4" t="s">
        <v>104</v>
      </c>
      <c r="I1626" s="4"/>
      <c r="J1626" s="4"/>
      <c r="K1626" s="4">
        <v>232</v>
      </c>
      <c r="L1626" s="4">
        <v>15</v>
      </c>
      <c r="M1626" s="4">
        <v>3</v>
      </c>
      <c r="N1626" s="4" t="s">
        <v>3</v>
      </c>
      <c r="O1626" s="4">
        <v>2</v>
      </c>
      <c r="P1626" s="4"/>
      <c r="Q1626" s="4"/>
      <c r="R1626" s="4"/>
      <c r="S1626" s="4"/>
      <c r="T1626" s="4"/>
      <c r="U1626" s="4"/>
      <c r="V1626" s="4"/>
      <c r="W1626" s="4">
        <v>0</v>
      </c>
      <c r="X1626" s="4">
        <v>1</v>
      </c>
      <c r="Y1626" s="4">
        <v>0</v>
      </c>
      <c r="Z1626" s="4"/>
      <c r="AA1626" s="4"/>
      <c r="AB1626" s="4"/>
    </row>
    <row r="1627" spans="1:28" x14ac:dyDescent="0.2">
      <c r="A1627" s="4">
        <v>50</v>
      </c>
      <c r="B1627" s="4">
        <v>0</v>
      </c>
      <c r="C1627" s="4">
        <v>0</v>
      </c>
      <c r="D1627" s="4">
        <v>1</v>
      </c>
      <c r="E1627" s="4">
        <v>214</v>
      </c>
      <c r="F1627" s="4">
        <f>ROUND(Source!AS1610,O1627)</f>
        <v>0</v>
      </c>
      <c r="G1627" s="4" t="s">
        <v>105</v>
      </c>
      <c r="H1627" s="4" t="s">
        <v>106</v>
      </c>
      <c r="I1627" s="4"/>
      <c r="J1627" s="4"/>
      <c r="K1627" s="4">
        <v>214</v>
      </c>
      <c r="L1627" s="4">
        <v>16</v>
      </c>
      <c r="M1627" s="4">
        <v>3</v>
      </c>
      <c r="N1627" s="4" t="s">
        <v>3</v>
      </c>
      <c r="O1627" s="4">
        <v>2</v>
      </c>
      <c r="P1627" s="4"/>
      <c r="Q1627" s="4"/>
      <c r="R1627" s="4"/>
      <c r="S1627" s="4"/>
      <c r="T1627" s="4"/>
      <c r="U1627" s="4"/>
      <c r="V1627" s="4"/>
      <c r="W1627" s="4">
        <v>0</v>
      </c>
      <c r="X1627" s="4">
        <v>1</v>
      </c>
      <c r="Y1627" s="4">
        <v>0</v>
      </c>
      <c r="Z1627" s="4"/>
      <c r="AA1627" s="4"/>
      <c r="AB1627" s="4"/>
    </row>
    <row r="1628" spans="1:28" x14ac:dyDescent="0.2">
      <c r="A1628" s="4">
        <v>50</v>
      </c>
      <c r="B1628" s="4">
        <v>0</v>
      </c>
      <c r="C1628" s="4">
        <v>0</v>
      </c>
      <c r="D1628" s="4">
        <v>1</v>
      </c>
      <c r="E1628" s="4">
        <v>215</v>
      </c>
      <c r="F1628" s="4">
        <f>ROUND(Source!AT1610,O1628)</f>
        <v>0</v>
      </c>
      <c r="G1628" s="4" t="s">
        <v>107</v>
      </c>
      <c r="H1628" s="4" t="s">
        <v>108</v>
      </c>
      <c r="I1628" s="4"/>
      <c r="J1628" s="4"/>
      <c r="K1628" s="4">
        <v>215</v>
      </c>
      <c r="L1628" s="4">
        <v>17</v>
      </c>
      <c r="M1628" s="4">
        <v>3</v>
      </c>
      <c r="N1628" s="4" t="s">
        <v>3</v>
      </c>
      <c r="O1628" s="4">
        <v>2</v>
      </c>
      <c r="P1628" s="4"/>
      <c r="Q1628" s="4"/>
      <c r="R1628" s="4"/>
      <c r="S1628" s="4"/>
      <c r="T1628" s="4"/>
      <c r="U1628" s="4"/>
      <c r="V1628" s="4"/>
      <c r="W1628" s="4">
        <v>0</v>
      </c>
      <c r="X1628" s="4">
        <v>1</v>
      </c>
      <c r="Y1628" s="4">
        <v>0</v>
      </c>
      <c r="Z1628" s="4"/>
      <c r="AA1628" s="4"/>
      <c r="AB1628" s="4"/>
    </row>
    <row r="1629" spans="1:28" x14ac:dyDescent="0.2">
      <c r="A1629" s="4">
        <v>50</v>
      </c>
      <c r="B1629" s="4">
        <v>0</v>
      </c>
      <c r="C1629" s="4">
        <v>0</v>
      </c>
      <c r="D1629" s="4">
        <v>1</v>
      </c>
      <c r="E1629" s="4">
        <v>217</v>
      </c>
      <c r="F1629" s="4">
        <f>ROUND(Source!AU1610,O1629)</f>
        <v>0</v>
      </c>
      <c r="G1629" s="4" t="s">
        <v>109</v>
      </c>
      <c r="H1629" s="4" t="s">
        <v>110</v>
      </c>
      <c r="I1629" s="4"/>
      <c r="J1629" s="4"/>
      <c r="K1629" s="4">
        <v>217</v>
      </c>
      <c r="L1629" s="4">
        <v>18</v>
      </c>
      <c r="M1629" s="4">
        <v>3</v>
      </c>
      <c r="N1629" s="4" t="s">
        <v>3</v>
      </c>
      <c r="O1629" s="4">
        <v>2</v>
      </c>
      <c r="P1629" s="4"/>
      <c r="Q1629" s="4"/>
      <c r="R1629" s="4"/>
      <c r="S1629" s="4"/>
      <c r="T1629" s="4"/>
      <c r="U1629" s="4"/>
      <c r="V1629" s="4"/>
      <c r="W1629" s="4">
        <v>0</v>
      </c>
      <c r="X1629" s="4">
        <v>1</v>
      </c>
      <c r="Y1629" s="4">
        <v>0</v>
      </c>
      <c r="Z1629" s="4"/>
      <c r="AA1629" s="4"/>
      <c r="AB1629" s="4"/>
    </row>
    <row r="1630" spans="1:28" x14ac:dyDescent="0.2">
      <c r="A1630" s="4">
        <v>50</v>
      </c>
      <c r="B1630" s="4">
        <v>0</v>
      </c>
      <c r="C1630" s="4">
        <v>0</v>
      </c>
      <c r="D1630" s="4">
        <v>1</v>
      </c>
      <c r="E1630" s="4">
        <v>230</v>
      </c>
      <c r="F1630" s="4">
        <f>ROUND(Source!BA1610,O1630)</f>
        <v>0</v>
      </c>
      <c r="G1630" s="4" t="s">
        <v>111</v>
      </c>
      <c r="H1630" s="4" t="s">
        <v>112</v>
      </c>
      <c r="I1630" s="4"/>
      <c r="J1630" s="4"/>
      <c r="K1630" s="4">
        <v>230</v>
      </c>
      <c r="L1630" s="4">
        <v>19</v>
      </c>
      <c r="M1630" s="4">
        <v>3</v>
      </c>
      <c r="N1630" s="4" t="s">
        <v>3</v>
      </c>
      <c r="O1630" s="4">
        <v>2</v>
      </c>
      <c r="P1630" s="4"/>
      <c r="Q1630" s="4"/>
      <c r="R1630" s="4"/>
      <c r="S1630" s="4"/>
      <c r="T1630" s="4"/>
      <c r="U1630" s="4"/>
      <c r="V1630" s="4"/>
      <c r="W1630" s="4">
        <v>0</v>
      </c>
      <c r="X1630" s="4">
        <v>1</v>
      </c>
      <c r="Y1630" s="4">
        <v>0</v>
      </c>
      <c r="Z1630" s="4"/>
      <c r="AA1630" s="4"/>
      <c r="AB1630" s="4"/>
    </row>
    <row r="1631" spans="1:28" x14ac:dyDescent="0.2">
      <c r="A1631" s="4">
        <v>50</v>
      </c>
      <c r="B1631" s="4">
        <v>0</v>
      </c>
      <c r="C1631" s="4">
        <v>0</v>
      </c>
      <c r="D1631" s="4">
        <v>1</v>
      </c>
      <c r="E1631" s="4">
        <v>206</v>
      </c>
      <c r="F1631" s="4">
        <f>ROUND(Source!T1610,O1631)</f>
        <v>0</v>
      </c>
      <c r="G1631" s="4" t="s">
        <v>113</v>
      </c>
      <c r="H1631" s="4" t="s">
        <v>114</v>
      </c>
      <c r="I1631" s="4"/>
      <c r="J1631" s="4"/>
      <c r="K1631" s="4">
        <v>206</v>
      </c>
      <c r="L1631" s="4">
        <v>20</v>
      </c>
      <c r="M1631" s="4">
        <v>3</v>
      </c>
      <c r="N1631" s="4" t="s">
        <v>3</v>
      </c>
      <c r="O1631" s="4">
        <v>2</v>
      </c>
      <c r="P1631" s="4"/>
      <c r="Q1631" s="4"/>
      <c r="R1631" s="4"/>
      <c r="S1631" s="4"/>
      <c r="T1631" s="4"/>
      <c r="U1631" s="4"/>
      <c r="V1631" s="4"/>
      <c r="W1631" s="4">
        <v>0</v>
      </c>
      <c r="X1631" s="4">
        <v>1</v>
      </c>
      <c r="Y1631" s="4">
        <v>0</v>
      </c>
      <c r="Z1631" s="4"/>
      <c r="AA1631" s="4"/>
      <c r="AB1631" s="4"/>
    </row>
    <row r="1632" spans="1:28" x14ac:dyDescent="0.2">
      <c r="A1632" s="4">
        <v>50</v>
      </c>
      <c r="B1632" s="4">
        <v>0</v>
      </c>
      <c r="C1632" s="4">
        <v>0</v>
      </c>
      <c r="D1632" s="4">
        <v>1</v>
      </c>
      <c r="E1632" s="4">
        <v>207</v>
      </c>
      <c r="F1632" s="4">
        <f>Source!U1610</f>
        <v>0</v>
      </c>
      <c r="G1632" s="4" t="s">
        <v>115</v>
      </c>
      <c r="H1632" s="4" t="s">
        <v>116</v>
      </c>
      <c r="I1632" s="4"/>
      <c r="J1632" s="4"/>
      <c r="K1632" s="4">
        <v>207</v>
      </c>
      <c r="L1632" s="4">
        <v>21</v>
      </c>
      <c r="M1632" s="4">
        <v>3</v>
      </c>
      <c r="N1632" s="4" t="s">
        <v>3</v>
      </c>
      <c r="O1632" s="4">
        <v>-1</v>
      </c>
      <c r="P1632" s="4"/>
      <c r="Q1632" s="4"/>
      <c r="R1632" s="4"/>
      <c r="S1632" s="4"/>
      <c r="T1632" s="4"/>
      <c r="U1632" s="4"/>
      <c r="V1632" s="4"/>
      <c r="W1632" s="4">
        <v>0</v>
      </c>
      <c r="X1632" s="4">
        <v>1</v>
      </c>
      <c r="Y1632" s="4">
        <v>0</v>
      </c>
      <c r="Z1632" s="4"/>
      <c r="AA1632" s="4"/>
      <c r="AB1632" s="4"/>
    </row>
    <row r="1633" spans="1:245" x14ac:dyDescent="0.2">
      <c r="A1633" s="4">
        <v>50</v>
      </c>
      <c r="B1633" s="4">
        <v>0</v>
      </c>
      <c r="C1633" s="4">
        <v>0</v>
      </c>
      <c r="D1633" s="4">
        <v>1</v>
      </c>
      <c r="E1633" s="4">
        <v>208</v>
      </c>
      <c r="F1633" s="4">
        <f>Source!V1610</f>
        <v>0</v>
      </c>
      <c r="G1633" s="4" t="s">
        <v>117</v>
      </c>
      <c r="H1633" s="4" t="s">
        <v>118</v>
      </c>
      <c r="I1633" s="4"/>
      <c r="J1633" s="4"/>
      <c r="K1633" s="4">
        <v>208</v>
      </c>
      <c r="L1633" s="4">
        <v>22</v>
      </c>
      <c r="M1633" s="4">
        <v>3</v>
      </c>
      <c r="N1633" s="4" t="s">
        <v>3</v>
      </c>
      <c r="O1633" s="4">
        <v>-1</v>
      </c>
      <c r="P1633" s="4"/>
      <c r="Q1633" s="4"/>
      <c r="R1633" s="4"/>
      <c r="S1633" s="4"/>
      <c r="T1633" s="4"/>
      <c r="U1633" s="4"/>
      <c r="V1633" s="4"/>
      <c r="W1633" s="4">
        <v>0</v>
      </c>
      <c r="X1633" s="4">
        <v>1</v>
      </c>
      <c r="Y1633" s="4">
        <v>0</v>
      </c>
      <c r="Z1633" s="4"/>
      <c r="AA1633" s="4"/>
      <c r="AB1633" s="4"/>
    </row>
    <row r="1634" spans="1:245" x14ac:dyDescent="0.2">
      <c r="A1634" s="4">
        <v>50</v>
      </c>
      <c r="B1634" s="4">
        <v>0</v>
      </c>
      <c r="C1634" s="4">
        <v>0</v>
      </c>
      <c r="D1634" s="4">
        <v>1</v>
      </c>
      <c r="E1634" s="4">
        <v>209</v>
      </c>
      <c r="F1634" s="4">
        <f>ROUND(Source!W1610,O1634)</f>
        <v>0</v>
      </c>
      <c r="G1634" s="4" t="s">
        <v>119</v>
      </c>
      <c r="H1634" s="4" t="s">
        <v>120</v>
      </c>
      <c r="I1634" s="4"/>
      <c r="J1634" s="4"/>
      <c r="K1634" s="4">
        <v>209</v>
      </c>
      <c r="L1634" s="4">
        <v>23</v>
      </c>
      <c r="M1634" s="4">
        <v>3</v>
      </c>
      <c r="N1634" s="4" t="s">
        <v>3</v>
      </c>
      <c r="O1634" s="4">
        <v>2</v>
      </c>
      <c r="P1634" s="4"/>
      <c r="Q1634" s="4"/>
      <c r="R1634" s="4"/>
      <c r="S1634" s="4"/>
      <c r="T1634" s="4"/>
      <c r="U1634" s="4"/>
      <c r="V1634" s="4"/>
      <c r="W1634" s="4">
        <v>0</v>
      </c>
      <c r="X1634" s="4">
        <v>1</v>
      </c>
      <c r="Y1634" s="4">
        <v>0</v>
      </c>
      <c r="Z1634" s="4"/>
      <c r="AA1634" s="4"/>
      <c r="AB1634" s="4"/>
    </row>
    <row r="1635" spans="1:245" x14ac:dyDescent="0.2">
      <c r="A1635" s="4">
        <v>50</v>
      </c>
      <c r="B1635" s="4">
        <v>0</v>
      </c>
      <c r="C1635" s="4">
        <v>0</v>
      </c>
      <c r="D1635" s="4">
        <v>1</v>
      </c>
      <c r="E1635" s="4">
        <v>233</v>
      </c>
      <c r="F1635" s="4">
        <f>ROUND(Source!BD1610,O1635)</f>
        <v>0</v>
      </c>
      <c r="G1635" s="4" t="s">
        <v>121</v>
      </c>
      <c r="H1635" s="4" t="s">
        <v>122</v>
      </c>
      <c r="I1635" s="4"/>
      <c r="J1635" s="4"/>
      <c r="K1635" s="4">
        <v>233</v>
      </c>
      <c r="L1635" s="4">
        <v>24</v>
      </c>
      <c r="M1635" s="4">
        <v>3</v>
      </c>
      <c r="N1635" s="4" t="s">
        <v>3</v>
      </c>
      <c r="O1635" s="4">
        <v>2</v>
      </c>
      <c r="P1635" s="4"/>
      <c r="Q1635" s="4"/>
      <c r="R1635" s="4"/>
      <c r="S1635" s="4"/>
      <c r="T1635" s="4"/>
      <c r="U1635" s="4"/>
      <c r="V1635" s="4"/>
      <c r="W1635" s="4">
        <v>0</v>
      </c>
      <c r="X1635" s="4">
        <v>1</v>
      </c>
      <c r="Y1635" s="4">
        <v>0</v>
      </c>
      <c r="Z1635" s="4"/>
      <c r="AA1635" s="4"/>
      <c r="AB1635" s="4"/>
    </row>
    <row r="1636" spans="1:245" x14ac:dyDescent="0.2">
      <c r="A1636" s="4">
        <v>50</v>
      </c>
      <c r="B1636" s="4">
        <v>0</v>
      </c>
      <c r="C1636" s="4">
        <v>0</v>
      </c>
      <c r="D1636" s="4">
        <v>1</v>
      </c>
      <c r="E1636" s="4">
        <v>210</v>
      </c>
      <c r="F1636" s="4">
        <f>ROUND(Source!X1610,O1636)</f>
        <v>0</v>
      </c>
      <c r="G1636" s="4" t="s">
        <v>123</v>
      </c>
      <c r="H1636" s="4" t="s">
        <v>124</v>
      </c>
      <c r="I1636" s="4"/>
      <c r="J1636" s="4"/>
      <c r="K1636" s="4">
        <v>210</v>
      </c>
      <c r="L1636" s="4">
        <v>25</v>
      </c>
      <c r="M1636" s="4">
        <v>3</v>
      </c>
      <c r="N1636" s="4" t="s">
        <v>3</v>
      </c>
      <c r="O1636" s="4">
        <v>2</v>
      </c>
      <c r="P1636" s="4"/>
      <c r="Q1636" s="4"/>
      <c r="R1636" s="4"/>
      <c r="S1636" s="4"/>
      <c r="T1636" s="4"/>
      <c r="U1636" s="4"/>
      <c r="V1636" s="4"/>
      <c r="W1636" s="4">
        <v>0</v>
      </c>
      <c r="X1636" s="4">
        <v>1</v>
      </c>
      <c r="Y1636" s="4">
        <v>0</v>
      </c>
      <c r="Z1636" s="4"/>
      <c r="AA1636" s="4"/>
      <c r="AB1636" s="4"/>
    </row>
    <row r="1637" spans="1:245" x14ac:dyDescent="0.2">
      <c r="A1637" s="4">
        <v>50</v>
      </c>
      <c r="B1637" s="4">
        <v>0</v>
      </c>
      <c r="C1637" s="4">
        <v>0</v>
      </c>
      <c r="D1637" s="4">
        <v>1</v>
      </c>
      <c r="E1637" s="4">
        <v>211</v>
      </c>
      <c r="F1637" s="4">
        <f>ROUND(Source!Y1610,O1637)</f>
        <v>0</v>
      </c>
      <c r="G1637" s="4" t="s">
        <v>125</v>
      </c>
      <c r="H1637" s="4" t="s">
        <v>126</v>
      </c>
      <c r="I1637" s="4"/>
      <c r="J1637" s="4"/>
      <c r="K1637" s="4">
        <v>211</v>
      </c>
      <c r="L1637" s="4">
        <v>26</v>
      </c>
      <c r="M1637" s="4">
        <v>3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45" x14ac:dyDescent="0.2">
      <c r="A1638" s="4">
        <v>50</v>
      </c>
      <c r="B1638" s="4">
        <v>0</v>
      </c>
      <c r="C1638" s="4">
        <v>0</v>
      </c>
      <c r="D1638" s="4">
        <v>1</v>
      </c>
      <c r="E1638" s="4">
        <v>224</v>
      </c>
      <c r="F1638" s="4">
        <f>ROUND(Source!AR1610,O1638)</f>
        <v>0</v>
      </c>
      <c r="G1638" s="4" t="s">
        <v>127</v>
      </c>
      <c r="H1638" s="4" t="s">
        <v>128</v>
      </c>
      <c r="I1638" s="4"/>
      <c r="J1638" s="4"/>
      <c r="K1638" s="4">
        <v>224</v>
      </c>
      <c r="L1638" s="4">
        <v>27</v>
      </c>
      <c r="M1638" s="4">
        <v>3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0</v>
      </c>
      <c r="X1638" s="4">
        <v>1</v>
      </c>
      <c r="Y1638" s="4">
        <v>0</v>
      </c>
      <c r="Z1638" s="4"/>
      <c r="AA1638" s="4"/>
      <c r="AB1638" s="4"/>
    </row>
    <row r="1640" spans="1:245" x14ac:dyDescent="0.2">
      <c r="A1640" s="1">
        <v>4</v>
      </c>
      <c r="B1640" s="1">
        <v>1</v>
      </c>
      <c r="C1640" s="1"/>
      <c r="D1640" s="1">
        <f>ROW(A1656)</f>
        <v>1656</v>
      </c>
      <c r="E1640" s="1"/>
      <c r="F1640" s="1" t="s">
        <v>464</v>
      </c>
      <c r="G1640" s="1" t="s">
        <v>796</v>
      </c>
      <c r="H1640" s="1" t="s">
        <v>3</v>
      </c>
      <c r="I1640" s="1">
        <v>0</v>
      </c>
      <c r="J1640" s="1"/>
      <c r="K1640" s="1">
        <v>0</v>
      </c>
      <c r="L1640" s="1"/>
      <c r="M1640" s="1" t="s">
        <v>3</v>
      </c>
      <c r="N1640" s="1"/>
      <c r="O1640" s="1"/>
      <c r="P1640" s="1"/>
      <c r="Q1640" s="1"/>
      <c r="R1640" s="1"/>
      <c r="S1640" s="1">
        <v>0</v>
      </c>
      <c r="T1640" s="1"/>
      <c r="U1640" s="1" t="s">
        <v>3</v>
      </c>
      <c r="V1640" s="1">
        <v>0</v>
      </c>
      <c r="W1640" s="1"/>
      <c r="X1640" s="1"/>
      <c r="Y1640" s="1"/>
      <c r="Z1640" s="1"/>
      <c r="AA1640" s="1"/>
      <c r="AB1640" s="1" t="s">
        <v>3</v>
      </c>
      <c r="AC1640" s="1" t="s">
        <v>3</v>
      </c>
      <c r="AD1640" s="1" t="s">
        <v>3</v>
      </c>
      <c r="AE1640" s="1" t="s">
        <v>3</v>
      </c>
      <c r="AF1640" s="1" t="s">
        <v>3</v>
      </c>
      <c r="AG1640" s="1" t="s">
        <v>3</v>
      </c>
      <c r="AH1640" s="1"/>
      <c r="AI1640" s="1"/>
      <c r="AJ1640" s="1"/>
      <c r="AK1640" s="1"/>
      <c r="AL1640" s="1"/>
      <c r="AM1640" s="1"/>
      <c r="AN1640" s="1"/>
      <c r="AO1640" s="1"/>
      <c r="AP1640" s="1" t="s">
        <v>3</v>
      </c>
      <c r="AQ1640" s="1" t="s">
        <v>3</v>
      </c>
      <c r="AR1640" s="1" t="s">
        <v>3</v>
      </c>
      <c r="AS1640" s="1"/>
      <c r="AT1640" s="1"/>
      <c r="AU1640" s="1"/>
      <c r="AV1640" s="1"/>
      <c r="AW1640" s="1"/>
      <c r="AX1640" s="1"/>
      <c r="AY1640" s="1"/>
      <c r="AZ1640" s="1" t="s">
        <v>3</v>
      </c>
      <c r="BA1640" s="1"/>
      <c r="BB1640" s="1" t="s">
        <v>3</v>
      </c>
      <c r="BC1640" s="1" t="s">
        <v>3</v>
      </c>
      <c r="BD1640" s="1" t="s">
        <v>3</v>
      </c>
      <c r="BE1640" s="1" t="s">
        <v>3</v>
      </c>
      <c r="BF1640" s="1" t="s">
        <v>3</v>
      </c>
      <c r="BG1640" s="1" t="s">
        <v>3</v>
      </c>
      <c r="BH1640" s="1" t="s">
        <v>3</v>
      </c>
      <c r="BI1640" s="1" t="s">
        <v>3</v>
      </c>
      <c r="BJ1640" s="1" t="s">
        <v>3</v>
      </c>
      <c r="BK1640" s="1" t="s">
        <v>3</v>
      </c>
      <c r="BL1640" s="1" t="s">
        <v>3</v>
      </c>
      <c r="BM1640" s="1" t="s">
        <v>3</v>
      </c>
      <c r="BN1640" s="1" t="s">
        <v>3</v>
      </c>
      <c r="BO1640" s="1" t="s">
        <v>3</v>
      </c>
      <c r="BP1640" s="1" t="s">
        <v>3</v>
      </c>
      <c r="BQ1640" s="1"/>
      <c r="BR1640" s="1"/>
      <c r="BS1640" s="1"/>
      <c r="BT1640" s="1"/>
      <c r="BU1640" s="1"/>
      <c r="BV1640" s="1"/>
      <c r="BW1640" s="1"/>
      <c r="BX1640" s="1">
        <v>0</v>
      </c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>
        <v>0</v>
      </c>
    </row>
    <row r="1642" spans="1:245" x14ac:dyDescent="0.2">
      <c r="A1642" s="2">
        <v>52</v>
      </c>
      <c r="B1642" s="2">
        <f t="shared" ref="B1642:G1642" si="1105">B1656</f>
        <v>1</v>
      </c>
      <c r="C1642" s="2">
        <f t="shared" si="1105"/>
        <v>4</v>
      </c>
      <c r="D1642" s="2">
        <f t="shared" si="1105"/>
        <v>1640</v>
      </c>
      <c r="E1642" s="2">
        <f t="shared" si="1105"/>
        <v>0</v>
      </c>
      <c r="F1642" s="2" t="str">
        <f t="shared" si="1105"/>
        <v>Новый раздел</v>
      </c>
      <c r="G1642" s="2" t="str">
        <f t="shared" si="1105"/>
        <v>Материалы, не учтенные ценником</v>
      </c>
      <c r="H1642" s="2"/>
      <c r="I1642" s="2"/>
      <c r="J1642" s="2"/>
      <c r="K1642" s="2"/>
      <c r="L1642" s="2"/>
      <c r="M1642" s="2"/>
      <c r="N1642" s="2"/>
      <c r="O1642" s="2">
        <f t="shared" ref="O1642:AT1642" si="1106">O1656</f>
        <v>0</v>
      </c>
      <c r="P1642" s="2">
        <f t="shared" si="1106"/>
        <v>0</v>
      </c>
      <c r="Q1642" s="2">
        <f t="shared" si="1106"/>
        <v>0</v>
      </c>
      <c r="R1642" s="2">
        <f t="shared" si="1106"/>
        <v>0</v>
      </c>
      <c r="S1642" s="2">
        <f t="shared" si="1106"/>
        <v>0</v>
      </c>
      <c r="T1642" s="2">
        <f t="shared" si="1106"/>
        <v>0</v>
      </c>
      <c r="U1642" s="2">
        <f t="shared" si="1106"/>
        <v>0</v>
      </c>
      <c r="V1642" s="2">
        <f t="shared" si="1106"/>
        <v>0</v>
      </c>
      <c r="W1642" s="2">
        <f t="shared" si="1106"/>
        <v>0</v>
      </c>
      <c r="X1642" s="2">
        <f t="shared" si="1106"/>
        <v>0</v>
      </c>
      <c r="Y1642" s="2">
        <f t="shared" si="1106"/>
        <v>0</v>
      </c>
      <c r="Z1642" s="2">
        <f t="shared" si="1106"/>
        <v>0</v>
      </c>
      <c r="AA1642" s="2">
        <f t="shared" si="1106"/>
        <v>0</v>
      </c>
      <c r="AB1642" s="2">
        <f t="shared" si="1106"/>
        <v>0</v>
      </c>
      <c r="AC1642" s="2">
        <f t="shared" si="1106"/>
        <v>0</v>
      </c>
      <c r="AD1642" s="2">
        <f t="shared" si="1106"/>
        <v>0</v>
      </c>
      <c r="AE1642" s="2">
        <f t="shared" si="1106"/>
        <v>0</v>
      </c>
      <c r="AF1642" s="2">
        <f t="shared" si="1106"/>
        <v>0</v>
      </c>
      <c r="AG1642" s="2">
        <f t="shared" si="1106"/>
        <v>0</v>
      </c>
      <c r="AH1642" s="2">
        <f t="shared" si="1106"/>
        <v>0</v>
      </c>
      <c r="AI1642" s="2">
        <f t="shared" si="1106"/>
        <v>0</v>
      </c>
      <c r="AJ1642" s="2">
        <f t="shared" si="1106"/>
        <v>0</v>
      </c>
      <c r="AK1642" s="2">
        <f t="shared" si="1106"/>
        <v>0</v>
      </c>
      <c r="AL1642" s="2">
        <f t="shared" si="1106"/>
        <v>0</v>
      </c>
      <c r="AM1642" s="2">
        <f t="shared" si="1106"/>
        <v>0</v>
      </c>
      <c r="AN1642" s="2">
        <f t="shared" si="1106"/>
        <v>0</v>
      </c>
      <c r="AO1642" s="2">
        <f t="shared" si="1106"/>
        <v>0</v>
      </c>
      <c r="AP1642" s="2">
        <f t="shared" si="1106"/>
        <v>0</v>
      </c>
      <c r="AQ1642" s="2">
        <f t="shared" si="1106"/>
        <v>0</v>
      </c>
      <c r="AR1642" s="2">
        <f t="shared" si="1106"/>
        <v>0</v>
      </c>
      <c r="AS1642" s="2">
        <f t="shared" si="1106"/>
        <v>0</v>
      </c>
      <c r="AT1642" s="2">
        <f t="shared" si="1106"/>
        <v>0</v>
      </c>
      <c r="AU1642" s="2">
        <f t="shared" ref="AU1642:BZ1642" si="1107">AU1656</f>
        <v>0</v>
      </c>
      <c r="AV1642" s="2">
        <f t="shared" si="1107"/>
        <v>0</v>
      </c>
      <c r="AW1642" s="2">
        <f t="shared" si="1107"/>
        <v>0</v>
      </c>
      <c r="AX1642" s="2">
        <f t="shared" si="1107"/>
        <v>0</v>
      </c>
      <c r="AY1642" s="2">
        <f t="shared" si="1107"/>
        <v>0</v>
      </c>
      <c r="AZ1642" s="2">
        <f t="shared" si="1107"/>
        <v>0</v>
      </c>
      <c r="BA1642" s="2">
        <f t="shared" si="1107"/>
        <v>0</v>
      </c>
      <c r="BB1642" s="2">
        <f t="shared" si="1107"/>
        <v>0</v>
      </c>
      <c r="BC1642" s="2">
        <f t="shared" si="1107"/>
        <v>0</v>
      </c>
      <c r="BD1642" s="2">
        <f t="shared" si="1107"/>
        <v>0</v>
      </c>
      <c r="BE1642" s="2">
        <f t="shared" si="1107"/>
        <v>0</v>
      </c>
      <c r="BF1642" s="2">
        <f t="shared" si="1107"/>
        <v>0</v>
      </c>
      <c r="BG1642" s="2">
        <f t="shared" si="1107"/>
        <v>0</v>
      </c>
      <c r="BH1642" s="2">
        <f t="shared" si="1107"/>
        <v>0</v>
      </c>
      <c r="BI1642" s="2">
        <f t="shared" si="1107"/>
        <v>0</v>
      </c>
      <c r="BJ1642" s="2">
        <f t="shared" si="1107"/>
        <v>0</v>
      </c>
      <c r="BK1642" s="2">
        <f t="shared" si="1107"/>
        <v>0</v>
      </c>
      <c r="BL1642" s="2">
        <f t="shared" si="1107"/>
        <v>0</v>
      </c>
      <c r="BM1642" s="2">
        <f t="shared" si="1107"/>
        <v>0</v>
      </c>
      <c r="BN1642" s="2">
        <f t="shared" si="1107"/>
        <v>0</v>
      </c>
      <c r="BO1642" s="2">
        <f t="shared" si="1107"/>
        <v>0</v>
      </c>
      <c r="BP1642" s="2">
        <f t="shared" si="1107"/>
        <v>0</v>
      </c>
      <c r="BQ1642" s="2">
        <f t="shared" si="1107"/>
        <v>0</v>
      </c>
      <c r="BR1642" s="2">
        <f t="shared" si="1107"/>
        <v>0</v>
      </c>
      <c r="BS1642" s="2">
        <f t="shared" si="1107"/>
        <v>0</v>
      </c>
      <c r="BT1642" s="2">
        <f t="shared" si="1107"/>
        <v>0</v>
      </c>
      <c r="BU1642" s="2">
        <f t="shared" si="1107"/>
        <v>0</v>
      </c>
      <c r="BV1642" s="2">
        <f t="shared" si="1107"/>
        <v>0</v>
      </c>
      <c r="BW1642" s="2">
        <f t="shared" si="1107"/>
        <v>0</v>
      </c>
      <c r="BX1642" s="2">
        <f t="shared" si="1107"/>
        <v>0</v>
      </c>
      <c r="BY1642" s="2">
        <f t="shared" si="1107"/>
        <v>0</v>
      </c>
      <c r="BZ1642" s="2">
        <f t="shared" si="1107"/>
        <v>0</v>
      </c>
      <c r="CA1642" s="2">
        <f t="shared" ref="CA1642:DF1642" si="1108">CA1656</f>
        <v>0</v>
      </c>
      <c r="CB1642" s="2">
        <f t="shared" si="1108"/>
        <v>0</v>
      </c>
      <c r="CC1642" s="2">
        <f t="shared" si="1108"/>
        <v>0</v>
      </c>
      <c r="CD1642" s="2">
        <f t="shared" si="1108"/>
        <v>0</v>
      </c>
      <c r="CE1642" s="2">
        <f t="shared" si="1108"/>
        <v>0</v>
      </c>
      <c r="CF1642" s="2">
        <f t="shared" si="1108"/>
        <v>0</v>
      </c>
      <c r="CG1642" s="2">
        <f t="shared" si="1108"/>
        <v>0</v>
      </c>
      <c r="CH1642" s="2">
        <f t="shared" si="1108"/>
        <v>0</v>
      </c>
      <c r="CI1642" s="2">
        <f t="shared" si="1108"/>
        <v>0</v>
      </c>
      <c r="CJ1642" s="2">
        <f t="shared" si="1108"/>
        <v>0</v>
      </c>
      <c r="CK1642" s="2">
        <f t="shared" si="1108"/>
        <v>0</v>
      </c>
      <c r="CL1642" s="2">
        <f t="shared" si="1108"/>
        <v>0</v>
      </c>
      <c r="CM1642" s="2">
        <f t="shared" si="1108"/>
        <v>0</v>
      </c>
      <c r="CN1642" s="2">
        <f t="shared" si="1108"/>
        <v>0</v>
      </c>
      <c r="CO1642" s="2">
        <f t="shared" si="1108"/>
        <v>0</v>
      </c>
      <c r="CP1642" s="2">
        <f t="shared" si="1108"/>
        <v>0</v>
      </c>
      <c r="CQ1642" s="2">
        <f t="shared" si="1108"/>
        <v>0</v>
      </c>
      <c r="CR1642" s="2">
        <f t="shared" si="1108"/>
        <v>0</v>
      </c>
      <c r="CS1642" s="2">
        <f t="shared" si="1108"/>
        <v>0</v>
      </c>
      <c r="CT1642" s="2">
        <f t="shared" si="1108"/>
        <v>0</v>
      </c>
      <c r="CU1642" s="2">
        <f t="shared" si="1108"/>
        <v>0</v>
      </c>
      <c r="CV1642" s="2">
        <f t="shared" si="1108"/>
        <v>0</v>
      </c>
      <c r="CW1642" s="2">
        <f t="shared" si="1108"/>
        <v>0</v>
      </c>
      <c r="CX1642" s="2">
        <f t="shared" si="1108"/>
        <v>0</v>
      </c>
      <c r="CY1642" s="2">
        <f t="shared" si="1108"/>
        <v>0</v>
      </c>
      <c r="CZ1642" s="2">
        <f t="shared" si="1108"/>
        <v>0</v>
      </c>
      <c r="DA1642" s="2">
        <f t="shared" si="1108"/>
        <v>0</v>
      </c>
      <c r="DB1642" s="2">
        <f t="shared" si="1108"/>
        <v>0</v>
      </c>
      <c r="DC1642" s="2">
        <f t="shared" si="1108"/>
        <v>0</v>
      </c>
      <c r="DD1642" s="2">
        <f t="shared" si="1108"/>
        <v>0</v>
      </c>
      <c r="DE1642" s="2">
        <f t="shared" si="1108"/>
        <v>0</v>
      </c>
      <c r="DF1642" s="2">
        <f t="shared" si="1108"/>
        <v>0</v>
      </c>
      <c r="DG1642" s="3">
        <f t="shared" ref="DG1642:EL1642" si="1109">DG1656</f>
        <v>0</v>
      </c>
      <c r="DH1642" s="3">
        <f t="shared" si="1109"/>
        <v>0</v>
      </c>
      <c r="DI1642" s="3">
        <f t="shared" si="1109"/>
        <v>0</v>
      </c>
      <c r="DJ1642" s="3">
        <f t="shared" si="1109"/>
        <v>0</v>
      </c>
      <c r="DK1642" s="3">
        <f t="shared" si="1109"/>
        <v>0</v>
      </c>
      <c r="DL1642" s="3">
        <f t="shared" si="1109"/>
        <v>0</v>
      </c>
      <c r="DM1642" s="3">
        <f t="shared" si="1109"/>
        <v>0</v>
      </c>
      <c r="DN1642" s="3">
        <f t="shared" si="1109"/>
        <v>0</v>
      </c>
      <c r="DO1642" s="3">
        <f t="shared" si="1109"/>
        <v>0</v>
      </c>
      <c r="DP1642" s="3">
        <f t="shared" si="1109"/>
        <v>0</v>
      </c>
      <c r="DQ1642" s="3">
        <f t="shared" si="1109"/>
        <v>0</v>
      </c>
      <c r="DR1642" s="3">
        <f t="shared" si="1109"/>
        <v>0</v>
      </c>
      <c r="DS1642" s="3">
        <f t="shared" si="1109"/>
        <v>0</v>
      </c>
      <c r="DT1642" s="3">
        <f t="shared" si="1109"/>
        <v>0</v>
      </c>
      <c r="DU1642" s="3">
        <f t="shared" si="1109"/>
        <v>0</v>
      </c>
      <c r="DV1642" s="3">
        <f t="shared" si="1109"/>
        <v>0</v>
      </c>
      <c r="DW1642" s="3">
        <f t="shared" si="1109"/>
        <v>0</v>
      </c>
      <c r="DX1642" s="3">
        <f t="shared" si="1109"/>
        <v>0</v>
      </c>
      <c r="DY1642" s="3">
        <f t="shared" si="1109"/>
        <v>0</v>
      </c>
      <c r="DZ1642" s="3">
        <f t="shared" si="1109"/>
        <v>0</v>
      </c>
      <c r="EA1642" s="3">
        <f t="shared" si="1109"/>
        <v>0</v>
      </c>
      <c r="EB1642" s="3">
        <f t="shared" si="1109"/>
        <v>0</v>
      </c>
      <c r="EC1642" s="3">
        <f t="shared" si="1109"/>
        <v>0</v>
      </c>
      <c r="ED1642" s="3">
        <f t="shared" si="1109"/>
        <v>0</v>
      </c>
      <c r="EE1642" s="3">
        <f t="shared" si="1109"/>
        <v>0</v>
      </c>
      <c r="EF1642" s="3">
        <f t="shared" si="1109"/>
        <v>0</v>
      </c>
      <c r="EG1642" s="3">
        <f t="shared" si="1109"/>
        <v>0</v>
      </c>
      <c r="EH1642" s="3">
        <f t="shared" si="1109"/>
        <v>0</v>
      </c>
      <c r="EI1642" s="3">
        <f t="shared" si="1109"/>
        <v>0</v>
      </c>
      <c r="EJ1642" s="3">
        <f t="shared" si="1109"/>
        <v>0</v>
      </c>
      <c r="EK1642" s="3">
        <f t="shared" si="1109"/>
        <v>0</v>
      </c>
      <c r="EL1642" s="3">
        <f t="shared" si="1109"/>
        <v>0</v>
      </c>
      <c r="EM1642" s="3">
        <f t="shared" ref="EM1642:FR1642" si="1110">EM1656</f>
        <v>0</v>
      </c>
      <c r="EN1642" s="3">
        <f t="shared" si="1110"/>
        <v>0</v>
      </c>
      <c r="EO1642" s="3">
        <f t="shared" si="1110"/>
        <v>0</v>
      </c>
      <c r="EP1642" s="3">
        <f t="shared" si="1110"/>
        <v>0</v>
      </c>
      <c r="EQ1642" s="3">
        <f t="shared" si="1110"/>
        <v>0</v>
      </c>
      <c r="ER1642" s="3">
        <f t="shared" si="1110"/>
        <v>0</v>
      </c>
      <c r="ES1642" s="3">
        <f t="shared" si="1110"/>
        <v>0</v>
      </c>
      <c r="ET1642" s="3">
        <f t="shared" si="1110"/>
        <v>0</v>
      </c>
      <c r="EU1642" s="3">
        <f t="shared" si="1110"/>
        <v>0</v>
      </c>
      <c r="EV1642" s="3">
        <f t="shared" si="1110"/>
        <v>0</v>
      </c>
      <c r="EW1642" s="3">
        <f t="shared" si="1110"/>
        <v>0</v>
      </c>
      <c r="EX1642" s="3">
        <f t="shared" si="1110"/>
        <v>0</v>
      </c>
      <c r="EY1642" s="3">
        <f t="shared" si="1110"/>
        <v>0</v>
      </c>
      <c r="EZ1642" s="3">
        <f t="shared" si="1110"/>
        <v>0</v>
      </c>
      <c r="FA1642" s="3">
        <f t="shared" si="1110"/>
        <v>0</v>
      </c>
      <c r="FB1642" s="3">
        <f t="shared" si="1110"/>
        <v>0</v>
      </c>
      <c r="FC1642" s="3">
        <f t="shared" si="1110"/>
        <v>0</v>
      </c>
      <c r="FD1642" s="3">
        <f t="shared" si="1110"/>
        <v>0</v>
      </c>
      <c r="FE1642" s="3">
        <f t="shared" si="1110"/>
        <v>0</v>
      </c>
      <c r="FF1642" s="3">
        <f t="shared" si="1110"/>
        <v>0</v>
      </c>
      <c r="FG1642" s="3">
        <f t="shared" si="1110"/>
        <v>0</v>
      </c>
      <c r="FH1642" s="3">
        <f t="shared" si="1110"/>
        <v>0</v>
      </c>
      <c r="FI1642" s="3">
        <f t="shared" si="1110"/>
        <v>0</v>
      </c>
      <c r="FJ1642" s="3">
        <f t="shared" si="1110"/>
        <v>0</v>
      </c>
      <c r="FK1642" s="3">
        <f t="shared" si="1110"/>
        <v>0</v>
      </c>
      <c r="FL1642" s="3">
        <f t="shared" si="1110"/>
        <v>0</v>
      </c>
      <c r="FM1642" s="3">
        <f t="shared" si="1110"/>
        <v>0</v>
      </c>
      <c r="FN1642" s="3">
        <f t="shared" si="1110"/>
        <v>0</v>
      </c>
      <c r="FO1642" s="3">
        <f t="shared" si="1110"/>
        <v>0</v>
      </c>
      <c r="FP1642" s="3">
        <f t="shared" si="1110"/>
        <v>0</v>
      </c>
      <c r="FQ1642" s="3">
        <f t="shared" si="1110"/>
        <v>0</v>
      </c>
      <c r="FR1642" s="3">
        <f t="shared" si="1110"/>
        <v>0</v>
      </c>
      <c r="FS1642" s="3">
        <f t="shared" ref="FS1642:GX1642" si="1111">FS1656</f>
        <v>0</v>
      </c>
      <c r="FT1642" s="3">
        <f t="shared" si="1111"/>
        <v>0</v>
      </c>
      <c r="FU1642" s="3">
        <f t="shared" si="1111"/>
        <v>0</v>
      </c>
      <c r="FV1642" s="3">
        <f t="shared" si="1111"/>
        <v>0</v>
      </c>
      <c r="FW1642" s="3">
        <f t="shared" si="1111"/>
        <v>0</v>
      </c>
      <c r="FX1642" s="3">
        <f t="shared" si="1111"/>
        <v>0</v>
      </c>
      <c r="FY1642" s="3">
        <f t="shared" si="1111"/>
        <v>0</v>
      </c>
      <c r="FZ1642" s="3">
        <f t="shared" si="1111"/>
        <v>0</v>
      </c>
      <c r="GA1642" s="3">
        <f t="shared" si="1111"/>
        <v>0</v>
      </c>
      <c r="GB1642" s="3">
        <f t="shared" si="1111"/>
        <v>0</v>
      </c>
      <c r="GC1642" s="3">
        <f t="shared" si="1111"/>
        <v>0</v>
      </c>
      <c r="GD1642" s="3">
        <f t="shared" si="1111"/>
        <v>0</v>
      </c>
      <c r="GE1642" s="3">
        <f t="shared" si="1111"/>
        <v>0</v>
      </c>
      <c r="GF1642" s="3">
        <f t="shared" si="1111"/>
        <v>0</v>
      </c>
      <c r="GG1642" s="3">
        <f t="shared" si="1111"/>
        <v>0</v>
      </c>
      <c r="GH1642" s="3">
        <f t="shared" si="1111"/>
        <v>0</v>
      </c>
      <c r="GI1642" s="3">
        <f t="shared" si="1111"/>
        <v>0</v>
      </c>
      <c r="GJ1642" s="3">
        <f t="shared" si="1111"/>
        <v>0</v>
      </c>
      <c r="GK1642" s="3">
        <f t="shared" si="1111"/>
        <v>0</v>
      </c>
      <c r="GL1642" s="3">
        <f t="shared" si="1111"/>
        <v>0</v>
      </c>
      <c r="GM1642" s="3">
        <f t="shared" si="1111"/>
        <v>0</v>
      </c>
      <c r="GN1642" s="3">
        <f t="shared" si="1111"/>
        <v>0</v>
      </c>
      <c r="GO1642" s="3">
        <f t="shared" si="1111"/>
        <v>0</v>
      </c>
      <c r="GP1642" s="3">
        <f t="shared" si="1111"/>
        <v>0</v>
      </c>
      <c r="GQ1642" s="3">
        <f t="shared" si="1111"/>
        <v>0</v>
      </c>
      <c r="GR1642" s="3">
        <f t="shared" si="1111"/>
        <v>0</v>
      </c>
      <c r="GS1642" s="3">
        <f t="shared" si="1111"/>
        <v>0</v>
      </c>
      <c r="GT1642" s="3">
        <f t="shared" si="1111"/>
        <v>0</v>
      </c>
      <c r="GU1642" s="3">
        <f t="shared" si="1111"/>
        <v>0</v>
      </c>
      <c r="GV1642" s="3">
        <f t="shared" si="1111"/>
        <v>0</v>
      </c>
      <c r="GW1642" s="3">
        <f t="shared" si="1111"/>
        <v>0</v>
      </c>
      <c r="GX1642" s="3">
        <f t="shared" si="1111"/>
        <v>0</v>
      </c>
    </row>
    <row r="1644" spans="1:245" x14ac:dyDescent="0.2">
      <c r="A1644">
        <v>17</v>
      </c>
      <c r="B1644">
        <v>1</v>
      </c>
      <c r="E1644" t="s">
        <v>3</v>
      </c>
      <c r="F1644" t="s">
        <v>797</v>
      </c>
      <c r="G1644" t="s">
        <v>798</v>
      </c>
      <c r="H1644" t="s">
        <v>752</v>
      </c>
      <c r="I1644">
        <v>1</v>
      </c>
      <c r="J1644">
        <v>0</v>
      </c>
      <c r="K1644">
        <v>1</v>
      </c>
      <c r="O1644">
        <f t="shared" ref="O1644:O1654" si="1112">ROUND(CP1644,2)</f>
        <v>0</v>
      </c>
      <c r="P1644">
        <f t="shared" ref="P1644:P1654" si="1113">ROUND((ROUND((AC1644*AW1644*I1644),2)*BC1644),2)</f>
        <v>0</v>
      </c>
      <c r="Q1644">
        <f t="shared" ref="Q1644:Q1654" si="1114">(ROUND((ROUND(((ET1644)*AV1644*I1644),2)*BB1644),2)+ROUND((ROUND(((AE1644-(EU1644))*AV1644*I1644),2)*BS1644),2))</f>
        <v>0</v>
      </c>
      <c r="R1644">
        <f t="shared" ref="R1644:R1654" si="1115">ROUND((ROUND((AE1644*AV1644*I1644),2)*BS1644),2)</f>
        <v>0</v>
      </c>
      <c r="S1644">
        <f t="shared" ref="S1644:S1654" si="1116">ROUND((ROUND((AF1644*AV1644*I1644),2)*BA1644),2)</f>
        <v>0</v>
      </c>
      <c r="T1644">
        <f t="shared" ref="T1644:T1654" si="1117">ROUND(CU1644*I1644,2)</f>
        <v>0</v>
      </c>
      <c r="U1644">
        <f t="shared" ref="U1644:U1654" si="1118">CV1644*I1644</f>
        <v>0</v>
      </c>
      <c r="V1644">
        <f t="shared" ref="V1644:V1654" si="1119">CW1644*I1644</f>
        <v>0</v>
      </c>
      <c r="W1644">
        <f t="shared" ref="W1644:W1654" si="1120">ROUND(CX1644*I1644,2)</f>
        <v>0</v>
      </c>
      <c r="X1644">
        <f t="shared" ref="X1644:X1654" si="1121">ROUND(CY1644,2)</f>
        <v>0</v>
      </c>
      <c r="Y1644">
        <f t="shared" ref="Y1644:Y1654" si="1122">ROUND(CZ1644,2)</f>
        <v>0</v>
      </c>
      <c r="AA1644">
        <v>-1</v>
      </c>
      <c r="AB1644">
        <f t="shared" ref="AB1644:AB1654" si="1123">ROUND((AC1644+AD1644+AF1644),6)</f>
        <v>0</v>
      </c>
      <c r="AC1644">
        <f>ROUND(((ES1644*1.02)),6)</f>
        <v>0</v>
      </c>
      <c r="AD1644">
        <f t="shared" ref="AD1644:AD1654" si="1124">ROUND((((ET1644)-(EU1644))+AE1644),6)</f>
        <v>0</v>
      </c>
      <c r="AE1644">
        <f t="shared" ref="AE1644:AE1654" si="1125">ROUND((EU1644),6)</f>
        <v>0</v>
      </c>
      <c r="AF1644">
        <f t="shared" ref="AF1644:AF1654" si="1126">ROUND((EV1644),6)</f>
        <v>0</v>
      </c>
      <c r="AG1644">
        <f t="shared" ref="AG1644:AG1654" si="1127">ROUND((AP1644),6)</f>
        <v>0</v>
      </c>
      <c r="AH1644">
        <f t="shared" ref="AH1644:AH1654" si="1128">(EW1644)</f>
        <v>0</v>
      </c>
      <c r="AI1644">
        <f t="shared" ref="AI1644:AI1654" si="1129">(EX1644)</f>
        <v>0</v>
      </c>
      <c r="AJ1644">
        <f t="shared" ref="AJ1644:AJ1654" si="1130">(AS1644)</f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1</v>
      </c>
      <c r="AW1644">
        <v>1</v>
      </c>
      <c r="AZ1644">
        <v>1</v>
      </c>
      <c r="BA1644">
        <v>1</v>
      </c>
      <c r="BB1644">
        <v>1</v>
      </c>
      <c r="BC1644">
        <v>1</v>
      </c>
      <c r="BD1644" t="s">
        <v>3</v>
      </c>
      <c r="BE1644" t="s">
        <v>3</v>
      </c>
      <c r="BF1644" t="s">
        <v>3</v>
      </c>
      <c r="BG1644" t="s">
        <v>3</v>
      </c>
      <c r="BH1644">
        <v>3</v>
      </c>
      <c r="BI1644">
        <v>1</v>
      </c>
      <c r="BJ1644" t="s">
        <v>3</v>
      </c>
      <c r="BM1644">
        <v>400002</v>
      </c>
      <c r="BN1644">
        <v>0</v>
      </c>
      <c r="BO1644" t="s">
        <v>3</v>
      </c>
      <c r="BP1644">
        <v>0</v>
      </c>
      <c r="BQ1644">
        <v>202</v>
      </c>
      <c r="BR1644">
        <v>0</v>
      </c>
      <c r="BS1644">
        <v>1</v>
      </c>
      <c r="BT1644">
        <v>1</v>
      </c>
      <c r="BU1644">
        <v>1</v>
      </c>
      <c r="BV1644">
        <v>1</v>
      </c>
      <c r="BW1644">
        <v>1</v>
      </c>
      <c r="BX1644">
        <v>1</v>
      </c>
      <c r="BY1644" t="s">
        <v>3</v>
      </c>
      <c r="BZ1644">
        <v>0</v>
      </c>
      <c r="CA1644">
        <v>0</v>
      </c>
      <c r="CB1644" t="s">
        <v>3</v>
      </c>
      <c r="CE1644">
        <v>30</v>
      </c>
      <c r="CF1644">
        <v>0</v>
      </c>
      <c r="CG1644">
        <v>0</v>
      </c>
      <c r="CM1644">
        <v>0</v>
      </c>
      <c r="CN1644" t="s">
        <v>3</v>
      </c>
      <c r="CO1644">
        <v>0</v>
      </c>
      <c r="CP1644">
        <f t="shared" ref="CP1644:CP1654" si="1131">(P1644+Q1644+S1644)</f>
        <v>0</v>
      </c>
      <c r="CQ1644">
        <f t="shared" ref="CQ1644:CQ1654" si="1132">ROUND((ROUND((AC1644*AW1644*1),2)*BC1644),2)</f>
        <v>0</v>
      </c>
      <c r="CR1644">
        <f t="shared" ref="CR1644:CR1654" si="1133">(ROUND((ROUND(((ET1644)*AV1644*1),2)*BB1644),2)+ROUND((ROUND(((AE1644-(EU1644))*AV1644*1),2)*BS1644),2))</f>
        <v>0</v>
      </c>
      <c r="CS1644">
        <f t="shared" ref="CS1644:CS1654" si="1134">ROUND((ROUND((AE1644*AV1644*1),2)*BS1644),2)</f>
        <v>0</v>
      </c>
      <c r="CT1644">
        <f t="shared" ref="CT1644:CT1654" si="1135">ROUND((ROUND((AF1644*AV1644*1),2)*BA1644),2)</f>
        <v>0</v>
      </c>
      <c r="CU1644">
        <f t="shared" ref="CU1644:CU1654" si="1136">AG1644</f>
        <v>0</v>
      </c>
      <c r="CV1644">
        <f t="shared" ref="CV1644:CV1654" si="1137">(AH1644*AV1644)</f>
        <v>0</v>
      </c>
      <c r="CW1644">
        <f t="shared" ref="CW1644:CW1654" si="1138">AI1644</f>
        <v>0</v>
      </c>
      <c r="CX1644">
        <f t="shared" ref="CX1644:CX1654" si="1139">AJ1644</f>
        <v>0</v>
      </c>
      <c r="CY1644">
        <f t="shared" ref="CY1644:CY1654" si="1140">S1644*(BZ1644/100)</f>
        <v>0</v>
      </c>
      <c r="CZ1644">
        <f t="shared" ref="CZ1644:CZ1654" si="1141">S1644*(CA1644/100)</f>
        <v>0</v>
      </c>
      <c r="DC1644" t="s">
        <v>3</v>
      </c>
      <c r="DD1644" t="s">
        <v>351</v>
      </c>
      <c r="DE1644" t="s">
        <v>3</v>
      </c>
      <c r="DF1644" t="s">
        <v>3</v>
      </c>
      <c r="DG1644" t="s">
        <v>3</v>
      </c>
      <c r="DH1644" t="s">
        <v>3</v>
      </c>
      <c r="DI1644" t="s">
        <v>3</v>
      </c>
      <c r="DJ1644" t="s">
        <v>3</v>
      </c>
      <c r="DK1644" t="s">
        <v>3</v>
      </c>
      <c r="DL1644" t="s">
        <v>3</v>
      </c>
      <c r="DM1644" t="s">
        <v>3</v>
      </c>
      <c r="DN1644">
        <v>0</v>
      </c>
      <c r="DO1644">
        <v>0</v>
      </c>
      <c r="DP1644">
        <v>1</v>
      </c>
      <c r="DQ1644">
        <v>1</v>
      </c>
      <c r="DU1644">
        <v>1013</v>
      </c>
      <c r="DV1644" t="s">
        <v>752</v>
      </c>
      <c r="DW1644" t="s">
        <v>752</v>
      </c>
      <c r="DX1644">
        <v>1</v>
      </c>
      <c r="DZ1644" t="s">
        <v>3</v>
      </c>
      <c r="EA1644" t="s">
        <v>3</v>
      </c>
      <c r="EB1644" t="s">
        <v>3</v>
      </c>
      <c r="EC1644" t="s">
        <v>3</v>
      </c>
      <c r="EE1644">
        <v>40700353</v>
      </c>
      <c r="EF1644">
        <v>202</v>
      </c>
      <c r="EG1644" t="s">
        <v>352</v>
      </c>
      <c r="EH1644">
        <v>0</v>
      </c>
      <c r="EI1644" t="s">
        <v>3</v>
      </c>
      <c r="EJ1644">
        <v>1</v>
      </c>
      <c r="EK1644">
        <v>400002</v>
      </c>
      <c r="EL1644" t="s">
        <v>353</v>
      </c>
      <c r="EM1644" t="s">
        <v>352</v>
      </c>
      <c r="EO1644" t="s">
        <v>3</v>
      </c>
      <c r="EQ1644">
        <v>1024</v>
      </c>
      <c r="ER1644">
        <v>0</v>
      </c>
      <c r="ES1644">
        <v>0</v>
      </c>
      <c r="ET1644">
        <v>0</v>
      </c>
      <c r="EU1644">
        <v>0</v>
      </c>
      <c r="EV1644">
        <v>0</v>
      </c>
      <c r="EW1644">
        <v>0</v>
      </c>
      <c r="EX1644">
        <v>0</v>
      </c>
      <c r="EY1644">
        <v>0</v>
      </c>
      <c r="FQ1644">
        <v>0</v>
      </c>
      <c r="FR1644">
        <v>0</v>
      </c>
      <c r="FS1644">
        <v>0</v>
      </c>
      <c r="FX1644">
        <v>0</v>
      </c>
      <c r="FY1644">
        <v>0</v>
      </c>
      <c r="GA1644" t="s">
        <v>3</v>
      </c>
      <c r="GD1644">
        <v>0</v>
      </c>
      <c r="GF1644">
        <v>-105674431</v>
      </c>
      <c r="GG1644">
        <v>2</v>
      </c>
      <c r="GH1644">
        <v>0</v>
      </c>
      <c r="GI1644">
        <v>-2</v>
      </c>
      <c r="GJ1644">
        <v>0</v>
      </c>
      <c r="GK1644">
        <f>ROUND(R1644*(R12)/100,2)</f>
        <v>0</v>
      </c>
      <c r="GL1644">
        <f t="shared" ref="GL1644:GL1654" si="1142">ROUND(IF(AND(BH1644=3,BI1644=3,FS1644&lt;&gt;0),P1644,0),2)</f>
        <v>0</v>
      </c>
      <c r="GM1644">
        <f t="shared" ref="GM1644:GM1654" si="1143">ROUND(O1644+X1644+Y1644+GK1644,2)+GX1644</f>
        <v>0</v>
      </c>
      <c r="GN1644">
        <f t="shared" ref="GN1644:GN1654" si="1144">IF(OR(BI1644=0,BI1644=1),GM1644-GX1644,0)</f>
        <v>0</v>
      </c>
      <c r="GO1644">
        <f t="shared" ref="GO1644:GO1654" si="1145">IF(BI1644=2,GM1644-GX1644,0)</f>
        <v>0</v>
      </c>
      <c r="GP1644">
        <f t="shared" ref="GP1644:GP1654" si="1146">IF(BI1644=4,GM1644-GX1644,0)</f>
        <v>0</v>
      </c>
      <c r="GR1644">
        <v>0</v>
      </c>
      <c r="GS1644">
        <v>0</v>
      </c>
      <c r="GT1644">
        <v>0</v>
      </c>
      <c r="GU1644" t="s">
        <v>3</v>
      </c>
      <c r="GV1644">
        <f t="shared" ref="GV1644:GV1654" si="1147">ROUND((GT1644),6)</f>
        <v>0</v>
      </c>
      <c r="GW1644">
        <v>1</v>
      </c>
      <c r="GX1644">
        <f t="shared" ref="GX1644:GX1654" si="1148">ROUND(HC1644*I1644,2)</f>
        <v>0</v>
      </c>
      <c r="HA1644">
        <v>0</v>
      </c>
      <c r="HB1644">
        <v>0</v>
      </c>
      <c r="HC1644">
        <f t="shared" ref="HC1644:HC1654" si="1149">GV1644*GW1644</f>
        <v>0</v>
      </c>
      <c r="HE1644" t="s">
        <v>3</v>
      </c>
      <c r="HF1644" t="s">
        <v>3</v>
      </c>
      <c r="HM1644" t="s">
        <v>3</v>
      </c>
      <c r="HN1644" t="s">
        <v>3</v>
      </c>
      <c r="HO1644" t="s">
        <v>3</v>
      </c>
      <c r="HP1644" t="s">
        <v>3</v>
      </c>
      <c r="HQ1644" t="s">
        <v>3</v>
      </c>
      <c r="HS1644">
        <v>0</v>
      </c>
      <c r="IK1644">
        <v>0</v>
      </c>
    </row>
    <row r="1645" spans="1:245" x14ac:dyDescent="0.2">
      <c r="A1645">
        <v>17</v>
      </c>
      <c r="B1645">
        <v>1</v>
      </c>
      <c r="E1645" t="s">
        <v>3</v>
      </c>
      <c r="F1645" t="s">
        <v>748</v>
      </c>
      <c r="G1645" t="s">
        <v>1019</v>
      </c>
      <c r="H1645" t="s">
        <v>421</v>
      </c>
      <c r="I1645">
        <v>0</v>
      </c>
      <c r="J1645">
        <v>0</v>
      </c>
      <c r="K1645">
        <v>0</v>
      </c>
      <c r="O1645">
        <f t="shared" si="1112"/>
        <v>0</v>
      </c>
      <c r="P1645">
        <f t="shared" si="1113"/>
        <v>0</v>
      </c>
      <c r="Q1645">
        <f t="shared" si="1114"/>
        <v>0</v>
      </c>
      <c r="R1645">
        <f t="shared" si="1115"/>
        <v>0</v>
      </c>
      <c r="S1645">
        <f t="shared" si="1116"/>
        <v>0</v>
      </c>
      <c r="T1645">
        <f t="shared" si="1117"/>
        <v>0</v>
      </c>
      <c r="U1645">
        <f t="shared" si="1118"/>
        <v>0</v>
      </c>
      <c r="V1645">
        <f t="shared" si="1119"/>
        <v>0</v>
      </c>
      <c r="W1645">
        <f t="shared" si="1120"/>
        <v>0</v>
      </c>
      <c r="X1645">
        <f t="shared" si="1121"/>
        <v>0</v>
      </c>
      <c r="Y1645">
        <f t="shared" si="1122"/>
        <v>0</v>
      </c>
      <c r="AA1645">
        <v>-1</v>
      </c>
      <c r="AB1645">
        <f t="shared" si="1123"/>
        <v>30.93</v>
      </c>
      <c r="AC1645">
        <f t="shared" ref="AC1645:AC1651" si="1150">ROUND((ES1645),6)</f>
        <v>30.93</v>
      </c>
      <c r="AD1645">
        <f t="shared" si="1124"/>
        <v>0</v>
      </c>
      <c r="AE1645">
        <f t="shared" si="1125"/>
        <v>0</v>
      </c>
      <c r="AF1645">
        <f t="shared" si="1126"/>
        <v>0</v>
      </c>
      <c r="AG1645">
        <f t="shared" si="1127"/>
        <v>0</v>
      </c>
      <c r="AH1645">
        <f t="shared" si="1128"/>
        <v>0</v>
      </c>
      <c r="AI1645">
        <f t="shared" si="1129"/>
        <v>0</v>
      </c>
      <c r="AJ1645">
        <f t="shared" si="1130"/>
        <v>0</v>
      </c>
      <c r="AK1645">
        <v>30.93</v>
      </c>
      <c r="AL1645">
        <v>30.93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1</v>
      </c>
      <c r="AW1645">
        <v>1</v>
      </c>
      <c r="AZ1645">
        <v>1</v>
      </c>
      <c r="BA1645">
        <v>1</v>
      </c>
      <c r="BB1645">
        <v>1</v>
      </c>
      <c r="BC1645">
        <v>10.74</v>
      </c>
      <c r="BD1645" t="s">
        <v>3</v>
      </c>
      <c r="BE1645" t="s">
        <v>3</v>
      </c>
      <c r="BF1645" t="s">
        <v>3</v>
      </c>
      <c r="BG1645" t="s">
        <v>3</v>
      </c>
      <c r="BH1645">
        <v>3</v>
      </c>
      <c r="BI1645">
        <v>2</v>
      </c>
      <c r="BJ1645" t="s">
        <v>749</v>
      </c>
      <c r="BM1645">
        <v>1618</v>
      </c>
      <c r="BN1645">
        <v>0</v>
      </c>
      <c r="BO1645" t="s">
        <v>748</v>
      </c>
      <c r="BP1645">
        <v>1</v>
      </c>
      <c r="BQ1645">
        <v>201</v>
      </c>
      <c r="BR1645">
        <v>0</v>
      </c>
      <c r="BS1645">
        <v>1</v>
      </c>
      <c r="BT1645">
        <v>1</v>
      </c>
      <c r="BU1645">
        <v>1</v>
      </c>
      <c r="BV1645">
        <v>1</v>
      </c>
      <c r="BW1645">
        <v>1</v>
      </c>
      <c r="BX1645">
        <v>1</v>
      </c>
      <c r="BY1645" t="s">
        <v>3</v>
      </c>
      <c r="BZ1645">
        <v>0</v>
      </c>
      <c r="CA1645">
        <v>0</v>
      </c>
      <c r="CB1645" t="s">
        <v>3</v>
      </c>
      <c r="CE1645">
        <v>30</v>
      </c>
      <c r="CF1645">
        <v>0</v>
      </c>
      <c r="CG1645">
        <v>0</v>
      </c>
      <c r="CM1645">
        <v>0</v>
      </c>
      <c r="CN1645" t="s">
        <v>3</v>
      </c>
      <c r="CO1645">
        <v>0</v>
      </c>
      <c r="CP1645">
        <f t="shared" si="1131"/>
        <v>0</v>
      </c>
      <c r="CQ1645">
        <f t="shared" si="1132"/>
        <v>332.19</v>
      </c>
      <c r="CR1645">
        <f t="shared" si="1133"/>
        <v>0</v>
      </c>
      <c r="CS1645">
        <f t="shared" si="1134"/>
        <v>0</v>
      </c>
      <c r="CT1645">
        <f t="shared" si="1135"/>
        <v>0</v>
      </c>
      <c r="CU1645">
        <f t="shared" si="1136"/>
        <v>0</v>
      </c>
      <c r="CV1645">
        <f t="shared" si="1137"/>
        <v>0</v>
      </c>
      <c r="CW1645">
        <f t="shared" si="1138"/>
        <v>0</v>
      </c>
      <c r="CX1645">
        <f t="shared" si="1139"/>
        <v>0</v>
      </c>
      <c r="CY1645">
        <f t="shared" si="1140"/>
        <v>0</v>
      </c>
      <c r="CZ1645">
        <f t="shared" si="1141"/>
        <v>0</v>
      </c>
      <c r="DC1645" t="s">
        <v>3</v>
      </c>
      <c r="DD1645" t="s">
        <v>3</v>
      </c>
      <c r="DE1645" t="s">
        <v>3</v>
      </c>
      <c r="DF1645" t="s">
        <v>3</v>
      </c>
      <c r="DG1645" t="s">
        <v>3</v>
      </c>
      <c r="DH1645" t="s">
        <v>3</v>
      </c>
      <c r="DI1645" t="s">
        <v>3</v>
      </c>
      <c r="DJ1645" t="s">
        <v>3</v>
      </c>
      <c r="DK1645" t="s">
        <v>3</v>
      </c>
      <c r="DL1645" t="s">
        <v>3</v>
      </c>
      <c r="DM1645" t="s">
        <v>3</v>
      </c>
      <c r="DN1645">
        <v>0</v>
      </c>
      <c r="DO1645">
        <v>0</v>
      </c>
      <c r="DP1645">
        <v>1</v>
      </c>
      <c r="DQ1645">
        <v>1</v>
      </c>
      <c r="DU1645">
        <v>1010</v>
      </c>
      <c r="DV1645" t="s">
        <v>421</v>
      </c>
      <c r="DW1645" t="s">
        <v>421</v>
      </c>
      <c r="DX1645">
        <v>1</v>
      </c>
      <c r="DZ1645" t="s">
        <v>3</v>
      </c>
      <c r="EA1645" t="s">
        <v>3</v>
      </c>
      <c r="EB1645" t="s">
        <v>3</v>
      </c>
      <c r="EC1645" t="s">
        <v>3</v>
      </c>
      <c r="EE1645">
        <v>40700004</v>
      </c>
      <c r="EF1645">
        <v>201</v>
      </c>
      <c r="EG1645" t="s">
        <v>423</v>
      </c>
      <c r="EH1645">
        <v>0</v>
      </c>
      <c r="EI1645" t="s">
        <v>3</v>
      </c>
      <c r="EJ1645">
        <v>2</v>
      </c>
      <c r="EK1645">
        <v>1618</v>
      </c>
      <c r="EL1645" t="s">
        <v>424</v>
      </c>
      <c r="EM1645" t="s">
        <v>425</v>
      </c>
      <c r="EO1645" t="s">
        <v>3</v>
      </c>
      <c r="EQ1645">
        <v>1024</v>
      </c>
      <c r="ER1645">
        <v>30.93</v>
      </c>
      <c r="ES1645">
        <v>30.93</v>
      </c>
      <c r="ET1645">
        <v>0</v>
      </c>
      <c r="EU1645">
        <v>0</v>
      </c>
      <c r="EV1645">
        <v>0</v>
      </c>
      <c r="EW1645">
        <v>0</v>
      </c>
      <c r="EX1645">
        <v>0</v>
      </c>
      <c r="EY1645">
        <v>0</v>
      </c>
      <c r="FQ1645">
        <v>0</v>
      </c>
      <c r="FR1645">
        <v>0</v>
      </c>
      <c r="FS1645">
        <v>0</v>
      </c>
      <c r="FX1645">
        <v>0</v>
      </c>
      <c r="FY1645">
        <v>0</v>
      </c>
      <c r="GA1645" t="s">
        <v>3</v>
      </c>
      <c r="GD1645">
        <v>0</v>
      </c>
      <c r="GF1645">
        <v>-580482191</v>
      </c>
      <c r="GG1645">
        <v>2</v>
      </c>
      <c r="GH1645">
        <v>1</v>
      </c>
      <c r="GI1645">
        <v>2</v>
      </c>
      <c r="GJ1645">
        <v>0</v>
      </c>
      <c r="GK1645">
        <f>ROUND(R1645*(R12)/100,2)</f>
        <v>0</v>
      </c>
      <c r="GL1645">
        <f t="shared" si="1142"/>
        <v>0</v>
      </c>
      <c r="GM1645">
        <f t="shared" si="1143"/>
        <v>0</v>
      </c>
      <c r="GN1645">
        <f t="shared" si="1144"/>
        <v>0</v>
      </c>
      <c r="GO1645">
        <f t="shared" si="1145"/>
        <v>0</v>
      </c>
      <c r="GP1645">
        <f t="shared" si="1146"/>
        <v>0</v>
      </c>
      <c r="GR1645">
        <v>0</v>
      </c>
      <c r="GS1645">
        <v>0</v>
      </c>
      <c r="GT1645">
        <v>0</v>
      </c>
      <c r="GU1645" t="s">
        <v>3</v>
      </c>
      <c r="GV1645">
        <f t="shared" si="1147"/>
        <v>0</v>
      </c>
      <c r="GW1645">
        <v>1</v>
      </c>
      <c r="GX1645">
        <f t="shared" si="1148"/>
        <v>0</v>
      </c>
      <c r="HA1645">
        <v>0</v>
      </c>
      <c r="HB1645">
        <v>0</v>
      </c>
      <c r="HC1645">
        <f t="shared" si="1149"/>
        <v>0</v>
      </c>
      <c r="HE1645" t="s">
        <v>3</v>
      </c>
      <c r="HF1645" t="s">
        <v>3</v>
      </c>
      <c r="HM1645" t="s">
        <v>3</v>
      </c>
      <c r="HN1645" t="s">
        <v>3</v>
      </c>
      <c r="HO1645" t="s">
        <v>3</v>
      </c>
      <c r="HP1645" t="s">
        <v>3</v>
      </c>
      <c r="HQ1645" t="s">
        <v>3</v>
      </c>
      <c r="HS1645">
        <v>0</v>
      </c>
      <c r="IK1645">
        <v>0</v>
      </c>
    </row>
    <row r="1646" spans="1:245" x14ac:dyDescent="0.2">
      <c r="A1646">
        <v>17</v>
      </c>
      <c r="B1646">
        <v>1</v>
      </c>
      <c r="E1646" t="s">
        <v>3</v>
      </c>
      <c r="F1646" t="s">
        <v>799</v>
      </c>
      <c r="G1646" t="s">
        <v>800</v>
      </c>
      <c r="H1646" t="s">
        <v>158</v>
      </c>
      <c r="I1646">
        <v>0</v>
      </c>
      <c r="J1646">
        <v>0</v>
      </c>
      <c r="K1646">
        <v>0</v>
      </c>
      <c r="O1646">
        <f t="shared" si="1112"/>
        <v>0</v>
      </c>
      <c r="P1646">
        <f t="shared" si="1113"/>
        <v>0</v>
      </c>
      <c r="Q1646">
        <f t="shared" si="1114"/>
        <v>0</v>
      </c>
      <c r="R1646">
        <f t="shared" si="1115"/>
        <v>0</v>
      </c>
      <c r="S1646">
        <f t="shared" si="1116"/>
        <v>0</v>
      </c>
      <c r="T1646">
        <f t="shared" si="1117"/>
        <v>0</v>
      </c>
      <c r="U1646">
        <f t="shared" si="1118"/>
        <v>0</v>
      </c>
      <c r="V1646">
        <f t="shared" si="1119"/>
        <v>0</v>
      </c>
      <c r="W1646">
        <f t="shared" si="1120"/>
        <v>0</v>
      </c>
      <c r="X1646">
        <f t="shared" si="1121"/>
        <v>0</v>
      </c>
      <c r="Y1646">
        <f t="shared" si="1122"/>
        <v>0</v>
      </c>
      <c r="AA1646">
        <v>-1</v>
      </c>
      <c r="AB1646">
        <f t="shared" si="1123"/>
        <v>9853.14</v>
      </c>
      <c r="AC1646">
        <f t="shared" si="1150"/>
        <v>9853.14</v>
      </c>
      <c r="AD1646">
        <f t="shared" si="1124"/>
        <v>0</v>
      </c>
      <c r="AE1646">
        <f t="shared" si="1125"/>
        <v>0</v>
      </c>
      <c r="AF1646">
        <f t="shared" si="1126"/>
        <v>0</v>
      </c>
      <c r="AG1646">
        <f t="shared" si="1127"/>
        <v>0</v>
      </c>
      <c r="AH1646">
        <f t="shared" si="1128"/>
        <v>0</v>
      </c>
      <c r="AI1646">
        <f t="shared" si="1129"/>
        <v>0</v>
      </c>
      <c r="AJ1646">
        <f t="shared" si="1130"/>
        <v>0</v>
      </c>
      <c r="AK1646">
        <v>9853.14</v>
      </c>
      <c r="AL1646">
        <v>9853.14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1</v>
      </c>
      <c r="AW1646">
        <v>1</v>
      </c>
      <c r="AZ1646">
        <v>1</v>
      </c>
      <c r="BA1646">
        <v>1</v>
      </c>
      <c r="BB1646">
        <v>1</v>
      </c>
      <c r="BC1646">
        <v>5.39</v>
      </c>
      <c r="BD1646" t="s">
        <v>3</v>
      </c>
      <c r="BE1646" t="s">
        <v>3</v>
      </c>
      <c r="BF1646" t="s">
        <v>3</v>
      </c>
      <c r="BG1646" t="s">
        <v>3</v>
      </c>
      <c r="BH1646">
        <v>3</v>
      </c>
      <c r="BI1646">
        <v>1</v>
      </c>
      <c r="BJ1646" t="s">
        <v>801</v>
      </c>
      <c r="BM1646">
        <v>1617</v>
      </c>
      <c r="BN1646">
        <v>0</v>
      </c>
      <c r="BO1646" t="s">
        <v>799</v>
      </c>
      <c r="BP1646">
        <v>1</v>
      </c>
      <c r="BQ1646">
        <v>200</v>
      </c>
      <c r="BR1646">
        <v>0</v>
      </c>
      <c r="BS1646">
        <v>1</v>
      </c>
      <c r="BT1646">
        <v>1</v>
      </c>
      <c r="BU1646">
        <v>1</v>
      </c>
      <c r="BV1646">
        <v>1</v>
      </c>
      <c r="BW1646">
        <v>1</v>
      </c>
      <c r="BX1646">
        <v>1</v>
      </c>
      <c r="BY1646" t="s">
        <v>3</v>
      </c>
      <c r="BZ1646">
        <v>0</v>
      </c>
      <c r="CA1646">
        <v>0</v>
      </c>
      <c r="CB1646" t="s">
        <v>3</v>
      </c>
      <c r="CE1646">
        <v>30</v>
      </c>
      <c r="CF1646">
        <v>0</v>
      </c>
      <c r="CG1646">
        <v>0</v>
      </c>
      <c r="CM1646">
        <v>0</v>
      </c>
      <c r="CN1646" t="s">
        <v>3</v>
      </c>
      <c r="CO1646">
        <v>0</v>
      </c>
      <c r="CP1646">
        <f t="shared" si="1131"/>
        <v>0</v>
      </c>
      <c r="CQ1646">
        <f t="shared" si="1132"/>
        <v>53108.42</v>
      </c>
      <c r="CR1646">
        <f t="shared" si="1133"/>
        <v>0</v>
      </c>
      <c r="CS1646">
        <f t="shared" si="1134"/>
        <v>0</v>
      </c>
      <c r="CT1646">
        <f t="shared" si="1135"/>
        <v>0</v>
      </c>
      <c r="CU1646">
        <f t="shared" si="1136"/>
        <v>0</v>
      </c>
      <c r="CV1646">
        <f t="shared" si="1137"/>
        <v>0</v>
      </c>
      <c r="CW1646">
        <f t="shared" si="1138"/>
        <v>0</v>
      </c>
      <c r="CX1646">
        <f t="shared" si="1139"/>
        <v>0</v>
      </c>
      <c r="CY1646">
        <f t="shared" si="1140"/>
        <v>0</v>
      </c>
      <c r="CZ1646">
        <f t="shared" si="1141"/>
        <v>0</v>
      </c>
      <c r="DC1646" t="s">
        <v>3</v>
      </c>
      <c r="DD1646" t="s">
        <v>3</v>
      </c>
      <c r="DE1646" t="s">
        <v>3</v>
      </c>
      <c r="DF1646" t="s">
        <v>3</v>
      </c>
      <c r="DG1646" t="s">
        <v>3</v>
      </c>
      <c r="DH1646" t="s">
        <v>3</v>
      </c>
      <c r="DI1646" t="s">
        <v>3</v>
      </c>
      <c r="DJ1646" t="s">
        <v>3</v>
      </c>
      <c r="DK1646" t="s">
        <v>3</v>
      </c>
      <c r="DL1646" t="s">
        <v>3</v>
      </c>
      <c r="DM1646" t="s">
        <v>3</v>
      </c>
      <c r="DN1646">
        <v>0</v>
      </c>
      <c r="DO1646">
        <v>0</v>
      </c>
      <c r="DP1646">
        <v>1</v>
      </c>
      <c r="DQ1646">
        <v>1</v>
      </c>
      <c r="DU1646">
        <v>1009</v>
      </c>
      <c r="DV1646" t="s">
        <v>158</v>
      </c>
      <c r="DW1646" t="s">
        <v>158</v>
      </c>
      <c r="DX1646">
        <v>1000</v>
      </c>
      <c r="DZ1646" t="s">
        <v>3</v>
      </c>
      <c r="EA1646" t="s">
        <v>3</v>
      </c>
      <c r="EB1646" t="s">
        <v>3</v>
      </c>
      <c r="EC1646" t="s">
        <v>3</v>
      </c>
      <c r="EE1646">
        <v>40700003</v>
      </c>
      <c r="EF1646">
        <v>200</v>
      </c>
      <c r="EG1646" t="s">
        <v>237</v>
      </c>
      <c r="EH1646">
        <v>0</v>
      </c>
      <c r="EI1646" t="s">
        <v>3</v>
      </c>
      <c r="EJ1646">
        <v>1</v>
      </c>
      <c r="EK1646">
        <v>1617</v>
      </c>
      <c r="EL1646" t="s">
        <v>238</v>
      </c>
      <c r="EM1646" t="s">
        <v>239</v>
      </c>
      <c r="EO1646" t="s">
        <v>3</v>
      </c>
      <c r="EQ1646">
        <v>1024</v>
      </c>
      <c r="ER1646">
        <v>9853.14</v>
      </c>
      <c r="ES1646">
        <v>9853.14</v>
      </c>
      <c r="ET1646">
        <v>0</v>
      </c>
      <c r="EU1646">
        <v>0</v>
      </c>
      <c r="EV1646">
        <v>0</v>
      </c>
      <c r="EW1646">
        <v>0</v>
      </c>
      <c r="EX1646">
        <v>0</v>
      </c>
      <c r="EY1646">
        <v>0</v>
      </c>
      <c r="FQ1646">
        <v>0</v>
      </c>
      <c r="FR1646">
        <v>0</v>
      </c>
      <c r="FS1646">
        <v>0</v>
      </c>
      <c r="FX1646">
        <v>0</v>
      </c>
      <c r="FY1646">
        <v>0</v>
      </c>
      <c r="GA1646" t="s">
        <v>3</v>
      </c>
      <c r="GD1646">
        <v>0</v>
      </c>
      <c r="GF1646">
        <v>-1276938480</v>
      </c>
      <c r="GG1646">
        <v>2</v>
      </c>
      <c r="GH1646">
        <v>1</v>
      </c>
      <c r="GI1646">
        <v>2</v>
      </c>
      <c r="GJ1646">
        <v>0</v>
      </c>
      <c r="GK1646">
        <f>ROUND(R1646*(R12)/100,2)</f>
        <v>0</v>
      </c>
      <c r="GL1646">
        <f t="shared" si="1142"/>
        <v>0</v>
      </c>
      <c r="GM1646">
        <f t="shared" si="1143"/>
        <v>0</v>
      </c>
      <c r="GN1646">
        <f t="shared" si="1144"/>
        <v>0</v>
      </c>
      <c r="GO1646">
        <f t="shared" si="1145"/>
        <v>0</v>
      </c>
      <c r="GP1646">
        <f t="shared" si="1146"/>
        <v>0</v>
      </c>
      <c r="GR1646">
        <v>0</v>
      </c>
      <c r="GS1646">
        <v>0</v>
      </c>
      <c r="GT1646">
        <v>0</v>
      </c>
      <c r="GU1646" t="s">
        <v>3</v>
      </c>
      <c r="GV1646">
        <f t="shared" si="1147"/>
        <v>0</v>
      </c>
      <c r="GW1646">
        <v>1</v>
      </c>
      <c r="GX1646">
        <f t="shared" si="1148"/>
        <v>0</v>
      </c>
      <c r="HA1646">
        <v>0</v>
      </c>
      <c r="HB1646">
        <v>0</v>
      </c>
      <c r="HC1646">
        <f t="shared" si="1149"/>
        <v>0</v>
      </c>
      <c r="HE1646" t="s">
        <v>3</v>
      </c>
      <c r="HF1646" t="s">
        <v>3</v>
      </c>
      <c r="HM1646" t="s">
        <v>3</v>
      </c>
      <c r="HN1646" t="s">
        <v>3</v>
      </c>
      <c r="HO1646" t="s">
        <v>3</v>
      </c>
      <c r="HP1646" t="s">
        <v>3</v>
      </c>
      <c r="HQ1646" t="s">
        <v>3</v>
      </c>
      <c r="HS1646">
        <v>0</v>
      </c>
      <c r="IK1646">
        <v>0</v>
      </c>
    </row>
    <row r="1647" spans="1:245" x14ac:dyDescent="0.2">
      <c r="A1647">
        <v>17</v>
      </c>
      <c r="B1647">
        <v>1</v>
      </c>
      <c r="E1647" t="s">
        <v>3</v>
      </c>
      <c r="F1647" t="s">
        <v>742</v>
      </c>
      <c r="G1647" t="s">
        <v>743</v>
      </c>
      <c r="H1647" t="s">
        <v>158</v>
      </c>
      <c r="I1647">
        <v>0</v>
      </c>
      <c r="J1647">
        <v>0</v>
      </c>
      <c r="K1647">
        <v>0</v>
      </c>
      <c r="O1647">
        <f t="shared" si="1112"/>
        <v>0</v>
      </c>
      <c r="P1647">
        <f t="shared" si="1113"/>
        <v>0</v>
      </c>
      <c r="Q1647">
        <f t="shared" si="1114"/>
        <v>0</v>
      </c>
      <c r="R1647">
        <f t="shared" si="1115"/>
        <v>0</v>
      </c>
      <c r="S1647">
        <f t="shared" si="1116"/>
        <v>0</v>
      </c>
      <c r="T1647">
        <f t="shared" si="1117"/>
        <v>0</v>
      </c>
      <c r="U1647">
        <f t="shared" si="1118"/>
        <v>0</v>
      </c>
      <c r="V1647">
        <f t="shared" si="1119"/>
        <v>0</v>
      </c>
      <c r="W1647">
        <f t="shared" si="1120"/>
        <v>0</v>
      </c>
      <c r="X1647">
        <f t="shared" si="1121"/>
        <v>0</v>
      </c>
      <c r="Y1647">
        <f t="shared" si="1122"/>
        <v>0</v>
      </c>
      <c r="AA1647">
        <v>-1</v>
      </c>
      <c r="AB1647">
        <f t="shared" si="1123"/>
        <v>7879.13</v>
      </c>
      <c r="AC1647">
        <f t="shared" si="1150"/>
        <v>7879.13</v>
      </c>
      <c r="AD1647">
        <f t="shared" si="1124"/>
        <v>0</v>
      </c>
      <c r="AE1647">
        <f t="shared" si="1125"/>
        <v>0</v>
      </c>
      <c r="AF1647">
        <f t="shared" si="1126"/>
        <v>0</v>
      </c>
      <c r="AG1647">
        <f t="shared" si="1127"/>
        <v>0</v>
      </c>
      <c r="AH1647">
        <f t="shared" si="1128"/>
        <v>0</v>
      </c>
      <c r="AI1647">
        <f t="shared" si="1129"/>
        <v>0</v>
      </c>
      <c r="AJ1647">
        <f t="shared" si="1130"/>
        <v>0</v>
      </c>
      <c r="AK1647">
        <v>7879.13</v>
      </c>
      <c r="AL1647">
        <v>7879.13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1</v>
      </c>
      <c r="AW1647">
        <v>1</v>
      </c>
      <c r="AZ1647">
        <v>1</v>
      </c>
      <c r="BA1647">
        <v>1</v>
      </c>
      <c r="BB1647">
        <v>1</v>
      </c>
      <c r="BC1647">
        <v>3.14</v>
      </c>
      <c r="BD1647" t="s">
        <v>3</v>
      </c>
      <c r="BE1647" t="s">
        <v>3</v>
      </c>
      <c r="BF1647" t="s">
        <v>3</v>
      </c>
      <c r="BG1647" t="s">
        <v>3</v>
      </c>
      <c r="BH1647">
        <v>3</v>
      </c>
      <c r="BI1647">
        <v>1</v>
      </c>
      <c r="BJ1647" t="s">
        <v>744</v>
      </c>
      <c r="BM1647">
        <v>1617</v>
      </c>
      <c r="BN1647">
        <v>0</v>
      </c>
      <c r="BO1647" t="s">
        <v>742</v>
      </c>
      <c r="BP1647">
        <v>1</v>
      </c>
      <c r="BQ1647">
        <v>200</v>
      </c>
      <c r="BR1647">
        <v>0</v>
      </c>
      <c r="BS1647">
        <v>1</v>
      </c>
      <c r="BT1647">
        <v>1</v>
      </c>
      <c r="BU1647">
        <v>1</v>
      </c>
      <c r="BV1647">
        <v>1</v>
      </c>
      <c r="BW1647">
        <v>1</v>
      </c>
      <c r="BX1647">
        <v>1</v>
      </c>
      <c r="BY1647" t="s">
        <v>3</v>
      </c>
      <c r="BZ1647">
        <v>0</v>
      </c>
      <c r="CA1647">
        <v>0</v>
      </c>
      <c r="CB1647" t="s">
        <v>3</v>
      </c>
      <c r="CE1647">
        <v>30</v>
      </c>
      <c r="CF1647">
        <v>0</v>
      </c>
      <c r="CG1647">
        <v>0</v>
      </c>
      <c r="CM1647">
        <v>0</v>
      </c>
      <c r="CN1647" t="s">
        <v>3</v>
      </c>
      <c r="CO1647">
        <v>0</v>
      </c>
      <c r="CP1647">
        <f t="shared" si="1131"/>
        <v>0</v>
      </c>
      <c r="CQ1647">
        <f t="shared" si="1132"/>
        <v>24740.47</v>
      </c>
      <c r="CR1647">
        <f t="shared" si="1133"/>
        <v>0</v>
      </c>
      <c r="CS1647">
        <f t="shared" si="1134"/>
        <v>0</v>
      </c>
      <c r="CT1647">
        <f t="shared" si="1135"/>
        <v>0</v>
      </c>
      <c r="CU1647">
        <f t="shared" si="1136"/>
        <v>0</v>
      </c>
      <c r="CV1647">
        <f t="shared" si="1137"/>
        <v>0</v>
      </c>
      <c r="CW1647">
        <f t="shared" si="1138"/>
        <v>0</v>
      </c>
      <c r="CX1647">
        <f t="shared" si="1139"/>
        <v>0</v>
      </c>
      <c r="CY1647">
        <f t="shared" si="1140"/>
        <v>0</v>
      </c>
      <c r="CZ1647">
        <f t="shared" si="1141"/>
        <v>0</v>
      </c>
      <c r="DC1647" t="s">
        <v>3</v>
      </c>
      <c r="DD1647" t="s">
        <v>3</v>
      </c>
      <c r="DE1647" t="s">
        <v>3</v>
      </c>
      <c r="DF1647" t="s">
        <v>3</v>
      </c>
      <c r="DG1647" t="s">
        <v>3</v>
      </c>
      <c r="DH1647" t="s">
        <v>3</v>
      </c>
      <c r="DI1647" t="s">
        <v>3</v>
      </c>
      <c r="DJ1647" t="s">
        <v>3</v>
      </c>
      <c r="DK1647" t="s">
        <v>3</v>
      </c>
      <c r="DL1647" t="s">
        <v>3</v>
      </c>
      <c r="DM1647" t="s">
        <v>3</v>
      </c>
      <c r="DN1647">
        <v>0</v>
      </c>
      <c r="DO1647">
        <v>0</v>
      </c>
      <c r="DP1647">
        <v>1</v>
      </c>
      <c r="DQ1647">
        <v>1</v>
      </c>
      <c r="DU1647">
        <v>1009</v>
      </c>
      <c r="DV1647" t="s">
        <v>158</v>
      </c>
      <c r="DW1647" t="s">
        <v>158</v>
      </c>
      <c r="DX1647">
        <v>1000</v>
      </c>
      <c r="DZ1647" t="s">
        <v>3</v>
      </c>
      <c r="EA1647" t="s">
        <v>3</v>
      </c>
      <c r="EB1647" t="s">
        <v>3</v>
      </c>
      <c r="EC1647" t="s">
        <v>3</v>
      </c>
      <c r="EE1647">
        <v>40700003</v>
      </c>
      <c r="EF1647">
        <v>200</v>
      </c>
      <c r="EG1647" t="s">
        <v>237</v>
      </c>
      <c r="EH1647">
        <v>0</v>
      </c>
      <c r="EI1647" t="s">
        <v>3</v>
      </c>
      <c r="EJ1647">
        <v>1</v>
      </c>
      <c r="EK1647">
        <v>1617</v>
      </c>
      <c r="EL1647" t="s">
        <v>238</v>
      </c>
      <c r="EM1647" t="s">
        <v>239</v>
      </c>
      <c r="EO1647" t="s">
        <v>3</v>
      </c>
      <c r="EQ1647">
        <v>1024</v>
      </c>
      <c r="ER1647">
        <v>7879.13</v>
      </c>
      <c r="ES1647">
        <v>7879.13</v>
      </c>
      <c r="ET1647">
        <v>0</v>
      </c>
      <c r="EU1647">
        <v>0</v>
      </c>
      <c r="EV1647">
        <v>0</v>
      </c>
      <c r="EW1647">
        <v>0</v>
      </c>
      <c r="EX1647">
        <v>0</v>
      </c>
      <c r="EY1647">
        <v>0</v>
      </c>
      <c r="FQ1647">
        <v>0</v>
      </c>
      <c r="FR1647">
        <v>0</v>
      </c>
      <c r="FS1647">
        <v>0</v>
      </c>
      <c r="FX1647">
        <v>0</v>
      </c>
      <c r="FY1647">
        <v>0</v>
      </c>
      <c r="GA1647" t="s">
        <v>3</v>
      </c>
      <c r="GD1647">
        <v>0</v>
      </c>
      <c r="GF1647">
        <v>2061923971</v>
      </c>
      <c r="GG1647">
        <v>2</v>
      </c>
      <c r="GH1647">
        <v>1</v>
      </c>
      <c r="GI1647">
        <v>2</v>
      </c>
      <c r="GJ1647">
        <v>0</v>
      </c>
      <c r="GK1647">
        <f>ROUND(R1647*(R12)/100,2)</f>
        <v>0</v>
      </c>
      <c r="GL1647">
        <f t="shared" si="1142"/>
        <v>0</v>
      </c>
      <c r="GM1647">
        <f t="shared" si="1143"/>
        <v>0</v>
      </c>
      <c r="GN1647">
        <f t="shared" si="1144"/>
        <v>0</v>
      </c>
      <c r="GO1647">
        <f t="shared" si="1145"/>
        <v>0</v>
      </c>
      <c r="GP1647">
        <f t="shared" si="1146"/>
        <v>0</v>
      </c>
      <c r="GR1647">
        <v>0</v>
      </c>
      <c r="GS1647">
        <v>0</v>
      </c>
      <c r="GT1647">
        <v>0</v>
      </c>
      <c r="GU1647" t="s">
        <v>3</v>
      </c>
      <c r="GV1647">
        <f t="shared" si="1147"/>
        <v>0</v>
      </c>
      <c r="GW1647">
        <v>1</v>
      </c>
      <c r="GX1647">
        <f t="shared" si="1148"/>
        <v>0</v>
      </c>
      <c r="HA1647">
        <v>0</v>
      </c>
      <c r="HB1647">
        <v>0</v>
      </c>
      <c r="HC1647">
        <f t="shared" si="1149"/>
        <v>0</v>
      </c>
      <c r="HE1647" t="s">
        <v>3</v>
      </c>
      <c r="HF1647" t="s">
        <v>3</v>
      </c>
      <c r="HM1647" t="s">
        <v>3</v>
      </c>
      <c r="HN1647" t="s">
        <v>3</v>
      </c>
      <c r="HO1647" t="s">
        <v>3</v>
      </c>
      <c r="HP1647" t="s">
        <v>3</v>
      </c>
      <c r="HQ1647" t="s">
        <v>3</v>
      </c>
      <c r="HS1647">
        <v>0</v>
      </c>
      <c r="IK1647">
        <v>0</v>
      </c>
    </row>
    <row r="1648" spans="1:245" x14ac:dyDescent="0.2">
      <c r="A1648">
        <v>17</v>
      </c>
      <c r="B1648">
        <v>1</v>
      </c>
      <c r="E1648" t="s">
        <v>3</v>
      </c>
      <c r="F1648" t="s">
        <v>701</v>
      </c>
      <c r="G1648" t="s">
        <v>702</v>
      </c>
      <c r="H1648" t="s">
        <v>332</v>
      </c>
      <c r="I1648">
        <v>0</v>
      </c>
      <c r="J1648">
        <v>0</v>
      </c>
      <c r="K1648">
        <v>0</v>
      </c>
      <c r="O1648">
        <f t="shared" si="1112"/>
        <v>0</v>
      </c>
      <c r="P1648">
        <f t="shared" si="1113"/>
        <v>0</v>
      </c>
      <c r="Q1648">
        <f t="shared" si="1114"/>
        <v>0</v>
      </c>
      <c r="R1648">
        <f t="shared" si="1115"/>
        <v>0</v>
      </c>
      <c r="S1648">
        <f t="shared" si="1116"/>
        <v>0</v>
      </c>
      <c r="T1648">
        <f t="shared" si="1117"/>
        <v>0</v>
      </c>
      <c r="U1648">
        <f t="shared" si="1118"/>
        <v>0</v>
      </c>
      <c r="V1648">
        <f t="shared" si="1119"/>
        <v>0</v>
      </c>
      <c r="W1648">
        <f t="shared" si="1120"/>
        <v>0</v>
      </c>
      <c r="X1648">
        <f t="shared" si="1121"/>
        <v>0</v>
      </c>
      <c r="Y1648">
        <f t="shared" si="1122"/>
        <v>0</v>
      </c>
      <c r="AA1648">
        <v>-1</v>
      </c>
      <c r="AB1648">
        <f t="shared" si="1123"/>
        <v>3.45</v>
      </c>
      <c r="AC1648">
        <f t="shared" si="1150"/>
        <v>3.45</v>
      </c>
      <c r="AD1648">
        <f t="shared" si="1124"/>
        <v>0</v>
      </c>
      <c r="AE1648">
        <f t="shared" si="1125"/>
        <v>0</v>
      </c>
      <c r="AF1648">
        <f t="shared" si="1126"/>
        <v>0</v>
      </c>
      <c r="AG1648">
        <f t="shared" si="1127"/>
        <v>0</v>
      </c>
      <c r="AH1648">
        <f t="shared" si="1128"/>
        <v>0</v>
      </c>
      <c r="AI1648">
        <f t="shared" si="1129"/>
        <v>0</v>
      </c>
      <c r="AJ1648">
        <f t="shared" si="1130"/>
        <v>0</v>
      </c>
      <c r="AK1648">
        <v>3.45</v>
      </c>
      <c r="AL1648">
        <v>3.45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1</v>
      </c>
      <c r="AW1648">
        <v>1</v>
      </c>
      <c r="AZ1648">
        <v>1</v>
      </c>
      <c r="BA1648">
        <v>1</v>
      </c>
      <c r="BB1648">
        <v>1</v>
      </c>
      <c r="BC1648">
        <v>3.93</v>
      </c>
      <c r="BD1648" t="s">
        <v>3</v>
      </c>
      <c r="BE1648" t="s">
        <v>3</v>
      </c>
      <c r="BF1648" t="s">
        <v>3</v>
      </c>
      <c r="BG1648" t="s">
        <v>3</v>
      </c>
      <c r="BH1648">
        <v>3</v>
      </c>
      <c r="BI1648">
        <v>1</v>
      </c>
      <c r="BJ1648" t="s">
        <v>703</v>
      </c>
      <c r="BM1648">
        <v>1617</v>
      </c>
      <c r="BN1648">
        <v>0</v>
      </c>
      <c r="BO1648" t="s">
        <v>701</v>
      </c>
      <c r="BP1648">
        <v>1</v>
      </c>
      <c r="BQ1648">
        <v>200</v>
      </c>
      <c r="BR1648">
        <v>0</v>
      </c>
      <c r="BS1648">
        <v>1</v>
      </c>
      <c r="BT1648">
        <v>1</v>
      </c>
      <c r="BU1648">
        <v>1</v>
      </c>
      <c r="BV1648">
        <v>1</v>
      </c>
      <c r="BW1648">
        <v>1</v>
      </c>
      <c r="BX1648">
        <v>1</v>
      </c>
      <c r="BY1648" t="s">
        <v>3</v>
      </c>
      <c r="BZ1648">
        <v>0</v>
      </c>
      <c r="CA1648">
        <v>0</v>
      </c>
      <c r="CB1648" t="s">
        <v>3</v>
      </c>
      <c r="CE1648">
        <v>30</v>
      </c>
      <c r="CF1648">
        <v>0</v>
      </c>
      <c r="CG1648">
        <v>0</v>
      </c>
      <c r="CM1648">
        <v>0</v>
      </c>
      <c r="CN1648" t="s">
        <v>3</v>
      </c>
      <c r="CO1648">
        <v>0</v>
      </c>
      <c r="CP1648">
        <f t="shared" si="1131"/>
        <v>0</v>
      </c>
      <c r="CQ1648">
        <f t="shared" si="1132"/>
        <v>13.56</v>
      </c>
      <c r="CR1648">
        <f t="shared" si="1133"/>
        <v>0</v>
      </c>
      <c r="CS1648">
        <f t="shared" si="1134"/>
        <v>0</v>
      </c>
      <c r="CT1648">
        <f t="shared" si="1135"/>
        <v>0</v>
      </c>
      <c r="CU1648">
        <f t="shared" si="1136"/>
        <v>0</v>
      </c>
      <c r="CV1648">
        <f t="shared" si="1137"/>
        <v>0</v>
      </c>
      <c r="CW1648">
        <f t="shared" si="1138"/>
        <v>0</v>
      </c>
      <c r="CX1648">
        <f t="shared" si="1139"/>
        <v>0</v>
      </c>
      <c r="CY1648">
        <f t="shared" si="1140"/>
        <v>0</v>
      </c>
      <c r="CZ1648">
        <f t="shared" si="1141"/>
        <v>0</v>
      </c>
      <c r="DC1648" t="s">
        <v>3</v>
      </c>
      <c r="DD1648" t="s">
        <v>3</v>
      </c>
      <c r="DE1648" t="s">
        <v>3</v>
      </c>
      <c r="DF1648" t="s">
        <v>3</v>
      </c>
      <c r="DG1648" t="s">
        <v>3</v>
      </c>
      <c r="DH1648" t="s">
        <v>3</v>
      </c>
      <c r="DI1648" t="s">
        <v>3</v>
      </c>
      <c r="DJ1648" t="s">
        <v>3</v>
      </c>
      <c r="DK1648" t="s">
        <v>3</v>
      </c>
      <c r="DL1648" t="s">
        <v>3</v>
      </c>
      <c r="DM1648" t="s">
        <v>3</v>
      </c>
      <c r="DN1648">
        <v>0</v>
      </c>
      <c r="DO1648">
        <v>0</v>
      </c>
      <c r="DP1648">
        <v>1</v>
      </c>
      <c r="DQ1648">
        <v>1</v>
      </c>
      <c r="DU1648">
        <v>1003</v>
      </c>
      <c r="DV1648" t="s">
        <v>332</v>
      </c>
      <c r="DW1648" t="s">
        <v>332</v>
      </c>
      <c r="DX1648">
        <v>1</v>
      </c>
      <c r="DZ1648" t="s">
        <v>3</v>
      </c>
      <c r="EA1648" t="s">
        <v>3</v>
      </c>
      <c r="EB1648" t="s">
        <v>3</v>
      </c>
      <c r="EC1648" t="s">
        <v>3</v>
      </c>
      <c r="EE1648">
        <v>40700003</v>
      </c>
      <c r="EF1648">
        <v>200</v>
      </c>
      <c r="EG1648" t="s">
        <v>237</v>
      </c>
      <c r="EH1648">
        <v>0</v>
      </c>
      <c r="EI1648" t="s">
        <v>3</v>
      </c>
      <c r="EJ1648">
        <v>1</v>
      </c>
      <c r="EK1648">
        <v>1617</v>
      </c>
      <c r="EL1648" t="s">
        <v>238</v>
      </c>
      <c r="EM1648" t="s">
        <v>239</v>
      </c>
      <c r="EO1648" t="s">
        <v>3</v>
      </c>
      <c r="EQ1648">
        <v>1024</v>
      </c>
      <c r="ER1648">
        <v>3.45</v>
      </c>
      <c r="ES1648">
        <v>3.45</v>
      </c>
      <c r="ET1648">
        <v>0</v>
      </c>
      <c r="EU1648">
        <v>0</v>
      </c>
      <c r="EV1648">
        <v>0</v>
      </c>
      <c r="EW1648">
        <v>0</v>
      </c>
      <c r="EX1648">
        <v>0</v>
      </c>
      <c r="EY1648">
        <v>0</v>
      </c>
      <c r="FQ1648">
        <v>0</v>
      </c>
      <c r="FR1648">
        <v>0</v>
      </c>
      <c r="FS1648">
        <v>0</v>
      </c>
      <c r="FX1648">
        <v>0</v>
      </c>
      <c r="FY1648">
        <v>0</v>
      </c>
      <c r="GA1648" t="s">
        <v>3</v>
      </c>
      <c r="GD1648">
        <v>0</v>
      </c>
      <c r="GF1648">
        <v>-1319589642</v>
      </c>
      <c r="GG1648">
        <v>2</v>
      </c>
      <c r="GH1648">
        <v>1</v>
      </c>
      <c r="GI1648">
        <v>2</v>
      </c>
      <c r="GJ1648">
        <v>0</v>
      </c>
      <c r="GK1648">
        <f>ROUND(R1648*(R12)/100,2)</f>
        <v>0</v>
      </c>
      <c r="GL1648">
        <f t="shared" si="1142"/>
        <v>0</v>
      </c>
      <c r="GM1648">
        <f t="shared" si="1143"/>
        <v>0</v>
      </c>
      <c r="GN1648">
        <f t="shared" si="1144"/>
        <v>0</v>
      </c>
      <c r="GO1648">
        <f t="shared" si="1145"/>
        <v>0</v>
      </c>
      <c r="GP1648">
        <f t="shared" si="1146"/>
        <v>0</v>
      </c>
      <c r="GR1648">
        <v>0</v>
      </c>
      <c r="GS1648">
        <v>0</v>
      </c>
      <c r="GT1648">
        <v>0</v>
      </c>
      <c r="GU1648" t="s">
        <v>3</v>
      </c>
      <c r="GV1648">
        <f t="shared" si="1147"/>
        <v>0</v>
      </c>
      <c r="GW1648">
        <v>1</v>
      </c>
      <c r="GX1648">
        <f t="shared" si="1148"/>
        <v>0</v>
      </c>
      <c r="HA1648">
        <v>0</v>
      </c>
      <c r="HB1648">
        <v>0</v>
      </c>
      <c r="HC1648">
        <f t="shared" si="1149"/>
        <v>0</v>
      </c>
      <c r="HE1648" t="s">
        <v>3</v>
      </c>
      <c r="HF1648" t="s">
        <v>3</v>
      </c>
      <c r="HM1648" t="s">
        <v>3</v>
      </c>
      <c r="HN1648" t="s">
        <v>3</v>
      </c>
      <c r="HO1648" t="s">
        <v>3</v>
      </c>
      <c r="HP1648" t="s">
        <v>3</v>
      </c>
      <c r="HQ1648" t="s">
        <v>3</v>
      </c>
      <c r="HS1648">
        <v>0</v>
      </c>
      <c r="IK1648">
        <v>0</v>
      </c>
    </row>
    <row r="1649" spans="1:245" x14ac:dyDescent="0.2">
      <c r="A1649">
        <v>17</v>
      </c>
      <c r="B1649">
        <v>1</v>
      </c>
      <c r="E1649" t="s">
        <v>3</v>
      </c>
      <c r="F1649" t="s">
        <v>802</v>
      </c>
      <c r="G1649" t="s">
        <v>803</v>
      </c>
      <c r="H1649" t="s">
        <v>730</v>
      </c>
      <c r="I1649">
        <v>5.0000000000000001E-3</v>
      </c>
      <c r="J1649">
        <v>0</v>
      </c>
      <c r="K1649">
        <v>5.0000000000000001E-3</v>
      </c>
      <c r="O1649">
        <f t="shared" si="1112"/>
        <v>723.04</v>
      </c>
      <c r="P1649">
        <f t="shared" si="1113"/>
        <v>723.04</v>
      </c>
      <c r="Q1649">
        <f t="shared" si="1114"/>
        <v>0</v>
      </c>
      <c r="R1649">
        <f t="shared" si="1115"/>
        <v>0</v>
      </c>
      <c r="S1649">
        <f t="shared" si="1116"/>
        <v>0</v>
      </c>
      <c r="T1649">
        <f t="shared" si="1117"/>
        <v>0</v>
      </c>
      <c r="U1649">
        <f t="shared" si="1118"/>
        <v>0</v>
      </c>
      <c r="V1649">
        <f t="shared" si="1119"/>
        <v>0</v>
      </c>
      <c r="W1649">
        <f t="shared" si="1120"/>
        <v>0</v>
      </c>
      <c r="X1649">
        <f t="shared" si="1121"/>
        <v>0</v>
      </c>
      <c r="Y1649">
        <f t="shared" si="1122"/>
        <v>0</v>
      </c>
      <c r="AA1649">
        <v>-1</v>
      </c>
      <c r="AB1649">
        <f t="shared" si="1123"/>
        <v>14756.3</v>
      </c>
      <c r="AC1649">
        <f t="shared" si="1150"/>
        <v>14756.3</v>
      </c>
      <c r="AD1649">
        <f t="shared" si="1124"/>
        <v>0</v>
      </c>
      <c r="AE1649">
        <f t="shared" si="1125"/>
        <v>0</v>
      </c>
      <c r="AF1649">
        <f t="shared" si="1126"/>
        <v>0</v>
      </c>
      <c r="AG1649">
        <f t="shared" si="1127"/>
        <v>0</v>
      </c>
      <c r="AH1649">
        <f t="shared" si="1128"/>
        <v>0</v>
      </c>
      <c r="AI1649">
        <f t="shared" si="1129"/>
        <v>0</v>
      </c>
      <c r="AJ1649">
        <f t="shared" si="1130"/>
        <v>0</v>
      </c>
      <c r="AK1649">
        <v>14756.3</v>
      </c>
      <c r="AL1649">
        <v>14756.3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1</v>
      </c>
      <c r="AW1649">
        <v>1</v>
      </c>
      <c r="AZ1649">
        <v>1</v>
      </c>
      <c r="BA1649">
        <v>1</v>
      </c>
      <c r="BB1649">
        <v>1</v>
      </c>
      <c r="BC1649">
        <v>9.8000000000000007</v>
      </c>
      <c r="BD1649" t="s">
        <v>3</v>
      </c>
      <c r="BE1649" t="s">
        <v>3</v>
      </c>
      <c r="BF1649" t="s">
        <v>3</v>
      </c>
      <c r="BG1649" t="s">
        <v>3</v>
      </c>
      <c r="BH1649">
        <v>3</v>
      </c>
      <c r="BI1649">
        <v>2</v>
      </c>
      <c r="BJ1649" t="s">
        <v>804</v>
      </c>
      <c r="BM1649">
        <v>1618</v>
      </c>
      <c r="BN1649">
        <v>0</v>
      </c>
      <c r="BO1649" t="s">
        <v>802</v>
      </c>
      <c r="BP1649">
        <v>1</v>
      </c>
      <c r="BQ1649">
        <v>201</v>
      </c>
      <c r="BR1649">
        <v>0</v>
      </c>
      <c r="BS1649">
        <v>1</v>
      </c>
      <c r="BT1649">
        <v>1</v>
      </c>
      <c r="BU1649">
        <v>1</v>
      </c>
      <c r="BV1649">
        <v>1</v>
      </c>
      <c r="BW1649">
        <v>1</v>
      </c>
      <c r="BX1649">
        <v>1</v>
      </c>
      <c r="BY1649" t="s">
        <v>3</v>
      </c>
      <c r="BZ1649">
        <v>0</v>
      </c>
      <c r="CA1649">
        <v>0</v>
      </c>
      <c r="CB1649" t="s">
        <v>3</v>
      </c>
      <c r="CE1649">
        <v>30</v>
      </c>
      <c r="CF1649">
        <v>0</v>
      </c>
      <c r="CG1649">
        <v>0</v>
      </c>
      <c r="CM1649">
        <v>0</v>
      </c>
      <c r="CN1649" t="s">
        <v>3</v>
      </c>
      <c r="CO1649">
        <v>0</v>
      </c>
      <c r="CP1649">
        <f t="shared" si="1131"/>
        <v>723.04</v>
      </c>
      <c r="CQ1649">
        <f t="shared" si="1132"/>
        <v>144611.74</v>
      </c>
      <c r="CR1649">
        <f t="shared" si="1133"/>
        <v>0</v>
      </c>
      <c r="CS1649">
        <f t="shared" si="1134"/>
        <v>0</v>
      </c>
      <c r="CT1649">
        <f t="shared" si="1135"/>
        <v>0</v>
      </c>
      <c r="CU1649">
        <f t="shared" si="1136"/>
        <v>0</v>
      </c>
      <c r="CV1649">
        <f t="shared" si="1137"/>
        <v>0</v>
      </c>
      <c r="CW1649">
        <f t="shared" si="1138"/>
        <v>0</v>
      </c>
      <c r="CX1649">
        <f t="shared" si="1139"/>
        <v>0</v>
      </c>
      <c r="CY1649">
        <f t="shared" si="1140"/>
        <v>0</v>
      </c>
      <c r="CZ1649">
        <f t="shared" si="1141"/>
        <v>0</v>
      </c>
      <c r="DC1649" t="s">
        <v>3</v>
      </c>
      <c r="DD1649" t="s">
        <v>3</v>
      </c>
      <c r="DE1649" t="s">
        <v>3</v>
      </c>
      <c r="DF1649" t="s">
        <v>3</v>
      </c>
      <c r="DG1649" t="s">
        <v>3</v>
      </c>
      <c r="DH1649" t="s">
        <v>3</v>
      </c>
      <c r="DI1649" t="s">
        <v>3</v>
      </c>
      <c r="DJ1649" t="s">
        <v>3</v>
      </c>
      <c r="DK1649" t="s">
        <v>3</v>
      </c>
      <c r="DL1649" t="s">
        <v>3</v>
      </c>
      <c r="DM1649" t="s">
        <v>3</v>
      </c>
      <c r="DN1649">
        <v>0</v>
      </c>
      <c r="DO1649">
        <v>0</v>
      </c>
      <c r="DP1649">
        <v>1</v>
      </c>
      <c r="DQ1649">
        <v>1</v>
      </c>
      <c r="DU1649">
        <v>1003</v>
      </c>
      <c r="DV1649" t="s">
        <v>730</v>
      </c>
      <c r="DW1649" t="s">
        <v>730</v>
      </c>
      <c r="DX1649">
        <v>1000</v>
      </c>
      <c r="DZ1649" t="s">
        <v>3</v>
      </c>
      <c r="EA1649" t="s">
        <v>3</v>
      </c>
      <c r="EB1649" t="s">
        <v>3</v>
      </c>
      <c r="EC1649" t="s">
        <v>3</v>
      </c>
      <c r="EE1649">
        <v>40700004</v>
      </c>
      <c r="EF1649">
        <v>201</v>
      </c>
      <c r="EG1649" t="s">
        <v>423</v>
      </c>
      <c r="EH1649">
        <v>0</v>
      </c>
      <c r="EI1649" t="s">
        <v>3</v>
      </c>
      <c r="EJ1649">
        <v>2</v>
      </c>
      <c r="EK1649">
        <v>1618</v>
      </c>
      <c r="EL1649" t="s">
        <v>424</v>
      </c>
      <c r="EM1649" t="s">
        <v>425</v>
      </c>
      <c r="EO1649" t="s">
        <v>3</v>
      </c>
      <c r="EQ1649">
        <v>1024</v>
      </c>
      <c r="ER1649">
        <v>14756.3</v>
      </c>
      <c r="ES1649">
        <v>14756.3</v>
      </c>
      <c r="ET1649">
        <v>0</v>
      </c>
      <c r="EU1649">
        <v>0</v>
      </c>
      <c r="EV1649">
        <v>0</v>
      </c>
      <c r="EW1649">
        <v>0</v>
      </c>
      <c r="EX1649">
        <v>0</v>
      </c>
      <c r="EY1649">
        <v>0</v>
      </c>
      <c r="FQ1649">
        <v>0</v>
      </c>
      <c r="FR1649">
        <v>0</v>
      </c>
      <c r="FS1649">
        <v>0</v>
      </c>
      <c r="FX1649">
        <v>0</v>
      </c>
      <c r="FY1649">
        <v>0</v>
      </c>
      <c r="GA1649" t="s">
        <v>3</v>
      </c>
      <c r="GD1649">
        <v>0</v>
      </c>
      <c r="GF1649">
        <v>164556314</v>
      </c>
      <c r="GG1649">
        <v>2</v>
      </c>
      <c r="GH1649">
        <v>1</v>
      </c>
      <c r="GI1649">
        <v>2</v>
      </c>
      <c r="GJ1649">
        <v>0</v>
      </c>
      <c r="GK1649">
        <f>ROUND(R1649*(R12)/100,2)</f>
        <v>0</v>
      </c>
      <c r="GL1649">
        <f t="shared" si="1142"/>
        <v>0</v>
      </c>
      <c r="GM1649">
        <f t="shared" si="1143"/>
        <v>723.04</v>
      </c>
      <c r="GN1649">
        <f t="shared" si="1144"/>
        <v>0</v>
      </c>
      <c r="GO1649">
        <f t="shared" si="1145"/>
        <v>723.04</v>
      </c>
      <c r="GP1649">
        <f t="shared" si="1146"/>
        <v>0</v>
      </c>
      <c r="GR1649">
        <v>0</v>
      </c>
      <c r="GS1649">
        <v>0</v>
      </c>
      <c r="GT1649">
        <v>0</v>
      </c>
      <c r="GU1649" t="s">
        <v>3</v>
      </c>
      <c r="GV1649">
        <f t="shared" si="1147"/>
        <v>0</v>
      </c>
      <c r="GW1649">
        <v>1</v>
      </c>
      <c r="GX1649">
        <f t="shared" si="1148"/>
        <v>0</v>
      </c>
      <c r="HA1649">
        <v>0</v>
      </c>
      <c r="HB1649">
        <v>0</v>
      </c>
      <c r="HC1649">
        <f t="shared" si="1149"/>
        <v>0</v>
      </c>
      <c r="HE1649" t="s">
        <v>3</v>
      </c>
      <c r="HF1649" t="s">
        <v>3</v>
      </c>
      <c r="HM1649" t="s">
        <v>3</v>
      </c>
      <c r="HN1649" t="s">
        <v>3</v>
      </c>
      <c r="HO1649" t="s">
        <v>3</v>
      </c>
      <c r="HP1649" t="s">
        <v>3</v>
      </c>
      <c r="HQ1649" t="s">
        <v>3</v>
      </c>
      <c r="HS1649">
        <v>0</v>
      </c>
      <c r="IK1649">
        <v>0</v>
      </c>
    </row>
    <row r="1650" spans="1:245" x14ac:dyDescent="0.2">
      <c r="A1650">
        <v>17</v>
      </c>
      <c r="B1650">
        <v>1</v>
      </c>
      <c r="E1650" t="s">
        <v>3</v>
      </c>
      <c r="F1650" t="s">
        <v>805</v>
      </c>
      <c r="G1650" t="s">
        <v>806</v>
      </c>
      <c r="H1650" t="s">
        <v>730</v>
      </c>
      <c r="I1650">
        <v>0</v>
      </c>
      <c r="J1650">
        <v>0</v>
      </c>
      <c r="K1650">
        <v>0</v>
      </c>
      <c r="O1650">
        <f t="shared" si="1112"/>
        <v>0</v>
      </c>
      <c r="P1650">
        <f t="shared" si="1113"/>
        <v>0</v>
      </c>
      <c r="Q1650">
        <f t="shared" si="1114"/>
        <v>0</v>
      </c>
      <c r="R1650">
        <f t="shared" si="1115"/>
        <v>0</v>
      </c>
      <c r="S1650">
        <f t="shared" si="1116"/>
        <v>0</v>
      </c>
      <c r="T1650">
        <f t="shared" si="1117"/>
        <v>0</v>
      </c>
      <c r="U1650">
        <f t="shared" si="1118"/>
        <v>0</v>
      </c>
      <c r="V1650">
        <f t="shared" si="1119"/>
        <v>0</v>
      </c>
      <c r="W1650">
        <f t="shared" si="1120"/>
        <v>0</v>
      </c>
      <c r="X1650">
        <f t="shared" si="1121"/>
        <v>0</v>
      </c>
      <c r="Y1650">
        <f t="shared" si="1122"/>
        <v>0</v>
      </c>
      <c r="AA1650">
        <v>-1</v>
      </c>
      <c r="AB1650">
        <f t="shared" si="1123"/>
        <v>17651.580000000002</v>
      </c>
      <c r="AC1650">
        <f t="shared" si="1150"/>
        <v>17651.580000000002</v>
      </c>
      <c r="AD1650">
        <f t="shared" si="1124"/>
        <v>0</v>
      </c>
      <c r="AE1650">
        <f t="shared" si="1125"/>
        <v>0</v>
      </c>
      <c r="AF1650">
        <f t="shared" si="1126"/>
        <v>0</v>
      </c>
      <c r="AG1650">
        <f t="shared" si="1127"/>
        <v>0</v>
      </c>
      <c r="AH1650">
        <f t="shared" si="1128"/>
        <v>0</v>
      </c>
      <c r="AI1650">
        <f t="shared" si="1129"/>
        <v>0</v>
      </c>
      <c r="AJ1650">
        <f t="shared" si="1130"/>
        <v>0</v>
      </c>
      <c r="AK1650">
        <v>17651.580000000002</v>
      </c>
      <c r="AL1650">
        <v>17651.580000000002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1</v>
      </c>
      <c r="AW1650">
        <v>1</v>
      </c>
      <c r="AZ1650">
        <v>1</v>
      </c>
      <c r="BA1650">
        <v>1</v>
      </c>
      <c r="BB1650">
        <v>1</v>
      </c>
      <c r="BC1650">
        <v>7.07</v>
      </c>
      <c r="BD1650" t="s">
        <v>3</v>
      </c>
      <c r="BE1650" t="s">
        <v>3</v>
      </c>
      <c r="BF1650" t="s">
        <v>3</v>
      </c>
      <c r="BG1650" t="s">
        <v>3</v>
      </c>
      <c r="BH1650">
        <v>3</v>
      </c>
      <c r="BI1650">
        <v>2</v>
      </c>
      <c r="BJ1650" t="s">
        <v>807</v>
      </c>
      <c r="BM1650">
        <v>1618</v>
      </c>
      <c r="BN1650">
        <v>0</v>
      </c>
      <c r="BO1650" t="s">
        <v>805</v>
      </c>
      <c r="BP1650">
        <v>1</v>
      </c>
      <c r="BQ1650">
        <v>201</v>
      </c>
      <c r="BR1650">
        <v>0</v>
      </c>
      <c r="BS1650">
        <v>1</v>
      </c>
      <c r="BT1650">
        <v>1</v>
      </c>
      <c r="BU1650">
        <v>1</v>
      </c>
      <c r="BV1650">
        <v>1</v>
      </c>
      <c r="BW1650">
        <v>1</v>
      </c>
      <c r="BX1650">
        <v>1</v>
      </c>
      <c r="BY1650" t="s">
        <v>3</v>
      </c>
      <c r="BZ1650">
        <v>0</v>
      </c>
      <c r="CA1650">
        <v>0</v>
      </c>
      <c r="CB1650" t="s">
        <v>3</v>
      </c>
      <c r="CE1650">
        <v>30</v>
      </c>
      <c r="CF1650">
        <v>0</v>
      </c>
      <c r="CG1650">
        <v>0</v>
      </c>
      <c r="CM1650">
        <v>0</v>
      </c>
      <c r="CN1650" t="s">
        <v>3</v>
      </c>
      <c r="CO1650">
        <v>0</v>
      </c>
      <c r="CP1650">
        <f t="shared" si="1131"/>
        <v>0</v>
      </c>
      <c r="CQ1650">
        <f t="shared" si="1132"/>
        <v>124796.67</v>
      </c>
      <c r="CR1650">
        <f t="shared" si="1133"/>
        <v>0</v>
      </c>
      <c r="CS1650">
        <f t="shared" si="1134"/>
        <v>0</v>
      </c>
      <c r="CT1650">
        <f t="shared" si="1135"/>
        <v>0</v>
      </c>
      <c r="CU1650">
        <f t="shared" si="1136"/>
        <v>0</v>
      </c>
      <c r="CV1650">
        <f t="shared" si="1137"/>
        <v>0</v>
      </c>
      <c r="CW1650">
        <f t="shared" si="1138"/>
        <v>0</v>
      </c>
      <c r="CX1650">
        <f t="shared" si="1139"/>
        <v>0</v>
      </c>
      <c r="CY1650">
        <f t="shared" si="1140"/>
        <v>0</v>
      </c>
      <c r="CZ1650">
        <f t="shared" si="1141"/>
        <v>0</v>
      </c>
      <c r="DC1650" t="s">
        <v>3</v>
      </c>
      <c r="DD1650" t="s">
        <v>3</v>
      </c>
      <c r="DE1650" t="s">
        <v>3</v>
      </c>
      <c r="DF1650" t="s">
        <v>3</v>
      </c>
      <c r="DG1650" t="s">
        <v>3</v>
      </c>
      <c r="DH1650" t="s">
        <v>3</v>
      </c>
      <c r="DI1650" t="s">
        <v>3</v>
      </c>
      <c r="DJ1650" t="s">
        <v>3</v>
      </c>
      <c r="DK1650" t="s">
        <v>3</v>
      </c>
      <c r="DL1650" t="s">
        <v>3</v>
      </c>
      <c r="DM1650" t="s">
        <v>3</v>
      </c>
      <c r="DN1650">
        <v>0</v>
      </c>
      <c r="DO1650">
        <v>0</v>
      </c>
      <c r="DP1650">
        <v>1</v>
      </c>
      <c r="DQ1650">
        <v>1</v>
      </c>
      <c r="DU1650">
        <v>1003</v>
      </c>
      <c r="DV1650" t="s">
        <v>730</v>
      </c>
      <c r="DW1650" t="s">
        <v>730</v>
      </c>
      <c r="DX1650">
        <v>1000</v>
      </c>
      <c r="DZ1650" t="s">
        <v>3</v>
      </c>
      <c r="EA1650" t="s">
        <v>3</v>
      </c>
      <c r="EB1650" t="s">
        <v>3</v>
      </c>
      <c r="EC1650" t="s">
        <v>3</v>
      </c>
      <c r="EE1650">
        <v>40700004</v>
      </c>
      <c r="EF1650">
        <v>201</v>
      </c>
      <c r="EG1650" t="s">
        <v>423</v>
      </c>
      <c r="EH1650">
        <v>0</v>
      </c>
      <c r="EI1650" t="s">
        <v>3</v>
      </c>
      <c r="EJ1650">
        <v>2</v>
      </c>
      <c r="EK1650">
        <v>1618</v>
      </c>
      <c r="EL1650" t="s">
        <v>424</v>
      </c>
      <c r="EM1650" t="s">
        <v>425</v>
      </c>
      <c r="EO1650" t="s">
        <v>3</v>
      </c>
      <c r="EQ1650">
        <v>1024</v>
      </c>
      <c r="ER1650">
        <v>17651.580000000002</v>
      </c>
      <c r="ES1650">
        <v>17651.580000000002</v>
      </c>
      <c r="ET1650">
        <v>0</v>
      </c>
      <c r="EU1650">
        <v>0</v>
      </c>
      <c r="EV1650">
        <v>0</v>
      </c>
      <c r="EW1650">
        <v>0</v>
      </c>
      <c r="EX1650">
        <v>0</v>
      </c>
      <c r="EY1650">
        <v>0</v>
      </c>
      <c r="FQ1650">
        <v>0</v>
      </c>
      <c r="FR1650">
        <v>0</v>
      </c>
      <c r="FS1650">
        <v>0</v>
      </c>
      <c r="FX1650">
        <v>0</v>
      </c>
      <c r="FY1650">
        <v>0</v>
      </c>
      <c r="GA1650" t="s">
        <v>3</v>
      </c>
      <c r="GD1650">
        <v>0</v>
      </c>
      <c r="GF1650">
        <v>1188896085</v>
      </c>
      <c r="GG1650">
        <v>2</v>
      </c>
      <c r="GH1650">
        <v>1</v>
      </c>
      <c r="GI1650">
        <v>2</v>
      </c>
      <c r="GJ1650">
        <v>0</v>
      </c>
      <c r="GK1650">
        <f>ROUND(R1650*(R12)/100,2)</f>
        <v>0</v>
      </c>
      <c r="GL1650">
        <f t="shared" si="1142"/>
        <v>0</v>
      </c>
      <c r="GM1650">
        <f t="shared" si="1143"/>
        <v>0</v>
      </c>
      <c r="GN1650">
        <f t="shared" si="1144"/>
        <v>0</v>
      </c>
      <c r="GO1650">
        <f t="shared" si="1145"/>
        <v>0</v>
      </c>
      <c r="GP1650">
        <f t="shared" si="1146"/>
        <v>0</v>
      </c>
      <c r="GR1650">
        <v>0</v>
      </c>
      <c r="GS1650">
        <v>0</v>
      </c>
      <c r="GT1650">
        <v>0</v>
      </c>
      <c r="GU1650" t="s">
        <v>3</v>
      </c>
      <c r="GV1650">
        <f t="shared" si="1147"/>
        <v>0</v>
      </c>
      <c r="GW1650">
        <v>1</v>
      </c>
      <c r="GX1650">
        <f t="shared" si="1148"/>
        <v>0</v>
      </c>
      <c r="HA1650">
        <v>0</v>
      </c>
      <c r="HB1650">
        <v>0</v>
      </c>
      <c r="HC1650">
        <f t="shared" si="1149"/>
        <v>0</v>
      </c>
      <c r="HE1650" t="s">
        <v>3</v>
      </c>
      <c r="HF1650" t="s">
        <v>3</v>
      </c>
      <c r="HM1650" t="s">
        <v>3</v>
      </c>
      <c r="HN1650" t="s">
        <v>3</v>
      </c>
      <c r="HO1650" t="s">
        <v>3</v>
      </c>
      <c r="HP1650" t="s">
        <v>3</v>
      </c>
      <c r="HQ1650" t="s">
        <v>3</v>
      </c>
      <c r="HS1650">
        <v>0</v>
      </c>
      <c r="IK1650">
        <v>0</v>
      </c>
    </row>
    <row r="1651" spans="1:245" x14ac:dyDescent="0.2">
      <c r="A1651">
        <v>17</v>
      </c>
      <c r="B1651">
        <v>1</v>
      </c>
      <c r="E1651" t="s">
        <v>3</v>
      </c>
      <c r="F1651" t="s">
        <v>808</v>
      </c>
      <c r="G1651" t="s">
        <v>809</v>
      </c>
      <c r="H1651" t="s">
        <v>730</v>
      </c>
      <c r="I1651">
        <v>0</v>
      </c>
      <c r="J1651">
        <v>0</v>
      </c>
      <c r="K1651">
        <v>0</v>
      </c>
      <c r="O1651">
        <f t="shared" si="1112"/>
        <v>0</v>
      </c>
      <c r="P1651">
        <f t="shared" si="1113"/>
        <v>0</v>
      </c>
      <c r="Q1651">
        <f t="shared" si="1114"/>
        <v>0</v>
      </c>
      <c r="R1651">
        <f t="shared" si="1115"/>
        <v>0</v>
      </c>
      <c r="S1651">
        <f t="shared" si="1116"/>
        <v>0</v>
      </c>
      <c r="T1651">
        <f t="shared" si="1117"/>
        <v>0</v>
      </c>
      <c r="U1651">
        <f t="shared" si="1118"/>
        <v>0</v>
      </c>
      <c r="V1651">
        <f t="shared" si="1119"/>
        <v>0</v>
      </c>
      <c r="W1651">
        <f t="shared" si="1120"/>
        <v>0</v>
      </c>
      <c r="X1651">
        <f t="shared" si="1121"/>
        <v>0</v>
      </c>
      <c r="Y1651">
        <f t="shared" si="1122"/>
        <v>0</v>
      </c>
      <c r="AA1651">
        <v>-1</v>
      </c>
      <c r="AB1651">
        <f t="shared" si="1123"/>
        <v>36426.120000000003</v>
      </c>
      <c r="AC1651">
        <f t="shared" si="1150"/>
        <v>36426.120000000003</v>
      </c>
      <c r="AD1651">
        <f t="shared" si="1124"/>
        <v>0</v>
      </c>
      <c r="AE1651">
        <f t="shared" si="1125"/>
        <v>0</v>
      </c>
      <c r="AF1651">
        <f t="shared" si="1126"/>
        <v>0</v>
      </c>
      <c r="AG1651">
        <f t="shared" si="1127"/>
        <v>0</v>
      </c>
      <c r="AH1651">
        <f t="shared" si="1128"/>
        <v>0</v>
      </c>
      <c r="AI1651">
        <f t="shared" si="1129"/>
        <v>0</v>
      </c>
      <c r="AJ1651">
        <f t="shared" si="1130"/>
        <v>0</v>
      </c>
      <c r="AK1651">
        <v>36426.120000000003</v>
      </c>
      <c r="AL1651">
        <v>36426.120000000003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1</v>
      </c>
      <c r="AW1651">
        <v>1</v>
      </c>
      <c r="AZ1651">
        <v>1</v>
      </c>
      <c r="BA1651">
        <v>1</v>
      </c>
      <c r="BB1651">
        <v>1</v>
      </c>
      <c r="BC1651">
        <v>3.15</v>
      </c>
      <c r="BD1651" t="s">
        <v>3</v>
      </c>
      <c r="BE1651" t="s">
        <v>3</v>
      </c>
      <c r="BF1651" t="s">
        <v>3</v>
      </c>
      <c r="BG1651" t="s">
        <v>3</v>
      </c>
      <c r="BH1651">
        <v>3</v>
      </c>
      <c r="BI1651">
        <v>2</v>
      </c>
      <c r="BJ1651" t="s">
        <v>810</v>
      </c>
      <c r="BM1651">
        <v>1618</v>
      </c>
      <c r="BN1651">
        <v>0</v>
      </c>
      <c r="BO1651" t="s">
        <v>808</v>
      </c>
      <c r="BP1651">
        <v>1</v>
      </c>
      <c r="BQ1651">
        <v>201</v>
      </c>
      <c r="BR1651">
        <v>0</v>
      </c>
      <c r="BS1651">
        <v>1</v>
      </c>
      <c r="BT1651">
        <v>1</v>
      </c>
      <c r="BU1651">
        <v>1</v>
      </c>
      <c r="BV1651">
        <v>1</v>
      </c>
      <c r="BW1651">
        <v>1</v>
      </c>
      <c r="BX1651">
        <v>1</v>
      </c>
      <c r="BY1651" t="s">
        <v>3</v>
      </c>
      <c r="BZ1651">
        <v>0</v>
      </c>
      <c r="CA1651">
        <v>0</v>
      </c>
      <c r="CB1651" t="s">
        <v>3</v>
      </c>
      <c r="CE1651">
        <v>30</v>
      </c>
      <c r="CF1651">
        <v>0</v>
      </c>
      <c r="CG1651">
        <v>0</v>
      </c>
      <c r="CM1651">
        <v>0</v>
      </c>
      <c r="CN1651" t="s">
        <v>3</v>
      </c>
      <c r="CO1651">
        <v>0</v>
      </c>
      <c r="CP1651">
        <f t="shared" si="1131"/>
        <v>0</v>
      </c>
      <c r="CQ1651">
        <f t="shared" si="1132"/>
        <v>114742.28</v>
      </c>
      <c r="CR1651">
        <f t="shared" si="1133"/>
        <v>0</v>
      </c>
      <c r="CS1651">
        <f t="shared" si="1134"/>
        <v>0</v>
      </c>
      <c r="CT1651">
        <f t="shared" si="1135"/>
        <v>0</v>
      </c>
      <c r="CU1651">
        <f t="shared" si="1136"/>
        <v>0</v>
      </c>
      <c r="CV1651">
        <f t="shared" si="1137"/>
        <v>0</v>
      </c>
      <c r="CW1651">
        <f t="shared" si="1138"/>
        <v>0</v>
      </c>
      <c r="CX1651">
        <f t="shared" si="1139"/>
        <v>0</v>
      </c>
      <c r="CY1651">
        <f t="shared" si="1140"/>
        <v>0</v>
      </c>
      <c r="CZ1651">
        <f t="shared" si="1141"/>
        <v>0</v>
      </c>
      <c r="DC1651" t="s">
        <v>3</v>
      </c>
      <c r="DD1651" t="s">
        <v>3</v>
      </c>
      <c r="DE1651" t="s">
        <v>3</v>
      </c>
      <c r="DF1651" t="s">
        <v>3</v>
      </c>
      <c r="DG1651" t="s">
        <v>3</v>
      </c>
      <c r="DH1651" t="s">
        <v>3</v>
      </c>
      <c r="DI1651" t="s">
        <v>3</v>
      </c>
      <c r="DJ1651" t="s">
        <v>3</v>
      </c>
      <c r="DK1651" t="s">
        <v>3</v>
      </c>
      <c r="DL1651" t="s">
        <v>3</v>
      </c>
      <c r="DM1651" t="s">
        <v>3</v>
      </c>
      <c r="DN1651">
        <v>0</v>
      </c>
      <c r="DO1651">
        <v>0</v>
      </c>
      <c r="DP1651">
        <v>1</v>
      </c>
      <c r="DQ1651">
        <v>1</v>
      </c>
      <c r="DU1651">
        <v>1003</v>
      </c>
      <c r="DV1651" t="s">
        <v>730</v>
      </c>
      <c r="DW1651" t="s">
        <v>730</v>
      </c>
      <c r="DX1651">
        <v>1000</v>
      </c>
      <c r="DZ1651" t="s">
        <v>3</v>
      </c>
      <c r="EA1651" t="s">
        <v>3</v>
      </c>
      <c r="EB1651" t="s">
        <v>3</v>
      </c>
      <c r="EC1651" t="s">
        <v>3</v>
      </c>
      <c r="EE1651">
        <v>40700004</v>
      </c>
      <c r="EF1651">
        <v>201</v>
      </c>
      <c r="EG1651" t="s">
        <v>423</v>
      </c>
      <c r="EH1651">
        <v>0</v>
      </c>
      <c r="EI1651" t="s">
        <v>3</v>
      </c>
      <c r="EJ1651">
        <v>2</v>
      </c>
      <c r="EK1651">
        <v>1618</v>
      </c>
      <c r="EL1651" t="s">
        <v>424</v>
      </c>
      <c r="EM1651" t="s">
        <v>425</v>
      </c>
      <c r="EO1651" t="s">
        <v>3</v>
      </c>
      <c r="EQ1651">
        <v>1024</v>
      </c>
      <c r="ER1651">
        <v>36426.120000000003</v>
      </c>
      <c r="ES1651">
        <v>36426.120000000003</v>
      </c>
      <c r="ET1651">
        <v>0</v>
      </c>
      <c r="EU1651">
        <v>0</v>
      </c>
      <c r="EV1651">
        <v>0</v>
      </c>
      <c r="EW1651">
        <v>0</v>
      </c>
      <c r="EX1651">
        <v>0</v>
      </c>
      <c r="EY1651">
        <v>0</v>
      </c>
      <c r="FQ1651">
        <v>0</v>
      </c>
      <c r="FR1651">
        <v>0</v>
      </c>
      <c r="FS1651">
        <v>0</v>
      </c>
      <c r="FX1651">
        <v>0</v>
      </c>
      <c r="FY1651">
        <v>0</v>
      </c>
      <c r="GA1651" t="s">
        <v>3</v>
      </c>
      <c r="GD1651">
        <v>0</v>
      </c>
      <c r="GF1651">
        <v>1414040046</v>
      </c>
      <c r="GG1651">
        <v>2</v>
      </c>
      <c r="GH1651">
        <v>1</v>
      </c>
      <c r="GI1651">
        <v>2</v>
      </c>
      <c r="GJ1651">
        <v>0</v>
      </c>
      <c r="GK1651">
        <f>ROUND(R1651*(R12)/100,2)</f>
        <v>0</v>
      </c>
      <c r="GL1651">
        <f t="shared" si="1142"/>
        <v>0</v>
      </c>
      <c r="GM1651">
        <f t="shared" si="1143"/>
        <v>0</v>
      </c>
      <c r="GN1651">
        <f t="shared" si="1144"/>
        <v>0</v>
      </c>
      <c r="GO1651">
        <f t="shared" si="1145"/>
        <v>0</v>
      </c>
      <c r="GP1651">
        <f t="shared" si="1146"/>
        <v>0</v>
      </c>
      <c r="GR1651">
        <v>0</v>
      </c>
      <c r="GS1651">
        <v>0</v>
      </c>
      <c r="GT1651">
        <v>0</v>
      </c>
      <c r="GU1651" t="s">
        <v>3</v>
      </c>
      <c r="GV1651">
        <f t="shared" si="1147"/>
        <v>0</v>
      </c>
      <c r="GW1651">
        <v>1</v>
      </c>
      <c r="GX1651">
        <f t="shared" si="1148"/>
        <v>0</v>
      </c>
      <c r="HA1651">
        <v>0</v>
      </c>
      <c r="HB1651">
        <v>0</v>
      </c>
      <c r="HC1651">
        <f t="shared" si="1149"/>
        <v>0</v>
      </c>
      <c r="HE1651" t="s">
        <v>3</v>
      </c>
      <c r="HF1651" t="s">
        <v>3</v>
      </c>
      <c r="HM1651" t="s">
        <v>3</v>
      </c>
      <c r="HN1651" t="s">
        <v>3</v>
      </c>
      <c r="HO1651" t="s">
        <v>3</v>
      </c>
      <c r="HP1651" t="s">
        <v>3</v>
      </c>
      <c r="HQ1651" t="s">
        <v>3</v>
      </c>
      <c r="HS1651">
        <v>0</v>
      </c>
      <c r="IK1651">
        <v>0</v>
      </c>
    </row>
    <row r="1652" spans="1:245" x14ac:dyDescent="0.2">
      <c r="A1652">
        <v>17</v>
      </c>
      <c r="B1652">
        <v>1</v>
      </c>
      <c r="E1652" t="s">
        <v>3</v>
      </c>
      <c r="F1652" t="s">
        <v>372</v>
      </c>
      <c r="G1652" t="s">
        <v>811</v>
      </c>
      <c r="H1652" t="s">
        <v>332</v>
      </c>
      <c r="I1652">
        <v>0</v>
      </c>
      <c r="J1652">
        <v>0</v>
      </c>
      <c r="K1652">
        <v>0</v>
      </c>
      <c r="O1652">
        <f t="shared" si="1112"/>
        <v>0</v>
      </c>
      <c r="P1652">
        <f t="shared" si="1113"/>
        <v>0</v>
      </c>
      <c r="Q1652">
        <f t="shared" si="1114"/>
        <v>0</v>
      </c>
      <c r="R1652">
        <f t="shared" si="1115"/>
        <v>0</v>
      </c>
      <c r="S1652">
        <f t="shared" si="1116"/>
        <v>0</v>
      </c>
      <c r="T1652">
        <f t="shared" si="1117"/>
        <v>0</v>
      </c>
      <c r="U1652">
        <f t="shared" si="1118"/>
        <v>0</v>
      </c>
      <c r="V1652">
        <f t="shared" si="1119"/>
        <v>0</v>
      </c>
      <c r="W1652">
        <f t="shared" si="1120"/>
        <v>0</v>
      </c>
      <c r="X1652">
        <f t="shared" si="1121"/>
        <v>0</v>
      </c>
      <c r="Y1652">
        <f t="shared" si="1122"/>
        <v>0</v>
      </c>
      <c r="AA1652">
        <v>-1</v>
      </c>
      <c r="AB1652">
        <f t="shared" si="1123"/>
        <v>0</v>
      </c>
      <c r="AC1652">
        <f>ROUND(((ES1652*1.02)),6)</f>
        <v>0</v>
      </c>
      <c r="AD1652">
        <f t="shared" si="1124"/>
        <v>0</v>
      </c>
      <c r="AE1652">
        <f t="shared" si="1125"/>
        <v>0</v>
      </c>
      <c r="AF1652">
        <f t="shared" si="1126"/>
        <v>0</v>
      </c>
      <c r="AG1652">
        <f t="shared" si="1127"/>
        <v>0</v>
      </c>
      <c r="AH1652">
        <f t="shared" si="1128"/>
        <v>0</v>
      </c>
      <c r="AI1652">
        <f t="shared" si="1129"/>
        <v>0</v>
      </c>
      <c r="AJ1652">
        <f t="shared" si="1130"/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1</v>
      </c>
      <c r="AW1652">
        <v>1</v>
      </c>
      <c r="AZ1652">
        <v>1</v>
      </c>
      <c r="BA1652">
        <v>1</v>
      </c>
      <c r="BB1652">
        <v>1</v>
      </c>
      <c r="BC1652">
        <v>1</v>
      </c>
      <c r="BD1652" t="s">
        <v>3</v>
      </c>
      <c r="BE1652" t="s">
        <v>3</v>
      </c>
      <c r="BF1652" t="s">
        <v>3</v>
      </c>
      <c r="BG1652" t="s">
        <v>3</v>
      </c>
      <c r="BH1652">
        <v>3</v>
      </c>
      <c r="BI1652">
        <v>1</v>
      </c>
      <c r="BJ1652" t="s">
        <v>3</v>
      </c>
      <c r="BM1652">
        <v>400002</v>
      </c>
      <c r="BN1652">
        <v>0</v>
      </c>
      <c r="BO1652" t="s">
        <v>3</v>
      </c>
      <c r="BP1652">
        <v>0</v>
      </c>
      <c r="BQ1652">
        <v>202</v>
      </c>
      <c r="BR1652">
        <v>0</v>
      </c>
      <c r="BS1652">
        <v>1</v>
      </c>
      <c r="BT1652">
        <v>1</v>
      </c>
      <c r="BU1652">
        <v>1</v>
      </c>
      <c r="BV1652">
        <v>1</v>
      </c>
      <c r="BW1652">
        <v>1</v>
      </c>
      <c r="BX1652">
        <v>1</v>
      </c>
      <c r="BY1652" t="s">
        <v>3</v>
      </c>
      <c r="BZ1652">
        <v>0</v>
      </c>
      <c r="CA1652">
        <v>0</v>
      </c>
      <c r="CB1652" t="s">
        <v>3</v>
      </c>
      <c r="CE1652">
        <v>30</v>
      </c>
      <c r="CF1652">
        <v>0</v>
      </c>
      <c r="CG1652">
        <v>0</v>
      </c>
      <c r="CM1652">
        <v>0</v>
      </c>
      <c r="CN1652" t="s">
        <v>3</v>
      </c>
      <c r="CO1652">
        <v>0</v>
      </c>
      <c r="CP1652">
        <f t="shared" si="1131"/>
        <v>0</v>
      </c>
      <c r="CQ1652">
        <f t="shared" si="1132"/>
        <v>0</v>
      </c>
      <c r="CR1652">
        <f t="shared" si="1133"/>
        <v>0</v>
      </c>
      <c r="CS1652">
        <f t="shared" si="1134"/>
        <v>0</v>
      </c>
      <c r="CT1652">
        <f t="shared" si="1135"/>
        <v>0</v>
      </c>
      <c r="CU1652">
        <f t="shared" si="1136"/>
        <v>0</v>
      </c>
      <c r="CV1652">
        <f t="shared" si="1137"/>
        <v>0</v>
      </c>
      <c r="CW1652">
        <f t="shared" si="1138"/>
        <v>0</v>
      </c>
      <c r="CX1652">
        <f t="shared" si="1139"/>
        <v>0</v>
      </c>
      <c r="CY1652">
        <f t="shared" si="1140"/>
        <v>0</v>
      </c>
      <c r="CZ1652">
        <f t="shared" si="1141"/>
        <v>0</v>
      </c>
      <c r="DC1652" t="s">
        <v>3</v>
      </c>
      <c r="DD1652" t="s">
        <v>351</v>
      </c>
      <c r="DE1652" t="s">
        <v>3</v>
      </c>
      <c r="DF1652" t="s">
        <v>3</v>
      </c>
      <c r="DG1652" t="s">
        <v>3</v>
      </c>
      <c r="DH1652" t="s">
        <v>3</v>
      </c>
      <c r="DI1652" t="s">
        <v>3</v>
      </c>
      <c r="DJ1652" t="s">
        <v>3</v>
      </c>
      <c r="DK1652" t="s">
        <v>3</v>
      </c>
      <c r="DL1652" t="s">
        <v>3</v>
      </c>
      <c r="DM1652" t="s">
        <v>3</v>
      </c>
      <c r="DN1652">
        <v>0</v>
      </c>
      <c r="DO1652">
        <v>0</v>
      </c>
      <c r="DP1652">
        <v>1</v>
      </c>
      <c r="DQ1652">
        <v>1</v>
      </c>
      <c r="DU1652">
        <v>1003</v>
      </c>
      <c r="DV1652" t="s">
        <v>332</v>
      </c>
      <c r="DW1652" t="s">
        <v>332</v>
      </c>
      <c r="DX1652">
        <v>1</v>
      </c>
      <c r="DZ1652" t="s">
        <v>3</v>
      </c>
      <c r="EA1652" t="s">
        <v>3</v>
      </c>
      <c r="EB1652" t="s">
        <v>3</v>
      </c>
      <c r="EC1652" t="s">
        <v>3</v>
      </c>
      <c r="EE1652">
        <v>40700353</v>
      </c>
      <c r="EF1652">
        <v>202</v>
      </c>
      <c r="EG1652" t="s">
        <v>352</v>
      </c>
      <c r="EH1652">
        <v>0</v>
      </c>
      <c r="EI1652" t="s">
        <v>3</v>
      </c>
      <c r="EJ1652">
        <v>1</v>
      </c>
      <c r="EK1652">
        <v>400002</v>
      </c>
      <c r="EL1652" t="s">
        <v>353</v>
      </c>
      <c r="EM1652" t="s">
        <v>352</v>
      </c>
      <c r="EO1652" t="s">
        <v>3</v>
      </c>
      <c r="EQ1652">
        <v>1024</v>
      </c>
      <c r="ER1652">
        <v>0</v>
      </c>
      <c r="ES1652">
        <v>0</v>
      </c>
      <c r="ET1652">
        <v>0</v>
      </c>
      <c r="EU1652">
        <v>0</v>
      </c>
      <c r="EV1652">
        <v>0</v>
      </c>
      <c r="EW1652">
        <v>0</v>
      </c>
      <c r="EX1652">
        <v>0</v>
      </c>
      <c r="EY1652">
        <v>0</v>
      </c>
      <c r="FQ1652">
        <v>0</v>
      </c>
      <c r="FR1652">
        <v>0</v>
      </c>
      <c r="FS1652">
        <v>0</v>
      </c>
      <c r="FX1652">
        <v>0</v>
      </c>
      <c r="FY1652">
        <v>0</v>
      </c>
      <c r="GA1652" t="s">
        <v>3</v>
      </c>
      <c r="GD1652">
        <v>0</v>
      </c>
      <c r="GF1652">
        <v>-646560822</v>
      </c>
      <c r="GG1652">
        <v>2</v>
      </c>
      <c r="GH1652">
        <v>0</v>
      </c>
      <c r="GI1652">
        <v>-2</v>
      </c>
      <c r="GJ1652">
        <v>0</v>
      </c>
      <c r="GK1652">
        <f>ROUND(R1652*(R12)/100,2)</f>
        <v>0</v>
      </c>
      <c r="GL1652">
        <f t="shared" si="1142"/>
        <v>0</v>
      </c>
      <c r="GM1652">
        <f t="shared" si="1143"/>
        <v>0</v>
      </c>
      <c r="GN1652">
        <f t="shared" si="1144"/>
        <v>0</v>
      </c>
      <c r="GO1652">
        <f t="shared" si="1145"/>
        <v>0</v>
      </c>
      <c r="GP1652">
        <f t="shared" si="1146"/>
        <v>0</v>
      </c>
      <c r="GR1652">
        <v>0</v>
      </c>
      <c r="GS1652">
        <v>0</v>
      </c>
      <c r="GT1652">
        <v>0</v>
      </c>
      <c r="GU1652" t="s">
        <v>3</v>
      </c>
      <c r="GV1652">
        <f t="shared" si="1147"/>
        <v>0</v>
      </c>
      <c r="GW1652">
        <v>1</v>
      </c>
      <c r="GX1652">
        <f t="shared" si="1148"/>
        <v>0</v>
      </c>
      <c r="HA1652">
        <v>0</v>
      </c>
      <c r="HB1652">
        <v>0</v>
      </c>
      <c r="HC1652">
        <f t="shared" si="1149"/>
        <v>0</v>
      </c>
      <c r="HE1652" t="s">
        <v>3</v>
      </c>
      <c r="HF1652" t="s">
        <v>3</v>
      </c>
      <c r="HM1652" t="s">
        <v>3</v>
      </c>
      <c r="HN1652" t="s">
        <v>3</v>
      </c>
      <c r="HO1652" t="s">
        <v>3</v>
      </c>
      <c r="HP1652" t="s">
        <v>3</v>
      </c>
      <c r="HQ1652" t="s">
        <v>3</v>
      </c>
      <c r="HS1652">
        <v>0</v>
      </c>
      <c r="IK1652">
        <v>0</v>
      </c>
    </row>
    <row r="1653" spans="1:245" x14ac:dyDescent="0.2">
      <c r="A1653">
        <v>17</v>
      </c>
      <c r="B1653">
        <v>1</v>
      </c>
      <c r="E1653" t="s">
        <v>180</v>
      </c>
      <c r="F1653" t="s">
        <v>728</v>
      </c>
      <c r="G1653" t="s">
        <v>729</v>
      </c>
      <c r="H1653" t="s">
        <v>730</v>
      </c>
      <c r="I1653">
        <v>0</v>
      </c>
      <c r="J1653">
        <v>0</v>
      </c>
      <c r="K1653">
        <v>0</v>
      </c>
      <c r="O1653">
        <f t="shared" si="1112"/>
        <v>0</v>
      </c>
      <c r="P1653">
        <f t="shared" si="1113"/>
        <v>0</v>
      </c>
      <c r="Q1653">
        <f t="shared" si="1114"/>
        <v>0</v>
      </c>
      <c r="R1653">
        <f t="shared" si="1115"/>
        <v>0</v>
      </c>
      <c r="S1653">
        <f t="shared" si="1116"/>
        <v>0</v>
      </c>
      <c r="T1653">
        <f t="shared" si="1117"/>
        <v>0</v>
      </c>
      <c r="U1653">
        <f t="shared" si="1118"/>
        <v>0</v>
      </c>
      <c r="V1653">
        <f t="shared" si="1119"/>
        <v>0</v>
      </c>
      <c r="W1653">
        <f t="shared" si="1120"/>
        <v>0</v>
      </c>
      <c r="X1653">
        <f t="shared" si="1121"/>
        <v>0</v>
      </c>
      <c r="Y1653">
        <f t="shared" si="1122"/>
        <v>0</v>
      </c>
      <c r="AA1653">
        <v>44842498</v>
      </c>
      <c r="AB1653">
        <f t="shared" si="1123"/>
        <v>19694.259999999998</v>
      </c>
      <c r="AC1653">
        <f>ROUND((ES1653),6)</f>
        <v>19694.259999999998</v>
      </c>
      <c r="AD1653">
        <f t="shared" si="1124"/>
        <v>0</v>
      </c>
      <c r="AE1653">
        <f t="shared" si="1125"/>
        <v>0</v>
      </c>
      <c r="AF1653">
        <f t="shared" si="1126"/>
        <v>0</v>
      </c>
      <c r="AG1653">
        <f t="shared" si="1127"/>
        <v>0</v>
      </c>
      <c r="AH1653">
        <f t="shared" si="1128"/>
        <v>0</v>
      </c>
      <c r="AI1653">
        <f t="shared" si="1129"/>
        <v>0</v>
      </c>
      <c r="AJ1653">
        <f t="shared" si="1130"/>
        <v>0</v>
      </c>
      <c r="AK1653">
        <v>19694.259999999998</v>
      </c>
      <c r="AL1653">
        <v>19694.259999999998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1</v>
      </c>
      <c r="AW1653">
        <v>1</v>
      </c>
      <c r="AZ1653">
        <v>1</v>
      </c>
      <c r="BA1653">
        <v>1</v>
      </c>
      <c r="BB1653">
        <v>1</v>
      </c>
      <c r="BC1653">
        <v>14.68</v>
      </c>
      <c r="BD1653" t="s">
        <v>3</v>
      </c>
      <c r="BE1653" t="s">
        <v>3</v>
      </c>
      <c r="BF1653" t="s">
        <v>3</v>
      </c>
      <c r="BG1653" t="s">
        <v>3</v>
      </c>
      <c r="BH1653">
        <v>3</v>
      </c>
      <c r="BI1653">
        <v>2</v>
      </c>
      <c r="BJ1653" t="s">
        <v>731</v>
      </c>
      <c r="BM1653">
        <v>1618</v>
      </c>
      <c r="BN1653">
        <v>0</v>
      </c>
      <c r="BO1653" t="s">
        <v>728</v>
      </c>
      <c r="BP1653">
        <v>1</v>
      </c>
      <c r="BQ1653">
        <v>201</v>
      </c>
      <c r="BR1653">
        <v>0</v>
      </c>
      <c r="BS1653">
        <v>1</v>
      </c>
      <c r="BT1653">
        <v>1</v>
      </c>
      <c r="BU1653">
        <v>1</v>
      </c>
      <c r="BV1653">
        <v>1</v>
      </c>
      <c r="BW1653">
        <v>1</v>
      </c>
      <c r="BX1653">
        <v>1</v>
      </c>
      <c r="BY1653" t="s">
        <v>3</v>
      </c>
      <c r="BZ1653">
        <v>0</v>
      </c>
      <c r="CA1653">
        <v>0</v>
      </c>
      <c r="CB1653" t="s">
        <v>3</v>
      </c>
      <c r="CE1653">
        <v>30</v>
      </c>
      <c r="CF1653">
        <v>0</v>
      </c>
      <c r="CG1653">
        <v>0</v>
      </c>
      <c r="CM1653">
        <v>0</v>
      </c>
      <c r="CN1653" t="s">
        <v>3</v>
      </c>
      <c r="CO1653">
        <v>0</v>
      </c>
      <c r="CP1653">
        <f t="shared" si="1131"/>
        <v>0</v>
      </c>
      <c r="CQ1653">
        <f t="shared" si="1132"/>
        <v>289111.74</v>
      </c>
      <c r="CR1653">
        <f t="shared" si="1133"/>
        <v>0</v>
      </c>
      <c r="CS1653">
        <f t="shared" si="1134"/>
        <v>0</v>
      </c>
      <c r="CT1653">
        <f t="shared" si="1135"/>
        <v>0</v>
      </c>
      <c r="CU1653">
        <f t="shared" si="1136"/>
        <v>0</v>
      </c>
      <c r="CV1653">
        <f t="shared" si="1137"/>
        <v>0</v>
      </c>
      <c r="CW1653">
        <f t="shared" si="1138"/>
        <v>0</v>
      </c>
      <c r="CX1653">
        <f t="shared" si="1139"/>
        <v>0</v>
      </c>
      <c r="CY1653">
        <f t="shared" si="1140"/>
        <v>0</v>
      </c>
      <c r="CZ1653">
        <f t="shared" si="1141"/>
        <v>0</v>
      </c>
      <c r="DC1653" t="s">
        <v>3</v>
      </c>
      <c r="DD1653" t="s">
        <v>3</v>
      </c>
      <c r="DE1653" t="s">
        <v>3</v>
      </c>
      <c r="DF1653" t="s">
        <v>3</v>
      </c>
      <c r="DG1653" t="s">
        <v>3</v>
      </c>
      <c r="DH1653" t="s">
        <v>3</v>
      </c>
      <c r="DI1653" t="s">
        <v>3</v>
      </c>
      <c r="DJ1653" t="s">
        <v>3</v>
      </c>
      <c r="DK1653" t="s">
        <v>3</v>
      </c>
      <c r="DL1653" t="s">
        <v>3</v>
      </c>
      <c r="DM1653" t="s">
        <v>3</v>
      </c>
      <c r="DN1653">
        <v>0</v>
      </c>
      <c r="DO1653">
        <v>0</v>
      </c>
      <c r="DP1653">
        <v>1</v>
      </c>
      <c r="DQ1653">
        <v>1</v>
      </c>
      <c r="DU1653">
        <v>1003</v>
      </c>
      <c r="DV1653" t="s">
        <v>730</v>
      </c>
      <c r="DW1653" t="s">
        <v>730</v>
      </c>
      <c r="DX1653">
        <v>1000</v>
      </c>
      <c r="DZ1653" t="s">
        <v>3</v>
      </c>
      <c r="EA1653" t="s">
        <v>3</v>
      </c>
      <c r="EB1653" t="s">
        <v>3</v>
      </c>
      <c r="EC1653" t="s">
        <v>3</v>
      </c>
      <c r="EE1653">
        <v>40700004</v>
      </c>
      <c r="EF1653">
        <v>201</v>
      </c>
      <c r="EG1653" t="s">
        <v>423</v>
      </c>
      <c r="EH1653">
        <v>0</v>
      </c>
      <c r="EI1653" t="s">
        <v>3</v>
      </c>
      <c r="EJ1653">
        <v>2</v>
      </c>
      <c r="EK1653">
        <v>1618</v>
      </c>
      <c r="EL1653" t="s">
        <v>424</v>
      </c>
      <c r="EM1653" t="s">
        <v>425</v>
      </c>
      <c r="EO1653" t="s">
        <v>3</v>
      </c>
      <c r="EQ1653">
        <v>0</v>
      </c>
      <c r="ER1653">
        <v>19694.259999999998</v>
      </c>
      <c r="ES1653">
        <v>19694.259999999998</v>
      </c>
      <c r="ET1653">
        <v>0</v>
      </c>
      <c r="EU1653">
        <v>0</v>
      </c>
      <c r="EV1653">
        <v>0</v>
      </c>
      <c r="EW1653">
        <v>0</v>
      </c>
      <c r="EX1653">
        <v>0</v>
      </c>
      <c r="EY1653">
        <v>0</v>
      </c>
      <c r="FQ1653">
        <v>0</v>
      </c>
      <c r="FR1653">
        <v>0</v>
      </c>
      <c r="FS1653">
        <v>0</v>
      </c>
      <c r="FX1653">
        <v>0</v>
      </c>
      <c r="FY1653">
        <v>0</v>
      </c>
      <c r="GA1653" t="s">
        <v>3</v>
      </c>
      <c r="GD1653">
        <v>0</v>
      </c>
      <c r="GF1653">
        <v>-671885823</v>
      </c>
      <c r="GG1653">
        <v>2</v>
      </c>
      <c r="GH1653">
        <v>1</v>
      </c>
      <c r="GI1653">
        <v>2</v>
      </c>
      <c r="GJ1653">
        <v>0</v>
      </c>
      <c r="GK1653">
        <f>ROUND(R1653*(R12)/100,2)</f>
        <v>0</v>
      </c>
      <c r="GL1653">
        <f t="shared" si="1142"/>
        <v>0</v>
      </c>
      <c r="GM1653">
        <f t="shared" si="1143"/>
        <v>0</v>
      </c>
      <c r="GN1653">
        <f t="shared" si="1144"/>
        <v>0</v>
      </c>
      <c r="GO1653">
        <f t="shared" si="1145"/>
        <v>0</v>
      </c>
      <c r="GP1653">
        <f t="shared" si="1146"/>
        <v>0</v>
      </c>
      <c r="GR1653">
        <v>0</v>
      </c>
      <c r="GS1653">
        <v>0</v>
      </c>
      <c r="GT1653">
        <v>0</v>
      </c>
      <c r="GU1653" t="s">
        <v>3</v>
      </c>
      <c r="GV1653">
        <f t="shared" si="1147"/>
        <v>0</v>
      </c>
      <c r="GW1653">
        <v>1</v>
      </c>
      <c r="GX1653">
        <f t="shared" si="1148"/>
        <v>0</v>
      </c>
      <c r="HA1653">
        <v>0</v>
      </c>
      <c r="HB1653">
        <v>0</v>
      </c>
      <c r="HC1653">
        <f t="shared" si="1149"/>
        <v>0</v>
      </c>
      <c r="HE1653" t="s">
        <v>3</v>
      </c>
      <c r="HF1653" t="s">
        <v>3</v>
      </c>
      <c r="HM1653" t="s">
        <v>3</v>
      </c>
      <c r="HN1653" t="s">
        <v>3</v>
      </c>
      <c r="HO1653" t="s">
        <v>3</v>
      </c>
      <c r="HP1653" t="s">
        <v>3</v>
      </c>
      <c r="HQ1653" t="s">
        <v>3</v>
      </c>
      <c r="HS1653">
        <v>0</v>
      </c>
      <c r="IK1653">
        <v>0</v>
      </c>
    </row>
    <row r="1654" spans="1:245" x14ac:dyDescent="0.2">
      <c r="A1654">
        <v>17</v>
      </c>
      <c r="B1654">
        <v>1</v>
      </c>
      <c r="E1654" t="s">
        <v>36</v>
      </c>
      <c r="F1654" t="s">
        <v>745</v>
      </c>
      <c r="G1654" t="s">
        <v>746</v>
      </c>
      <c r="H1654" t="s">
        <v>421</v>
      </c>
      <c r="I1654">
        <v>0</v>
      </c>
      <c r="J1654">
        <v>0</v>
      </c>
      <c r="K1654">
        <v>0</v>
      </c>
      <c r="O1654">
        <f t="shared" si="1112"/>
        <v>0</v>
      </c>
      <c r="P1654">
        <f t="shared" si="1113"/>
        <v>0</v>
      </c>
      <c r="Q1654">
        <f t="shared" si="1114"/>
        <v>0</v>
      </c>
      <c r="R1654">
        <f t="shared" si="1115"/>
        <v>0</v>
      </c>
      <c r="S1654">
        <f t="shared" si="1116"/>
        <v>0</v>
      </c>
      <c r="T1654">
        <f t="shared" si="1117"/>
        <v>0</v>
      </c>
      <c r="U1654">
        <f t="shared" si="1118"/>
        <v>0</v>
      </c>
      <c r="V1654">
        <f t="shared" si="1119"/>
        <v>0</v>
      </c>
      <c r="W1654">
        <f t="shared" si="1120"/>
        <v>0</v>
      </c>
      <c r="X1654">
        <f t="shared" si="1121"/>
        <v>0</v>
      </c>
      <c r="Y1654">
        <f t="shared" si="1122"/>
        <v>0</v>
      </c>
      <c r="AA1654">
        <v>44842498</v>
      </c>
      <c r="AB1654">
        <f t="shared" si="1123"/>
        <v>5.16</v>
      </c>
      <c r="AC1654">
        <f>ROUND((ES1654),6)</f>
        <v>5.16</v>
      </c>
      <c r="AD1654">
        <f t="shared" si="1124"/>
        <v>0</v>
      </c>
      <c r="AE1654">
        <f t="shared" si="1125"/>
        <v>0</v>
      </c>
      <c r="AF1654">
        <f t="shared" si="1126"/>
        <v>0</v>
      </c>
      <c r="AG1654">
        <f t="shared" si="1127"/>
        <v>0</v>
      </c>
      <c r="AH1654">
        <f t="shared" si="1128"/>
        <v>0</v>
      </c>
      <c r="AI1654">
        <f t="shared" si="1129"/>
        <v>0</v>
      </c>
      <c r="AJ1654">
        <f t="shared" si="1130"/>
        <v>0</v>
      </c>
      <c r="AK1654">
        <v>5.16</v>
      </c>
      <c r="AL1654">
        <v>5.16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1</v>
      </c>
      <c r="AW1654">
        <v>1</v>
      </c>
      <c r="AZ1654">
        <v>1</v>
      </c>
      <c r="BA1654">
        <v>1</v>
      </c>
      <c r="BB1654">
        <v>1</v>
      </c>
      <c r="BC1654">
        <v>5.87</v>
      </c>
      <c r="BD1654" t="s">
        <v>3</v>
      </c>
      <c r="BE1654" t="s">
        <v>3</v>
      </c>
      <c r="BF1654" t="s">
        <v>3</v>
      </c>
      <c r="BG1654" t="s">
        <v>3</v>
      </c>
      <c r="BH1654">
        <v>3</v>
      </c>
      <c r="BI1654">
        <v>2</v>
      </c>
      <c r="BJ1654" t="s">
        <v>747</v>
      </c>
      <c r="BM1654">
        <v>1618</v>
      </c>
      <c r="BN1654">
        <v>0</v>
      </c>
      <c r="BO1654" t="s">
        <v>745</v>
      </c>
      <c r="BP1654">
        <v>1</v>
      </c>
      <c r="BQ1654">
        <v>201</v>
      </c>
      <c r="BR1654">
        <v>0</v>
      </c>
      <c r="BS1654">
        <v>1</v>
      </c>
      <c r="BT1654">
        <v>1</v>
      </c>
      <c r="BU1654">
        <v>1</v>
      </c>
      <c r="BV1654">
        <v>1</v>
      </c>
      <c r="BW1654">
        <v>1</v>
      </c>
      <c r="BX1654">
        <v>1</v>
      </c>
      <c r="BY1654" t="s">
        <v>3</v>
      </c>
      <c r="BZ1654">
        <v>0</v>
      </c>
      <c r="CA1654">
        <v>0</v>
      </c>
      <c r="CB1654" t="s">
        <v>3</v>
      </c>
      <c r="CE1654">
        <v>30</v>
      </c>
      <c r="CF1654">
        <v>0</v>
      </c>
      <c r="CG1654">
        <v>0</v>
      </c>
      <c r="CM1654">
        <v>0</v>
      </c>
      <c r="CN1654" t="s">
        <v>3</v>
      </c>
      <c r="CO1654">
        <v>0</v>
      </c>
      <c r="CP1654">
        <f t="shared" si="1131"/>
        <v>0</v>
      </c>
      <c r="CQ1654">
        <f t="shared" si="1132"/>
        <v>30.29</v>
      </c>
      <c r="CR1654">
        <f t="shared" si="1133"/>
        <v>0</v>
      </c>
      <c r="CS1654">
        <f t="shared" si="1134"/>
        <v>0</v>
      </c>
      <c r="CT1654">
        <f t="shared" si="1135"/>
        <v>0</v>
      </c>
      <c r="CU1654">
        <f t="shared" si="1136"/>
        <v>0</v>
      </c>
      <c r="CV1654">
        <f t="shared" si="1137"/>
        <v>0</v>
      </c>
      <c r="CW1654">
        <f t="shared" si="1138"/>
        <v>0</v>
      </c>
      <c r="CX1654">
        <f t="shared" si="1139"/>
        <v>0</v>
      </c>
      <c r="CY1654">
        <f t="shared" si="1140"/>
        <v>0</v>
      </c>
      <c r="CZ1654">
        <f t="shared" si="1141"/>
        <v>0</v>
      </c>
      <c r="DC1654" t="s">
        <v>3</v>
      </c>
      <c r="DD1654" t="s">
        <v>3</v>
      </c>
      <c r="DE1654" t="s">
        <v>3</v>
      </c>
      <c r="DF1654" t="s">
        <v>3</v>
      </c>
      <c r="DG1654" t="s">
        <v>3</v>
      </c>
      <c r="DH1654" t="s">
        <v>3</v>
      </c>
      <c r="DI1654" t="s">
        <v>3</v>
      </c>
      <c r="DJ1654" t="s">
        <v>3</v>
      </c>
      <c r="DK1654" t="s">
        <v>3</v>
      </c>
      <c r="DL1654" t="s">
        <v>3</v>
      </c>
      <c r="DM1654" t="s">
        <v>3</v>
      </c>
      <c r="DN1654">
        <v>0</v>
      </c>
      <c r="DO1654">
        <v>0</v>
      </c>
      <c r="DP1654">
        <v>1</v>
      </c>
      <c r="DQ1654">
        <v>1</v>
      </c>
      <c r="DU1654">
        <v>1010</v>
      </c>
      <c r="DV1654" t="s">
        <v>421</v>
      </c>
      <c r="DW1654" t="s">
        <v>421</v>
      </c>
      <c r="DX1654">
        <v>1</v>
      </c>
      <c r="DZ1654" t="s">
        <v>3</v>
      </c>
      <c r="EA1654" t="s">
        <v>3</v>
      </c>
      <c r="EB1654" t="s">
        <v>3</v>
      </c>
      <c r="EC1654" t="s">
        <v>3</v>
      </c>
      <c r="EE1654">
        <v>40700004</v>
      </c>
      <c r="EF1654">
        <v>201</v>
      </c>
      <c r="EG1654" t="s">
        <v>423</v>
      </c>
      <c r="EH1654">
        <v>0</v>
      </c>
      <c r="EI1654" t="s">
        <v>3</v>
      </c>
      <c r="EJ1654">
        <v>2</v>
      </c>
      <c r="EK1654">
        <v>1618</v>
      </c>
      <c r="EL1654" t="s">
        <v>424</v>
      </c>
      <c r="EM1654" t="s">
        <v>425</v>
      </c>
      <c r="EO1654" t="s">
        <v>3</v>
      </c>
      <c r="EQ1654">
        <v>0</v>
      </c>
      <c r="ER1654">
        <v>5.16</v>
      </c>
      <c r="ES1654">
        <v>5.16</v>
      </c>
      <c r="ET1654">
        <v>0</v>
      </c>
      <c r="EU1654">
        <v>0</v>
      </c>
      <c r="EV1654">
        <v>0</v>
      </c>
      <c r="EW1654">
        <v>0</v>
      </c>
      <c r="EX1654">
        <v>0</v>
      </c>
      <c r="EY1654">
        <v>0</v>
      </c>
      <c r="FQ1654">
        <v>0</v>
      </c>
      <c r="FR1654">
        <v>0</v>
      </c>
      <c r="FS1654">
        <v>0</v>
      </c>
      <c r="FX1654">
        <v>0</v>
      </c>
      <c r="FY1654">
        <v>0</v>
      </c>
      <c r="GA1654" t="s">
        <v>3</v>
      </c>
      <c r="GD1654">
        <v>0</v>
      </c>
      <c r="GF1654">
        <v>1018582129</v>
      </c>
      <c r="GG1654">
        <v>2</v>
      </c>
      <c r="GH1654">
        <v>1</v>
      </c>
      <c r="GI1654">
        <v>2</v>
      </c>
      <c r="GJ1654">
        <v>0</v>
      </c>
      <c r="GK1654">
        <f>ROUND(R1654*(R12)/100,2)</f>
        <v>0</v>
      </c>
      <c r="GL1654">
        <f t="shared" si="1142"/>
        <v>0</v>
      </c>
      <c r="GM1654">
        <f t="shared" si="1143"/>
        <v>0</v>
      </c>
      <c r="GN1654">
        <f t="shared" si="1144"/>
        <v>0</v>
      </c>
      <c r="GO1654">
        <f t="shared" si="1145"/>
        <v>0</v>
      </c>
      <c r="GP1654">
        <f t="shared" si="1146"/>
        <v>0</v>
      </c>
      <c r="GR1654">
        <v>0</v>
      </c>
      <c r="GS1654">
        <v>0</v>
      </c>
      <c r="GT1654">
        <v>0</v>
      </c>
      <c r="GU1654" t="s">
        <v>3</v>
      </c>
      <c r="GV1654">
        <f t="shared" si="1147"/>
        <v>0</v>
      </c>
      <c r="GW1654">
        <v>1</v>
      </c>
      <c r="GX1654">
        <f t="shared" si="1148"/>
        <v>0</v>
      </c>
      <c r="HA1654">
        <v>0</v>
      </c>
      <c r="HB1654">
        <v>0</v>
      </c>
      <c r="HC1654">
        <f t="shared" si="1149"/>
        <v>0</v>
      </c>
      <c r="HE1654" t="s">
        <v>3</v>
      </c>
      <c r="HF1654" t="s">
        <v>3</v>
      </c>
      <c r="HM1654" t="s">
        <v>3</v>
      </c>
      <c r="HN1654" t="s">
        <v>3</v>
      </c>
      <c r="HO1654" t="s">
        <v>3</v>
      </c>
      <c r="HP1654" t="s">
        <v>3</v>
      </c>
      <c r="HQ1654" t="s">
        <v>3</v>
      </c>
      <c r="HS1654">
        <v>0</v>
      </c>
      <c r="IK1654">
        <v>0</v>
      </c>
    </row>
    <row r="1656" spans="1:245" x14ac:dyDescent="0.2">
      <c r="A1656" s="2">
        <v>51</v>
      </c>
      <c r="B1656" s="2">
        <f>B1640</f>
        <v>1</v>
      </c>
      <c r="C1656" s="2">
        <f>A1640</f>
        <v>4</v>
      </c>
      <c r="D1656" s="2">
        <f>ROW(A1640)</f>
        <v>1640</v>
      </c>
      <c r="E1656" s="2"/>
      <c r="F1656" s="2" t="str">
        <f>IF(F1640&lt;&gt;"",F1640,"")</f>
        <v>Новый раздел</v>
      </c>
      <c r="G1656" s="2" t="str">
        <f>IF(G1640&lt;&gt;"",G1640,"")</f>
        <v>Материалы, не учтенные ценником</v>
      </c>
      <c r="H1656" s="2">
        <v>0</v>
      </c>
      <c r="I1656" s="2"/>
      <c r="J1656" s="2"/>
      <c r="K1656" s="2"/>
      <c r="L1656" s="2"/>
      <c r="M1656" s="2"/>
      <c r="N1656" s="2"/>
      <c r="O1656" s="2">
        <f t="shared" ref="O1656:T1656" si="1151">ROUND(AB1656,2)</f>
        <v>0</v>
      </c>
      <c r="P1656" s="2">
        <f t="shared" si="1151"/>
        <v>0</v>
      </c>
      <c r="Q1656" s="2">
        <f t="shared" si="1151"/>
        <v>0</v>
      </c>
      <c r="R1656" s="2">
        <f t="shared" si="1151"/>
        <v>0</v>
      </c>
      <c r="S1656" s="2">
        <f t="shared" si="1151"/>
        <v>0</v>
      </c>
      <c r="T1656" s="2">
        <f t="shared" si="1151"/>
        <v>0</v>
      </c>
      <c r="U1656" s="2">
        <f>AH1656</f>
        <v>0</v>
      </c>
      <c r="V1656" s="2">
        <f>AI1656</f>
        <v>0</v>
      </c>
      <c r="W1656" s="2">
        <f>ROUND(AJ1656,2)</f>
        <v>0</v>
      </c>
      <c r="X1656" s="2">
        <f>ROUND(AK1656,2)</f>
        <v>0</v>
      </c>
      <c r="Y1656" s="2">
        <f>ROUND(AL1656,2)</f>
        <v>0</v>
      </c>
      <c r="Z1656" s="2"/>
      <c r="AA1656" s="2"/>
      <c r="AB1656" s="2">
        <f>ROUND(SUMIF(AA1644:AA1654,"=44842498",O1644:O1654),2)</f>
        <v>0</v>
      </c>
      <c r="AC1656" s="2">
        <f>ROUND(SUMIF(AA1644:AA1654,"=44842498",P1644:P1654),2)</f>
        <v>0</v>
      </c>
      <c r="AD1656" s="2">
        <f>ROUND(SUMIF(AA1644:AA1654,"=44842498",Q1644:Q1654),2)</f>
        <v>0</v>
      </c>
      <c r="AE1656" s="2">
        <f>ROUND(SUMIF(AA1644:AA1654,"=44842498",R1644:R1654),2)</f>
        <v>0</v>
      </c>
      <c r="AF1656" s="2">
        <f>ROUND(SUMIF(AA1644:AA1654,"=44842498",S1644:S1654),2)</f>
        <v>0</v>
      </c>
      <c r="AG1656" s="2">
        <f>ROUND(SUMIF(AA1644:AA1654,"=44842498",T1644:T1654),2)</f>
        <v>0</v>
      </c>
      <c r="AH1656" s="2">
        <f>SUMIF(AA1644:AA1654,"=44842498",U1644:U1654)</f>
        <v>0</v>
      </c>
      <c r="AI1656" s="2">
        <f>SUMIF(AA1644:AA1654,"=44842498",V1644:V1654)</f>
        <v>0</v>
      </c>
      <c r="AJ1656" s="2">
        <f>ROUND(SUMIF(AA1644:AA1654,"=44842498",W1644:W1654),2)</f>
        <v>0</v>
      </c>
      <c r="AK1656" s="2">
        <f>ROUND(SUMIF(AA1644:AA1654,"=44842498",X1644:X1654),2)</f>
        <v>0</v>
      </c>
      <c r="AL1656" s="2">
        <f>ROUND(SUMIF(AA1644:AA1654,"=44842498",Y1644:Y1654),2)</f>
        <v>0</v>
      </c>
      <c r="AM1656" s="2"/>
      <c r="AN1656" s="2"/>
      <c r="AO1656" s="2">
        <f t="shared" ref="AO1656:BD1656" si="1152">ROUND(BX1656,2)</f>
        <v>0</v>
      </c>
      <c r="AP1656" s="2">
        <f t="shared" si="1152"/>
        <v>0</v>
      </c>
      <c r="AQ1656" s="2">
        <f t="shared" si="1152"/>
        <v>0</v>
      </c>
      <c r="AR1656" s="2">
        <f t="shared" si="1152"/>
        <v>0</v>
      </c>
      <c r="AS1656" s="2">
        <f t="shared" si="1152"/>
        <v>0</v>
      </c>
      <c r="AT1656" s="2">
        <f t="shared" si="1152"/>
        <v>0</v>
      </c>
      <c r="AU1656" s="2">
        <f t="shared" si="1152"/>
        <v>0</v>
      </c>
      <c r="AV1656" s="2">
        <f t="shared" si="1152"/>
        <v>0</v>
      </c>
      <c r="AW1656" s="2">
        <f t="shared" si="1152"/>
        <v>0</v>
      </c>
      <c r="AX1656" s="2">
        <f t="shared" si="1152"/>
        <v>0</v>
      </c>
      <c r="AY1656" s="2">
        <f t="shared" si="1152"/>
        <v>0</v>
      </c>
      <c r="AZ1656" s="2">
        <f t="shared" si="1152"/>
        <v>0</v>
      </c>
      <c r="BA1656" s="2">
        <f t="shared" si="1152"/>
        <v>0</v>
      </c>
      <c r="BB1656" s="2">
        <f t="shared" si="1152"/>
        <v>0</v>
      </c>
      <c r="BC1656" s="2">
        <f t="shared" si="1152"/>
        <v>0</v>
      </c>
      <c r="BD1656" s="2">
        <f t="shared" si="1152"/>
        <v>0</v>
      </c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>
        <f>ROUND(SUMIF(AA1644:AA1654,"=44842498",FQ1644:FQ1654),2)</f>
        <v>0</v>
      </c>
      <c r="BY1656" s="2">
        <f>ROUND(SUMIF(AA1644:AA1654,"=44842498",FR1644:FR1654),2)</f>
        <v>0</v>
      </c>
      <c r="BZ1656" s="2">
        <f>ROUND(SUMIF(AA1644:AA1654,"=44842498",GL1644:GL1654),2)</f>
        <v>0</v>
      </c>
      <c r="CA1656" s="2">
        <f>ROUND(SUMIF(AA1644:AA1654,"=44842498",GM1644:GM1654),2)</f>
        <v>0</v>
      </c>
      <c r="CB1656" s="2">
        <f>ROUND(SUMIF(AA1644:AA1654,"=44842498",GN1644:GN1654),2)</f>
        <v>0</v>
      </c>
      <c r="CC1656" s="2">
        <f>ROUND(SUMIF(AA1644:AA1654,"=44842498",GO1644:GO1654),2)</f>
        <v>0</v>
      </c>
      <c r="CD1656" s="2">
        <f>ROUND(SUMIF(AA1644:AA1654,"=44842498",GP1644:GP1654),2)</f>
        <v>0</v>
      </c>
      <c r="CE1656" s="2">
        <f>AC1656-BX1656</f>
        <v>0</v>
      </c>
      <c r="CF1656" s="2">
        <f>AC1656-BY1656</f>
        <v>0</v>
      </c>
      <c r="CG1656" s="2">
        <f>BX1656-BZ1656</f>
        <v>0</v>
      </c>
      <c r="CH1656" s="2">
        <f>AC1656-BX1656-BY1656+BZ1656</f>
        <v>0</v>
      </c>
      <c r="CI1656" s="2">
        <f>BY1656-BZ1656</f>
        <v>0</v>
      </c>
      <c r="CJ1656" s="2">
        <f>ROUND(SUMIF(AA1644:AA1654,"=44842498",GX1644:GX1654),2)</f>
        <v>0</v>
      </c>
      <c r="CK1656" s="2">
        <f>ROUND(SUMIF(AA1644:AA1654,"=44842498",GY1644:GY1654),2)</f>
        <v>0</v>
      </c>
      <c r="CL1656" s="2">
        <f>ROUND(SUMIF(AA1644:AA1654,"=44842498",GZ1644:GZ1654),2)</f>
        <v>0</v>
      </c>
      <c r="CM1656" s="2">
        <f>ROUND(SUMIF(AA1644:AA1654,"=44842498",HD1644:HD1654),2)</f>
        <v>0</v>
      </c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3"/>
      <c r="DH1656" s="3"/>
      <c r="DI1656" s="3"/>
      <c r="DJ1656" s="3"/>
      <c r="DK1656" s="3"/>
      <c r="DL1656" s="3"/>
      <c r="DM1656" s="3"/>
      <c r="DN1656" s="3"/>
      <c r="DO1656" s="3"/>
      <c r="DP1656" s="3"/>
      <c r="DQ1656" s="3"/>
      <c r="DR1656" s="3"/>
      <c r="DS1656" s="3"/>
      <c r="DT1656" s="3"/>
      <c r="DU1656" s="3"/>
      <c r="DV1656" s="3"/>
      <c r="DW1656" s="3"/>
      <c r="DX1656" s="3"/>
      <c r="DY1656" s="3"/>
      <c r="DZ1656" s="3"/>
      <c r="EA1656" s="3"/>
      <c r="EB1656" s="3"/>
      <c r="EC1656" s="3"/>
      <c r="ED1656" s="3"/>
      <c r="EE1656" s="3"/>
      <c r="EF1656" s="3"/>
      <c r="EG1656" s="3"/>
      <c r="EH1656" s="3"/>
      <c r="EI1656" s="3"/>
      <c r="EJ1656" s="3"/>
      <c r="EK1656" s="3"/>
      <c r="EL1656" s="3"/>
      <c r="EM1656" s="3"/>
      <c r="EN1656" s="3"/>
      <c r="EO1656" s="3"/>
      <c r="EP1656" s="3"/>
      <c r="EQ1656" s="3"/>
      <c r="ER1656" s="3"/>
      <c r="ES1656" s="3"/>
      <c r="ET1656" s="3"/>
      <c r="EU1656" s="3"/>
      <c r="EV1656" s="3"/>
      <c r="EW1656" s="3"/>
      <c r="EX1656" s="3"/>
      <c r="EY1656" s="3"/>
      <c r="EZ1656" s="3"/>
      <c r="FA1656" s="3"/>
      <c r="FB1656" s="3"/>
      <c r="FC1656" s="3"/>
      <c r="FD1656" s="3"/>
      <c r="FE1656" s="3"/>
      <c r="FF1656" s="3"/>
      <c r="FG1656" s="3"/>
      <c r="FH1656" s="3"/>
      <c r="FI1656" s="3"/>
      <c r="FJ1656" s="3"/>
      <c r="FK1656" s="3"/>
      <c r="FL1656" s="3"/>
      <c r="FM1656" s="3"/>
      <c r="FN1656" s="3"/>
      <c r="FO1656" s="3"/>
      <c r="FP1656" s="3"/>
      <c r="FQ1656" s="3"/>
      <c r="FR1656" s="3"/>
      <c r="FS1656" s="3"/>
      <c r="FT1656" s="3"/>
      <c r="FU1656" s="3"/>
      <c r="FV1656" s="3"/>
      <c r="FW1656" s="3"/>
      <c r="FX1656" s="3"/>
      <c r="FY1656" s="3"/>
      <c r="FZ1656" s="3"/>
      <c r="GA1656" s="3"/>
      <c r="GB1656" s="3"/>
      <c r="GC1656" s="3"/>
      <c r="GD1656" s="3"/>
      <c r="GE1656" s="3"/>
      <c r="GF1656" s="3"/>
      <c r="GG1656" s="3"/>
      <c r="GH1656" s="3"/>
      <c r="GI1656" s="3"/>
      <c r="GJ1656" s="3"/>
      <c r="GK1656" s="3"/>
      <c r="GL1656" s="3"/>
      <c r="GM1656" s="3"/>
      <c r="GN1656" s="3"/>
      <c r="GO1656" s="3"/>
      <c r="GP1656" s="3"/>
      <c r="GQ1656" s="3"/>
      <c r="GR1656" s="3"/>
      <c r="GS1656" s="3"/>
      <c r="GT1656" s="3"/>
      <c r="GU1656" s="3"/>
      <c r="GV1656" s="3"/>
      <c r="GW1656" s="3"/>
      <c r="GX1656" s="3">
        <v>0</v>
      </c>
    </row>
    <row r="1658" spans="1:245" x14ac:dyDescent="0.2">
      <c r="A1658" s="4">
        <v>50</v>
      </c>
      <c r="B1658" s="4">
        <v>0</v>
      </c>
      <c r="C1658" s="4">
        <v>0</v>
      </c>
      <c r="D1658" s="4">
        <v>1</v>
      </c>
      <c r="E1658" s="4">
        <v>201</v>
      </c>
      <c r="F1658" s="4">
        <f>ROUND(Source!O1656,O1658)</f>
        <v>0</v>
      </c>
      <c r="G1658" s="4" t="s">
        <v>75</v>
      </c>
      <c r="H1658" s="4" t="s">
        <v>76</v>
      </c>
      <c r="I1658" s="4"/>
      <c r="J1658" s="4"/>
      <c r="K1658" s="4">
        <v>201</v>
      </c>
      <c r="L1658" s="4">
        <v>1</v>
      </c>
      <c r="M1658" s="4">
        <v>3</v>
      </c>
      <c r="N1658" s="4" t="s">
        <v>3</v>
      </c>
      <c r="O1658" s="4">
        <v>2</v>
      </c>
      <c r="P1658" s="4"/>
      <c r="Q1658" s="4"/>
      <c r="R1658" s="4"/>
      <c r="S1658" s="4"/>
      <c r="T1658" s="4"/>
      <c r="U1658" s="4"/>
      <c r="V1658" s="4"/>
      <c r="W1658" s="4">
        <v>0</v>
      </c>
      <c r="X1658" s="4">
        <v>1</v>
      </c>
      <c r="Y1658" s="4">
        <v>0</v>
      </c>
      <c r="Z1658" s="4"/>
      <c r="AA1658" s="4"/>
      <c r="AB1658" s="4"/>
    </row>
    <row r="1659" spans="1:245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202</v>
      </c>
      <c r="F1659" s="4">
        <f>ROUND(Source!P1656,O1659)</f>
        <v>0</v>
      </c>
      <c r="G1659" s="4" t="s">
        <v>77</v>
      </c>
      <c r="H1659" s="4" t="s">
        <v>78</v>
      </c>
      <c r="I1659" s="4"/>
      <c r="J1659" s="4"/>
      <c r="K1659" s="4">
        <v>202</v>
      </c>
      <c r="L1659" s="4">
        <v>2</v>
      </c>
      <c r="M1659" s="4">
        <v>3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0</v>
      </c>
      <c r="X1659" s="4">
        <v>1</v>
      </c>
      <c r="Y1659" s="4">
        <v>0</v>
      </c>
      <c r="Z1659" s="4"/>
      <c r="AA1659" s="4"/>
      <c r="AB1659" s="4"/>
    </row>
    <row r="1660" spans="1:245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222</v>
      </c>
      <c r="F1660" s="4">
        <f>ROUND(Source!AO1656,O1660)</f>
        <v>0</v>
      </c>
      <c r="G1660" s="4" t="s">
        <v>79</v>
      </c>
      <c r="H1660" s="4" t="s">
        <v>80</v>
      </c>
      <c r="I1660" s="4"/>
      <c r="J1660" s="4"/>
      <c r="K1660" s="4">
        <v>222</v>
      </c>
      <c r="L1660" s="4">
        <v>3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0</v>
      </c>
      <c r="X1660" s="4">
        <v>1</v>
      </c>
      <c r="Y1660" s="4">
        <v>0</v>
      </c>
      <c r="Z1660" s="4"/>
      <c r="AA1660" s="4"/>
      <c r="AB1660" s="4"/>
    </row>
    <row r="1661" spans="1:245" x14ac:dyDescent="0.2">
      <c r="A1661" s="4">
        <v>50</v>
      </c>
      <c r="B1661" s="4">
        <v>0</v>
      </c>
      <c r="C1661" s="4">
        <v>0</v>
      </c>
      <c r="D1661" s="4">
        <v>1</v>
      </c>
      <c r="E1661" s="4">
        <v>225</v>
      </c>
      <c r="F1661" s="4">
        <f>ROUND(Source!AV1656,O1661)</f>
        <v>0</v>
      </c>
      <c r="G1661" s="4" t="s">
        <v>81</v>
      </c>
      <c r="H1661" s="4" t="s">
        <v>82</v>
      </c>
      <c r="I1661" s="4"/>
      <c r="J1661" s="4"/>
      <c r="K1661" s="4">
        <v>225</v>
      </c>
      <c r="L1661" s="4">
        <v>4</v>
      </c>
      <c r="M1661" s="4">
        <v>3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0</v>
      </c>
      <c r="X1661" s="4">
        <v>1</v>
      </c>
      <c r="Y1661" s="4">
        <v>0</v>
      </c>
      <c r="Z1661" s="4"/>
      <c r="AA1661" s="4"/>
      <c r="AB1661" s="4"/>
    </row>
    <row r="1662" spans="1:245" x14ac:dyDescent="0.2">
      <c r="A1662" s="4">
        <v>50</v>
      </c>
      <c r="B1662" s="4">
        <v>0</v>
      </c>
      <c r="C1662" s="4">
        <v>0</v>
      </c>
      <c r="D1662" s="4">
        <v>1</v>
      </c>
      <c r="E1662" s="4">
        <v>226</v>
      </c>
      <c r="F1662" s="4">
        <f>ROUND(Source!AW1656,O1662)</f>
        <v>0</v>
      </c>
      <c r="G1662" s="4" t="s">
        <v>83</v>
      </c>
      <c r="H1662" s="4" t="s">
        <v>84</v>
      </c>
      <c r="I1662" s="4"/>
      <c r="J1662" s="4"/>
      <c r="K1662" s="4">
        <v>226</v>
      </c>
      <c r="L1662" s="4">
        <v>5</v>
      </c>
      <c r="M1662" s="4">
        <v>3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0</v>
      </c>
      <c r="X1662" s="4">
        <v>1</v>
      </c>
      <c r="Y1662" s="4">
        <v>0</v>
      </c>
      <c r="Z1662" s="4"/>
      <c r="AA1662" s="4"/>
      <c r="AB1662" s="4"/>
    </row>
    <row r="1663" spans="1:245" x14ac:dyDescent="0.2">
      <c r="A1663" s="4">
        <v>50</v>
      </c>
      <c r="B1663" s="4">
        <v>0</v>
      </c>
      <c r="C1663" s="4">
        <v>0</v>
      </c>
      <c r="D1663" s="4">
        <v>1</v>
      </c>
      <c r="E1663" s="4">
        <v>227</v>
      </c>
      <c r="F1663" s="4">
        <f>ROUND(Source!AX1656,O1663)</f>
        <v>0</v>
      </c>
      <c r="G1663" s="4" t="s">
        <v>85</v>
      </c>
      <c r="H1663" s="4" t="s">
        <v>86</v>
      </c>
      <c r="I1663" s="4"/>
      <c r="J1663" s="4"/>
      <c r="K1663" s="4">
        <v>227</v>
      </c>
      <c r="L1663" s="4">
        <v>6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0</v>
      </c>
      <c r="X1663" s="4">
        <v>1</v>
      </c>
      <c r="Y1663" s="4">
        <v>0</v>
      </c>
      <c r="Z1663" s="4"/>
      <c r="AA1663" s="4"/>
      <c r="AB1663" s="4"/>
    </row>
    <row r="1664" spans="1:245" x14ac:dyDescent="0.2">
      <c r="A1664" s="4">
        <v>50</v>
      </c>
      <c r="B1664" s="4">
        <v>0</v>
      </c>
      <c r="C1664" s="4">
        <v>0</v>
      </c>
      <c r="D1664" s="4">
        <v>1</v>
      </c>
      <c r="E1664" s="4">
        <v>228</v>
      </c>
      <c r="F1664" s="4">
        <f>ROUND(Source!AY1656,O1664)</f>
        <v>0</v>
      </c>
      <c r="G1664" s="4" t="s">
        <v>87</v>
      </c>
      <c r="H1664" s="4" t="s">
        <v>88</v>
      </c>
      <c r="I1664" s="4"/>
      <c r="J1664" s="4"/>
      <c r="K1664" s="4">
        <v>228</v>
      </c>
      <c r="L1664" s="4">
        <v>7</v>
      </c>
      <c r="M1664" s="4">
        <v>3</v>
      </c>
      <c r="N1664" s="4" t="s">
        <v>3</v>
      </c>
      <c r="O1664" s="4">
        <v>2</v>
      </c>
      <c r="P1664" s="4"/>
      <c r="Q1664" s="4"/>
      <c r="R1664" s="4"/>
      <c r="S1664" s="4"/>
      <c r="T1664" s="4"/>
      <c r="U1664" s="4"/>
      <c r="V1664" s="4"/>
      <c r="W1664" s="4">
        <v>0</v>
      </c>
      <c r="X1664" s="4">
        <v>1</v>
      </c>
      <c r="Y1664" s="4">
        <v>0</v>
      </c>
      <c r="Z1664" s="4"/>
      <c r="AA1664" s="4"/>
      <c r="AB1664" s="4"/>
    </row>
    <row r="1665" spans="1:28" x14ac:dyDescent="0.2">
      <c r="A1665" s="4">
        <v>50</v>
      </c>
      <c r="B1665" s="4">
        <v>0</v>
      </c>
      <c r="C1665" s="4">
        <v>0</v>
      </c>
      <c r="D1665" s="4">
        <v>1</v>
      </c>
      <c r="E1665" s="4">
        <v>216</v>
      </c>
      <c r="F1665" s="4">
        <f>ROUND(Source!AP1656,O1665)</f>
        <v>0</v>
      </c>
      <c r="G1665" s="4" t="s">
        <v>89</v>
      </c>
      <c r="H1665" s="4" t="s">
        <v>90</v>
      </c>
      <c r="I1665" s="4"/>
      <c r="J1665" s="4"/>
      <c r="K1665" s="4">
        <v>216</v>
      </c>
      <c r="L1665" s="4">
        <v>8</v>
      </c>
      <c r="M1665" s="4">
        <v>3</v>
      </c>
      <c r="N1665" s="4" t="s">
        <v>3</v>
      </c>
      <c r="O1665" s="4">
        <v>2</v>
      </c>
      <c r="P1665" s="4"/>
      <c r="Q1665" s="4"/>
      <c r="R1665" s="4"/>
      <c r="S1665" s="4"/>
      <c r="T1665" s="4"/>
      <c r="U1665" s="4"/>
      <c r="V1665" s="4"/>
      <c r="W1665" s="4">
        <v>0</v>
      </c>
      <c r="X1665" s="4">
        <v>1</v>
      </c>
      <c r="Y1665" s="4">
        <v>0</v>
      </c>
      <c r="Z1665" s="4"/>
      <c r="AA1665" s="4"/>
      <c r="AB1665" s="4"/>
    </row>
    <row r="1666" spans="1:28" x14ac:dyDescent="0.2">
      <c r="A1666" s="4">
        <v>50</v>
      </c>
      <c r="B1666" s="4">
        <v>0</v>
      </c>
      <c r="C1666" s="4">
        <v>0</v>
      </c>
      <c r="D1666" s="4">
        <v>1</v>
      </c>
      <c r="E1666" s="4">
        <v>223</v>
      </c>
      <c r="F1666" s="4">
        <f>ROUND(Source!AQ1656,O1666)</f>
        <v>0</v>
      </c>
      <c r="G1666" s="4" t="s">
        <v>91</v>
      </c>
      <c r="H1666" s="4" t="s">
        <v>92</v>
      </c>
      <c r="I1666" s="4"/>
      <c r="J1666" s="4"/>
      <c r="K1666" s="4">
        <v>223</v>
      </c>
      <c r="L1666" s="4">
        <v>9</v>
      </c>
      <c r="M1666" s="4">
        <v>3</v>
      </c>
      <c r="N1666" s="4" t="s">
        <v>3</v>
      </c>
      <c r="O1666" s="4">
        <v>2</v>
      </c>
      <c r="P1666" s="4"/>
      <c r="Q1666" s="4"/>
      <c r="R1666" s="4"/>
      <c r="S1666" s="4"/>
      <c r="T1666" s="4"/>
      <c r="U1666" s="4"/>
      <c r="V1666" s="4"/>
      <c r="W1666" s="4">
        <v>0</v>
      </c>
      <c r="X1666" s="4">
        <v>1</v>
      </c>
      <c r="Y1666" s="4">
        <v>0</v>
      </c>
      <c r="Z1666" s="4"/>
      <c r="AA1666" s="4"/>
      <c r="AB1666" s="4"/>
    </row>
    <row r="1667" spans="1:28" x14ac:dyDescent="0.2">
      <c r="A1667" s="4">
        <v>50</v>
      </c>
      <c r="B1667" s="4">
        <v>0</v>
      </c>
      <c r="C1667" s="4">
        <v>0</v>
      </c>
      <c r="D1667" s="4">
        <v>1</v>
      </c>
      <c r="E1667" s="4">
        <v>229</v>
      </c>
      <c r="F1667" s="4">
        <f>ROUND(Source!AZ1656,O1667)</f>
        <v>0</v>
      </c>
      <c r="G1667" s="4" t="s">
        <v>93</v>
      </c>
      <c r="H1667" s="4" t="s">
        <v>94</v>
      </c>
      <c r="I1667" s="4"/>
      <c r="J1667" s="4"/>
      <c r="K1667" s="4">
        <v>229</v>
      </c>
      <c r="L1667" s="4">
        <v>10</v>
      </c>
      <c r="M1667" s="4">
        <v>3</v>
      </c>
      <c r="N1667" s="4" t="s">
        <v>3</v>
      </c>
      <c r="O1667" s="4">
        <v>2</v>
      </c>
      <c r="P1667" s="4"/>
      <c r="Q1667" s="4"/>
      <c r="R1667" s="4"/>
      <c r="S1667" s="4"/>
      <c r="T1667" s="4"/>
      <c r="U1667" s="4"/>
      <c r="V1667" s="4"/>
      <c r="W1667" s="4">
        <v>0</v>
      </c>
      <c r="X1667" s="4">
        <v>1</v>
      </c>
      <c r="Y1667" s="4">
        <v>0</v>
      </c>
      <c r="Z1667" s="4"/>
      <c r="AA1667" s="4"/>
      <c r="AB1667" s="4"/>
    </row>
    <row r="1668" spans="1:28" x14ac:dyDescent="0.2">
      <c r="A1668" s="4">
        <v>50</v>
      </c>
      <c r="B1668" s="4">
        <v>0</v>
      </c>
      <c r="C1668" s="4">
        <v>0</v>
      </c>
      <c r="D1668" s="4">
        <v>1</v>
      </c>
      <c r="E1668" s="4">
        <v>203</v>
      </c>
      <c r="F1668" s="4">
        <f>ROUND(Source!Q1656,O1668)</f>
        <v>0</v>
      </c>
      <c r="G1668" s="4" t="s">
        <v>95</v>
      </c>
      <c r="H1668" s="4" t="s">
        <v>96</v>
      </c>
      <c r="I1668" s="4"/>
      <c r="J1668" s="4"/>
      <c r="K1668" s="4">
        <v>203</v>
      </c>
      <c r="L1668" s="4">
        <v>11</v>
      </c>
      <c r="M1668" s="4">
        <v>3</v>
      </c>
      <c r="N1668" s="4" t="s">
        <v>3</v>
      </c>
      <c r="O1668" s="4">
        <v>2</v>
      </c>
      <c r="P1668" s="4"/>
      <c r="Q1668" s="4"/>
      <c r="R1668" s="4"/>
      <c r="S1668" s="4"/>
      <c r="T1668" s="4"/>
      <c r="U1668" s="4"/>
      <c r="V1668" s="4"/>
      <c r="W1668" s="4">
        <v>0</v>
      </c>
      <c r="X1668" s="4">
        <v>1</v>
      </c>
      <c r="Y1668" s="4">
        <v>0</v>
      </c>
      <c r="Z1668" s="4"/>
      <c r="AA1668" s="4"/>
      <c r="AB1668" s="4"/>
    </row>
    <row r="1669" spans="1:28" x14ac:dyDescent="0.2">
      <c r="A1669" s="4">
        <v>50</v>
      </c>
      <c r="B1669" s="4">
        <v>0</v>
      </c>
      <c r="C1669" s="4">
        <v>0</v>
      </c>
      <c r="D1669" s="4">
        <v>1</v>
      </c>
      <c r="E1669" s="4">
        <v>231</v>
      </c>
      <c r="F1669" s="4">
        <f>ROUND(Source!BB1656,O1669)</f>
        <v>0</v>
      </c>
      <c r="G1669" s="4" t="s">
        <v>97</v>
      </c>
      <c r="H1669" s="4" t="s">
        <v>98</v>
      </c>
      <c r="I1669" s="4"/>
      <c r="J1669" s="4"/>
      <c r="K1669" s="4">
        <v>231</v>
      </c>
      <c r="L1669" s="4">
        <v>12</v>
      </c>
      <c r="M1669" s="4">
        <v>3</v>
      </c>
      <c r="N1669" s="4" t="s">
        <v>3</v>
      </c>
      <c r="O1669" s="4">
        <v>2</v>
      </c>
      <c r="P1669" s="4"/>
      <c r="Q1669" s="4"/>
      <c r="R1669" s="4"/>
      <c r="S1669" s="4"/>
      <c r="T1669" s="4"/>
      <c r="U1669" s="4"/>
      <c r="V1669" s="4"/>
      <c r="W1669" s="4">
        <v>0</v>
      </c>
      <c r="X1669" s="4">
        <v>1</v>
      </c>
      <c r="Y1669" s="4">
        <v>0</v>
      </c>
      <c r="Z1669" s="4"/>
      <c r="AA1669" s="4"/>
      <c r="AB1669" s="4"/>
    </row>
    <row r="1670" spans="1:28" x14ac:dyDescent="0.2">
      <c r="A1670" s="4">
        <v>50</v>
      </c>
      <c r="B1670" s="4">
        <v>0</v>
      </c>
      <c r="C1670" s="4">
        <v>0</v>
      </c>
      <c r="D1670" s="4">
        <v>1</v>
      </c>
      <c r="E1670" s="4">
        <v>204</v>
      </c>
      <c r="F1670" s="4">
        <f>ROUND(Source!R1656,O1670)</f>
        <v>0</v>
      </c>
      <c r="G1670" s="4" t="s">
        <v>99</v>
      </c>
      <c r="H1670" s="4" t="s">
        <v>100</v>
      </c>
      <c r="I1670" s="4"/>
      <c r="J1670" s="4"/>
      <c r="K1670" s="4">
        <v>204</v>
      </c>
      <c r="L1670" s="4">
        <v>13</v>
      </c>
      <c r="M1670" s="4">
        <v>3</v>
      </c>
      <c r="N1670" s="4" t="s">
        <v>3</v>
      </c>
      <c r="O1670" s="4">
        <v>2</v>
      </c>
      <c r="P1670" s="4"/>
      <c r="Q1670" s="4"/>
      <c r="R1670" s="4"/>
      <c r="S1670" s="4"/>
      <c r="T1670" s="4"/>
      <c r="U1670" s="4"/>
      <c r="V1670" s="4"/>
      <c r="W1670" s="4">
        <v>0</v>
      </c>
      <c r="X1670" s="4">
        <v>1</v>
      </c>
      <c r="Y1670" s="4">
        <v>0</v>
      </c>
      <c r="Z1670" s="4"/>
      <c r="AA1670" s="4"/>
      <c r="AB1670" s="4"/>
    </row>
    <row r="1671" spans="1:28" x14ac:dyDescent="0.2">
      <c r="A1671" s="4">
        <v>50</v>
      </c>
      <c r="B1671" s="4">
        <v>0</v>
      </c>
      <c r="C1671" s="4">
        <v>0</v>
      </c>
      <c r="D1671" s="4">
        <v>1</v>
      </c>
      <c r="E1671" s="4">
        <v>205</v>
      </c>
      <c r="F1671" s="4">
        <f>ROUND(Source!S1656,O1671)</f>
        <v>0</v>
      </c>
      <c r="G1671" s="4" t="s">
        <v>101</v>
      </c>
      <c r="H1671" s="4" t="s">
        <v>102</v>
      </c>
      <c r="I1671" s="4"/>
      <c r="J1671" s="4"/>
      <c r="K1671" s="4">
        <v>205</v>
      </c>
      <c r="L1671" s="4">
        <v>14</v>
      </c>
      <c r="M1671" s="4">
        <v>3</v>
      </c>
      <c r="N1671" s="4" t="s">
        <v>3</v>
      </c>
      <c r="O1671" s="4">
        <v>2</v>
      </c>
      <c r="P1671" s="4"/>
      <c r="Q1671" s="4"/>
      <c r="R1671" s="4"/>
      <c r="S1671" s="4"/>
      <c r="T1671" s="4"/>
      <c r="U1671" s="4"/>
      <c r="V1671" s="4"/>
      <c r="W1671" s="4">
        <v>0</v>
      </c>
      <c r="X1671" s="4">
        <v>1</v>
      </c>
      <c r="Y1671" s="4">
        <v>0</v>
      </c>
      <c r="Z1671" s="4"/>
      <c r="AA1671" s="4"/>
      <c r="AB1671" s="4"/>
    </row>
    <row r="1672" spans="1:28" x14ac:dyDescent="0.2">
      <c r="A1672" s="4">
        <v>50</v>
      </c>
      <c r="B1672" s="4">
        <v>0</v>
      </c>
      <c r="C1672" s="4">
        <v>0</v>
      </c>
      <c r="D1672" s="4">
        <v>1</v>
      </c>
      <c r="E1672" s="4">
        <v>232</v>
      </c>
      <c r="F1672" s="4">
        <f>ROUND(Source!BC1656,O1672)</f>
        <v>0</v>
      </c>
      <c r="G1672" s="4" t="s">
        <v>103</v>
      </c>
      <c r="H1672" s="4" t="s">
        <v>104</v>
      </c>
      <c r="I1672" s="4"/>
      <c r="J1672" s="4"/>
      <c r="K1672" s="4">
        <v>232</v>
      </c>
      <c r="L1672" s="4">
        <v>15</v>
      </c>
      <c r="M1672" s="4">
        <v>3</v>
      </c>
      <c r="N1672" s="4" t="s">
        <v>3</v>
      </c>
      <c r="O1672" s="4">
        <v>2</v>
      </c>
      <c r="P1672" s="4"/>
      <c r="Q1672" s="4"/>
      <c r="R1672" s="4"/>
      <c r="S1672" s="4"/>
      <c r="T1672" s="4"/>
      <c r="U1672" s="4"/>
      <c r="V1672" s="4"/>
      <c r="W1672" s="4">
        <v>0</v>
      </c>
      <c r="X1672" s="4">
        <v>1</v>
      </c>
      <c r="Y1672" s="4">
        <v>0</v>
      </c>
      <c r="Z1672" s="4"/>
      <c r="AA1672" s="4"/>
      <c r="AB1672" s="4"/>
    </row>
    <row r="1673" spans="1:28" x14ac:dyDescent="0.2">
      <c r="A1673" s="4">
        <v>50</v>
      </c>
      <c r="B1673" s="4">
        <v>0</v>
      </c>
      <c r="C1673" s="4">
        <v>0</v>
      </c>
      <c r="D1673" s="4">
        <v>1</v>
      </c>
      <c r="E1673" s="4">
        <v>214</v>
      </c>
      <c r="F1673" s="4">
        <f>ROUND(Source!AS1656,O1673)</f>
        <v>0</v>
      </c>
      <c r="G1673" s="4" t="s">
        <v>105</v>
      </c>
      <c r="H1673" s="4" t="s">
        <v>106</v>
      </c>
      <c r="I1673" s="4"/>
      <c r="J1673" s="4"/>
      <c r="K1673" s="4">
        <v>214</v>
      </c>
      <c r="L1673" s="4">
        <v>16</v>
      </c>
      <c r="M1673" s="4">
        <v>3</v>
      </c>
      <c r="N1673" s="4" t="s">
        <v>3</v>
      </c>
      <c r="O1673" s="4">
        <v>2</v>
      </c>
      <c r="P1673" s="4"/>
      <c r="Q1673" s="4"/>
      <c r="R1673" s="4"/>
      <c r="S1673" s="4"/>
      <c r="T1673" s="4"/>
      <c r="U1673" s="4"/>
      <c r="V1673" s="4"/>
      <c r="W1673" s="4">
        <v>0</v>
      </c>
      <c r="X1673" s="4">
        <v>1</v>
      </c>
      <c r="Y1673" s="4">
        <v>0</v>
      </c>
      <c r="Z1673" s="4"/>
      <c r="AA1673" s="4"/>
      <c r="AB1673" s="4"/>
    </row>
    <row r="1674" spans="1:28" x14ac:dyDescent="0.2">
      <c r="A1674" s="4">
        <v>50</v>
      </c>
      <c r="B1674" s="4">
        <v>0</v>
      </c>
      <c r="C1674" s="4">
        <v>0</v>
      </c>
      <c r="D1674" s="4">
        <v>1</v>
      </c>
      <c r="E1674" s="4">
        <v>215</v>
      </c>
      <c r="F1674" s="4">
        <f>ROUND(Source!AT1656,O1674)</f>
        <v>0</v>
      </c>
      <c r="G1674" s="4" t="s">
        <v>107</v>
      </c>
      <c r="H1674" s="4" t="s">
        <v>108</v>
      </c>
      <c r="I1674" s="4"/>
      <c r="J1674" s="4"/>
      <c r="K1674" s="4">
        <v>215</v>
      </c>
      <c r="L1674" s="4">
        <v>17</v>
      </c>
      <c r="M1674" s="4">
        <v>3</v>
      </c>
      <c r="N1674" s="4" t="s">
        <v>3</v>
      </c>
      <c r="O1674" s="4">
        <v>2</v>
      </c>
      <c r="P1674" s="4"/>
      <c r="Q1674" s="4"/>
      <c r="R1674" s="4"/>
      <c r="S1674" s="4"/>
      <c r="T1674" s="4"/>
      <c r="U1674" s="4"/>
      <c r="V1674" s="4"/>
      <c r="W1674" s="4">
        <v>0</v>
      </c>
      <c r="X1674" s="4">
        <v>1</v>
      </c>
      <c r="Y1674" s="4">
        <v>0</v>
      </c>
      <c r="Z1674" s="4"/>
      <c r="AA1674" s="4"/>
      <c r="AB1674" s="4"/>
    </row>
    <row r="1675" spans="1:28" x14ac:dyDescent="0.2">
      <c r="A1675" s="4">
        <v>50</v>
      </c>
      <c r="B1675" s="4">
        <v>0</v>
      </c>
      <c r="C1675" s="4">
        <v>0</v>
      </c>
      <c r="D1675" s="4">
        <v>1</v>
      </c>
      <c r="E1675" s="4">
        <v>217</v>
      </c>
      <c r="F1675" s="4">
        <f>ROUND(Source!AU1656,O1675)</f>
        <v>0</v>
      </c>
      <c r="G1675" s="4" t="s">
        <v>109</v>
      </c>
      <c r="H1675" s="4" t="s">
        <v>110</v>
      </c>
      <c r="I1675" s="4"/>
      <c r="J1675" s="4"/>
      <c r="K1675" s="4">
        <v>217</v>
      </c>
      <c r="L1675" s="4">
        <v>18</v>
      </c>
      <c r="M1675" s="4">
        <v>3</v>
      </c>
      <c r="N1675" s="4" t="s">
        <v>3</v>
      </c>
      <c r="O1675" s="4">
        <v>2</v>
      </c>
      <c r="P1675" s="4"/>
      <c r="Q1675" s="4"/>
      <c r="R1675" s="4"/>
      <c r="S1675" s="4"/>
      <c r="T1675" s="4"/>
      <c r="U1675" s="4"/>
      <c r="V1675" s="4"/>
      <c r="W1675" s="4">
        <v>0</v>
      </c>
      <c r="X1675" s="4">
        <v>1</v>
      </c>
      <c r="Y1675" s="4">
        <v>0</v>
      </c>
      <c r="Z1675" s="4"/>
      <c r="AA1675" s="4"/>
      <c r="AB1675" s="4"/>
    </row>
    <row r="1676" spans="1:28" x14ac:dyDescent="0.2">
      <c r="A1676" s="4">
        <v>50</v>
      </c>
      <c r="B1676" s="4">
        <v>0</v>
      </c>
      <c r="C1676" s="4">
        <v>0</v>
      </c>
      <c r="D1676" s="4">
        <v>1</v>
      </c>
      <c r="E1676" s="4">
        <v>230</v>
      </c>
      <c r="F1676" s="4">
        <f>ROUND(Source!BA1656,O1676)</f>
        <v>0</v>
      </c>
      <c r="G1676" s="4" t="s">
        <v>111</v>
      </c>
      <c r="H1676" s="4" t="s">
        <v>112</v>
      </c>
      <c r="I1676" s="4"/>
      <c r="J1676" s="4"/>
      <c r="K1676" s="4">
        <v>230</v>
      </c>
      <c r="L1676" s="4">
        <v>19</v>
      </c>
      <c r="M1676" s="4">
        <v>3</v>
      </c>
      <c r="N1676" s="4" t="s">
        <v>3</v>
      </c>
      <c r="O1676" s="4">
        <v>2</v>
      </c>
      <c r="P1676" s="4"/>
      <c r="Q1676" s="4"/>
      <c r="R1676" s="4"/>
      <c r="S1676" s="4"/>
      <c r="T1676" s="4"/>
      <c r="U1676" s="4"/>
      <c r="V1676" s="4"/>
      <c r="W1676" s="4">
        <v>0</v>
      </c>
      <c r="X1676" s="4">
        <v>1</v>
      </c>
      <c r="Y1676" s="4">
        <v>0</v>
      </c>
      <c r="Z1676" s="4"/>
      <c r="AA1676" s="4"/>
      <c r="AB1676" s="4"/>
    </row>
    <row r="1677" spans="1:28" x14ac:dyDescent="0.2">
      <c r="A1677" s="4">
        <v>50</v>
      </c>
      <c r="B1677" s="4">
        <v>0</v>
      </c>
      <c r="C1677" s="4">
        <v>0</v>
      </c>
      <c r="D1677" s="4">
        <v>1</v>
      </c>
      <c r="E1677" s="4">
        <v>206</v>
      </c>
      <c r="F1677" s="4">
        <f>ROUND(Source!T1656,O1677)</f>
        <v>0</v>
      </c>
      <c r="G1677" s="4" t="s">
        <v>113</v>
      </c>
      <c r="H1677" s="4" t="s">
        <v>114</v>
      </c>
      <c r="I1677" s="4"/>
      <c r="J1677" s="4"/>
      <c r="K1677" s="4">
        <v>206</v>
      </c>
      <c r="L1677" s="4">
        <v>20</v>
      </c>
      <c r="M1677" s="4">
        <v>3</v>
      </c>
      <c r="N1677" s="4" t="s">
        <v>3</v>
      </c>
      <c r="O1677" s="4">
        <v>2</v>
      </c>
      <c r="P1677" s="4"/>
      <c r="Q1677" s="4"/>
      <c r="R1677" s="4"/>
      <c r="S1677" s="4"/>
      <c r="T1677" s="4"/>
      <c r="U1677" s="4"/>
      <c r="V1677" s="4"/>
      <c r="W1677" s="4">
        <v>0</v>
      </c>
      <c r="X1677" s="4">
        <v>1</v>
      </c>
      <c r="Y1677" s="4">
        <v>0</v>
      </c>
      <c r="Z1677" s="4"/>
      <c r="AA1677" s="4"/>
      <c r="AB1677" s="4"/>
    </row>
    <row r="1678" spans="1:28" x14ac:dyDescent="0.2">
      <c r="A1678" s="4">
        <v>50</v>
      </c>
      <c r="B1678" s="4">
        <v>0</v>
      </c>
      <c r="C1678" s="4">
        <v>0</v>
      </c>
      <c r="D1678" s="4">
        <v>1</v>
      </c>
      <c r="E1678" s="4">
        <v>207</v>
      </c>
      <c r="F1678" s="4">
        <f>Source!U1656</f>
        <v>0</v>
      </c>
      <c r="G1678" s="4" t="s">
        <v>115</v>
      </c>
      <c r="H1678" s="4" t="s">
        <v>116</v>
      </c>
      <c r="I1678" s="4"/>
      <c r="J1678" s="4"/>
      <c r="K1678" s="4">
        <v>207</v>
      </c>
      <c r="L1678" s="4">
        <v>21</v>
      </c>
      <c r="M1678" s="4">
        <v>3</v>
      </c>
      <c r="N1678" s="4" t="s">
        <v>3</v>
      </c>
      <c r="O1678" s="4">
        <v>-1</v>
      </c>
      <c r="P1678" s="4"/>
      <c r="Q1678" s="4"/>
      <c r="R1678" s="4"/>
      <c r="S1678" s="4"/>
      <c r="T1678" s="4"/>
      <c r="U1678" s="4"/>
      <c r="V1678" s="4"/>
      <c r="W1678" s="4">
        <v>0</v>
      </c>
      <c r="X1678" s="4">
        <v>1</v>
      </c>
      <c r="Y1678" s="4">
        <v>0</v>
      </c>
      <c r="Z1678" s="4"/>
      <c r="AA1678" s="4"/>
      <c r="AB1678" s="4"/>
    </row>
    <row r="1679" spans="1:28" x14ac:dyDescent="0.2">
      <c r="A1679" s="4">
        <v>50</v>
      </c>
      <c r="B1679" s="4">
        <v>0</v>
      </c>
      <c r="C1679" s="4">
        <v>0</v>
      </c>
      <c r="D1679" s="4">
        <v>1</v>
      </c>
      <c r="E1679" s="4">
        <v>208</v>
      </c>
      <c r="F1679" s="4">
        <f>Source!V1656</f>
        <v>0</v>
      </c>
      <c r="G1679" s="4" t="s">
        <v>117</v>
      </c>
      <c r="H1679" s="4" t="s">
        <v>118</v>
      </c>
      <c r="I1679" s="4"/>
      <c r="J1679" s="4"/>
      <c r="K1679" s="4">
        <v>208</v>
      </c>
      <c r="L1679" s="4">
        <v>22</v>
      </c>
      <c r="M1679" s="4">
        <v>3</v>
      </c>
      <c r="N1679" s="4" t="s">
        <v>3</v>
      </c>
      <c r="O1679" s="4">
        <v>-1</v>
      </c>
      <c r="P1679" s="4"/>
      <c r="Q1679" s="4"/>
      <c r="R1679" s="4"/>
      <c r="S1679" s="4"/>
      <c r="T1679" s="4"/>
      <c r="U1679" s="4"/>
      <c r="V1679" s="4"/>
      <c r="W1679" s="4">
        <v>0</v>
      </c>
      <c r="X1679" s="4">
        <v>1</v>
      </c>
      <c r="Y1679" s="4">
        <v>0</v>
      </c>
      <c r="Z1679" s="4"/>
      <c r="AA1679" s="4"/>
      <c r="AB1679" s="4"/>
    </row>
    <row r="1680" spans="1:28" x14ac:dyDescent="0.2">
      <c r="A1680" s="4">
        <v>50</v>
      </c>
      <c r="B1680" s="4">
        <v>0</v>
      </c>
      <c r="C1680" s="4">
        <v>0</v>
      </c>
      <c r="D1680" s="4">
        <v>1</v>
      </c>
      <c r="E1680" s="4">
        <v>209</v>
      </c>
      <c r="F1680" s="4">
        <f>ROUND(Source!W1656,O1680)</f>
        <v>0</v>
      </c>
      <c r="G1680" s="4" t="s">
        <v>119</v>
      </c>
      <c r="H1680" s="4" t="s">
        <v>120</v>
      </c>
      <c r="I1680" s="4"/>
      <c r="J1680" s="4"/>
      <c r="K1680" s="4">
        <v>209</v>
      </c>
      <c r="L1680" s="4">
        <v>23</v>
      </c>
      <c r="M1680" s="4">
        <v>3</v>
      </c>
      <c r="N1680" s="4" t="s">
        <v>3</v>
      </c>
      <c r="O1680" s="4">
        <v>2</v>
      </c>
      <c r="P1680" s="4"/>
      <c r="Q1680" s="4"/>
      <c r="R1680" s="4"/>
      <c r="S1680" s="4"/>
      <c r="T1680" s="4"/>
      <c r="U1680" s="4"/>
      <c r="V1680" s="4"/>
      <c r="W1680" s="4">
        <v>0</v>
      </c>
      <c r="X1680" s="4">
        <v>1</v>
      </c>
      <c r="Y1680" s="4">
        <v>0</v>
      </c>
      <c r="Z1680" s="4"/>
      <c r="AA1680" s="4"/>
      <c r="AB1680" s="4"/>
    </row>
    <row r="1681" spans="1:245" x14ac:dyDescent="0.2">
      <c r="A1681" s="4">
        <v>50</v>
      </c>
      <c r="B1681" s="4">
        <v>0</v>
      </c>
      <c r="C1681" s="4">
        <v>0</v>
      </c>
      <c r="D1681" s="4">
        <v>1</v>
      </c>
      <c r="E1681" s="4">
        <v>233</v>
      </c>
      <c r="F1681" s="4">
        <f>ROUND(Source!BD1656,O1681)</f>
        <v>0</v>
      </c>
      <c r="G1681" s="4" t="s">
        <v>121</v>
      </c>
      <c r="H1681" s="4" t="s">
        <v>122</v>
      </c>
      <c r="I1681" s="4"/>
      <c r="J1681" s="4"/>
      <c r="K1681" s="4">
        <v>233</v>
      </c>
      <c r="L1681" s="4">
        <v>24</v>
      </c>
      <c r="M1681" s="4">
        <v>3</v>
      </c>
      <c r="N1681" s="4" t="s">
        <v>3</v>
      </c>
      <c r="O1681" s="4">
        <v>2</v>
      </c>
      <c r="P1681" s="4"/>
      <c r="Q1681" s="4"/>
      <c r="R1681" s="4"/>
      <c r="S1681" s="4"/>
      <c r="T1681" s="4"/>
      <c r="U1681" s="4"/>
      <c r="V1681" s="4"/>
      <c r="W1681" s="4">
        <v>0</v>
      </c>
      <c r="X1681" s="4">
        <v>1</v>
      </c>
      <c r="Y1681" s="4">
        <v>0</v>
      </c>
      <c r="Z1681" s="4"/>
      <c r="AA1681" s="4"/>
      <c r="AB1681" s="4"/>
    </row>
    <row r="1682" spans="1:245" x14ac:dyDescent="0.2">
      <c r="A1682" s="4">
        <v>50</v>
      </c>
      <c r="B1682" s="4">
        <v>0</v>
      </c>
      <c r="C1682" s="4">
        <v>0</v>
      </c>
      <c r="D1682" s="4">
        <v>1</v>
      </c>
      <c r="E1682" s="4">
        <v>210</v>
      </c>
      <c r="F1682" s="4">
        <f>ROUND(Source!X1656,O1682)</f>
        <v>0</v>
      </c>
      <c r="G1682" s="4" t="s">
        <v>123</v>
      </c>
      <c r="H1682" s="4" t="s">
        <v>124</v>
      </c>
      <c r="I1682" s="4"/>
      <c r="J1682" s="4"/>
      <c r="K1682" s="4">
        <v>210</v>
      </c>
      <c r="L1682" s="4">
        <v>25</v>
      </c>
      <c r="M1682" s="4">
        <v>3</v>
      </c>
      <c r="N1682" s="4" t="s">
        <v>3</v>
      </c>
      <c r="O1682" s="4">
        <v>2</v>
      </c>
      <c r="P1682" s="4"/>
      <c r="Q1682" s="4"/>
      <c r="R1682" s="4"/>
      <c r="S1682" s="4"/>
      <c r="T1682" s="4"/>
      <c r="U1682" s="4"/>
      <c r="V1682" s="4"/>
      <c r="W1682" s="4">
        <v>0</v>
      </c>
      <c r="X1682" s="4">
        <v>1</v>
      </c>
      <c r="Y1682" s="4">
        <v>0</v>
      </c>
      <c r="Z1682" s="4"/>
      <c r="AA1682" s="4"/>
      <c r="AB1682" s="4"/>
    </row>
    <row r="1683" spans="1:245" x14ac:dyDescent="0.2">
      <c r="A1683" s="4">
        <v>50</v>
      </c>
      <c r="B1683" s="4">
        <v>0</v>
      </c>
      <c r="C1683" s="4">
        <v>0</v>
      </c>
      <c r="D1683" s="4">
        <v>1</v>
      </c>
      <c r="E1683" s="4">
        <v>211</v>
      </c>
      <c r="F1683" s="4">
        <f>ROUND(Source!Y1656,O1683)</f>
        <v>0</v>
      </c>
      <c r="G1683" s="4" t="s">
        <v>125</v>
      </c>
      <c r="H1683" s="4" t="s">
        <v>126</v>
      </c>
      <c r="I1683" s="4"/>
      <c r="J1683" s="4"/>
      <c r="K1683" s="4">
        <v>211</v>
      </c>
      <c r="L1683" s="4">
        <v>26</v>
      </c>
      <c r="M1683" s="4">
        <v>3</v>
      </c>
      <c r="N1683" s="4" t="s">
        <v>3</v>
      </c>
      <c r="O1683" s="4">
        <v>2</v>
      </c>
      <c r="P1683" s="4"/>
      <c r="Q1683" s="4"/>
      <c r="R1683" s="4"/>
      <c r="S1683" s="4"/>
      <c r="T1683" s="4"/>
      <c r="U1683" s="4"/>
      <c r="V1683" s="4"/>
      <c r="W1683" s="4">
        <v>0</v>
      </c>
      <c r="X1683" s="4">
        <v>1</v>
      </c>
      <c r="Y1683" s="4">
        <v>0</v>
      </c>
      <c r="Z1683" s="4"/>
      <c r="AA1683" s="4"/>
      <c r="AB1683" s="4"/>
    </row>
    <row r="1684" spans="1:245" x14ac:dyDescent="0.2">
      <c r="A1684" s="4">
        <v>50</v>
      </c>
      <c r="B1684" s="4">
        <v>0</v>
      </c>
      <c r="C1684" s="4">
        <v>0</v>
      </c>
      <c r="D1684" s="4">
        <v>1</v>
      </c>
      <c r="E1684" s="4">
        <v>224</v>
      </c>
      <c r="F1684" s="4">
        <f>ROUND(Source!AR1656,O1684)</f>
        <v>0</v>
      </c>
      <c r="G1684" s="4" t="s">
        <v>127</v>
      </c>
      <c r="H1684" s="4" t="s">
        <v>128</v>
      </c>
      <c r="I1684" s="4"/>
      <c r="J1684" s="4"/>
      <c r="K1684" s="4">
        <v>224</v>
      </c>
      <c r="L1684" s="4">
        <v>27</v>
      </c>
      <c r="M1684" s="4">
        <v>3</v>
      </c>
      <c r="N1684" s="4" t="s">
        <v>3</v>
      </c>
      <c r="O1684" s="4">
        <v>2</v>
      </c>
      <c r="P1684" s="4"/>
      <c r="Q1684" s="4"/>
      <c r="R1684" s="4"/>
      <c r="S1684" s="4"/>
      <c r="T1684" s="4"/>
      <c r="U1684" s="4"/>
      <c r="V1684" s="4"/>
      <c r="W1684" s="4">
        <v>0</v>
      </c>
      <c r="X1684" s="4">
        <v>1</v>
      </c>
      <c r="Y1684" s="4">
        <v>0</v>
      </c>
      <c r="Z1684" s="4"/>
      <c r="AA1684" s="4"/>
      <c r="AB1684" s="4"/>
    </row>
    <row r="1686" spans="1:245" x14ac:dyDescent="0.2">
      <c r="A1686" s="1">
        <v>4</v>
      </c>
      <c r="B1686" s="1">
        <v>1</v>
      </c>
      <c r="C1686" s="1"/>
      <c r="D1686" s="1">
        <f>ROW(A1697)</f>
        <v>1697</v>
      </c>
      <c r="E1686" s="1"/>
      <c r="F1686" s="1" t="s">
        <v>464</v>
      </c>
      <c r="G1686" s="1" t="s">
        <v>750</v>
      </c>
      <c r="H1686" s="1" t="s">
        <v>3</v>
      </c>
      <c r="I1686" s="1">
        <v>0</v>
      </c>
      <c r="J1686" s="1"/>
      <c r="K1686" s="1">
        <v>0</v>
      </c>
      <c r="L1686" s="1"/>
      <c r="M1686" s="1" t="s">
        <v>3</v>
      </c>
      <c r="N1686" s="1"/>
      <c r="O1686" s="1"/>
      <c r="P1686" s="1"/>
      <c r="Q1686" s="1"/>
      <c r="R1686" s="1"/>
      <c r="S1686" s="1">
        <v>0</v>
      </c>
      <c r="T1686" s="1"/>
      <c r="U1686" s="1" t="s">
        <v>3</v>
      </c>
      <c r="V1686" s="1">
        <v>0</v>
      </c>
      <c r="W1686" s="1"/>
      <c r="X1686" s="1"/>
      <c r="Y1686" s="1"/>
      <c r="Z1686" s="1"/>
      <c r="AA1686" s="1"/>
      <c r="AB1686" s="1" t="s">
        <v>3</v>
      </c>
      <c r="AC1686" s="1" t="s">
        <v>3</v>
      </c>
      <c r="AD1686" s="1" t="s">
        <v>3</v>
      </c>
      <c r="AE1686" s="1" t="s">
        <v>3</v>
      </c>
      <c r="AF1686" s="1" t="s">
        <v>3</v>
      </c>
      <c r="AG1686" s="1" t="s">
        <v>3</v>
      </c>
      <c r="AH1686" s="1"/>
      <c r="AI1686" s="1"/>
      <c r="AJ1686" s="1"/>
      <c r="AK1686" s="1"/>
      <c r="AL1686" s="1"/>
      <c r="AM1686" s="1"/>
      <c r="AN1686" s="1"/>
      <c r="AO1686" s="1"/>
      <c r="AP1686" s="1" t="s">
        <v>3</v>
      </c>
      <c r="AQ1686" s="1" t="s">
        <v>3</v>
      </c>
      <c r="AR1686" s="1" t="s">
        <v>3</v>
      </c>
      <c r="AS1686" s="1"/>
      <c r="AT1686" s="1"/>
      <c r="AU1686" s="1"/>
      <c r="AV1686" s="1"/>
      <c r="AW1686" s="1"/>
      <c r="AX1686" s="1"/>
      <c r="AY1686" s="1"/>
      <c r="AZ1686" s="1" t="s">
        <v>3</v>
      </c>
      <c r="BA1686" s="1"/>
      <c r="BB1686" s="1" t="s">
        <v>3</v>
      </c>
      <c r="BC1686" s="1" t="s">
        <v>3</v>
      </c>
      <c r="BD1686" s="1" t="s">
        <v>3</v>
      </c>
      <c r="BE1686" s="1" t="s">
        <v>3</v>
      </c>
      <c r="BF1686" s="1" t="s">
        <v>3</v>
      </c>
      <c r="BG1686" s="1" t="s">
        <v>3</v>
      </c>
      <c r="BH1686" s="1" t="s">
        <v>3</v>
      </c>
      <c r="BI1686" s="1" t="s">
        <v>3</v>
      </c>
      <c r="BJ1686" s="1" t="s">
        <v>3</v>
      </c>
      <c r="BK1686" s="1" t="s">
        <v>3</v>
      </c>
      <c r="BL1686" s="1" t="s">
        <v>3</v>
      </c>
      <c r="BM1686" s="1" t="s">
        <v>3</v>
      </c>
      <c r="BN1686" s="1" t="s">
        <v>3</v>
      </c>
      <c r="BO1686" s="1" t="s">
        <v>3</v>
      </c>
      <c r="BP1686" s="1" t="s">
        <v>3</v>
      </c>
      <c r="BQ1686" s="1"/>
      <c r="BR1686" s="1"/>
      <c r="BS1686" s="1"/>
      <c r="BT1686" s="1"/>
      <c r="BU1686" s="1"/>
      <c r="BV1686" s="1"/>
      <c r="BW1686" s="1"/>
      <c r="BX1686" s="1">
        <v>0</v>
      </c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>
        <v>0</v>
      </c>
    </row>
    <row r="1688" spans="1:245" x14ac:dyDescent="0.2">
      <c r="A1688" s="2">
        <v>52</v>
      </c>
      <c r="B1688" s="2">
        <f t="shared" ref="B1688:G1688" si="1153">B1697</f>
        <v>1</v>
      </c>
      <c r="C1688" s="2">
        <f t="shared" si="1153"/>
        <v>4</v>
      </c>
      <c r="D1688" s="2">
        <f t="shared" si="1153"/>
        <v>1686</v>
      </c>
      <c r="E1688" s="2">
        <f t="shared" si="1153"/>
        <v>0</v>
      </c>
      <c r="F1688" s="2" t="str">
        <f t="shared" si="1153"/>
        <v>Новый раздел</v>
      </c>
      <c r="G1688" s="2" t="str">
        <f t="shared" si="1153"/>
        <v>Оборудование</v>
      </c>
      <c r="H1688" s="2"/>
      <c r="I1688" s="2"/>
      <c r="J1688" s="2"/>
      <c r="K1688" s="2"/>
      <c r="L1688" s="2"/>
      <c r="M1688" s="2"/>
      <c r="N1688" s="2"/>
      <c r="O1688" s="2">
        <f t="shared" ref="O1688:AT1688" si="1154">O1697</f>
        <v>0</v>
      </c>
      <c r="P1688" s="2">
        <f t="shared" si="1154"/>
        <v>0</v>
      </c>
      <c r="Q1688" s="2">
        <f t="shared" si="1154"/>
        <v>0</v>
      </c>
      <c r="R1688" s="2">
        <f t="shared" si="1154"/>
        <v>0</v>
      </c>
      <c r="S1688" s="2">
        <f t="shared" si="1154"/>
        <v>0</v>
      </c>
      <c r="T1688" s="2">
        <f t="shared" si="1154"/>
        <v>0</v>
      </c>
      <c r="U1688" s="2">
        <f t="shared" si="1154"/>
        <v>0</v>
      </c>
      <c r="V1688" s="2">
        <f t="shared" si="1154"/>
        <v>0</v>
      </c>
      <c r="W1688" s="2">
        <f t="shared" si="1154"/>
        <v>0</v>
      </c>
      <c r="X1688" s="2">
        <f t="shared" si="1154"/>
        <v>0</v>
      </c>
      <c r="Y1688" s="2">
        <f t="shared" si="1154"/>
        <v>0</v>
      </c>
      <c r="Z1688" s="2">
        <f t="shared" si="1154"/>
        <v>0</v>
      </c>
      <c r="AA1688" s="2">
        <f t="shared" si="1154"/>
        <v>0</v>
      </c>
      <c r="AB1688" s="2">
        <f t="shared" si="1154"/>
        <v>0</v>
      </c>
      <c r="AC1688" s="2">
        <f t="shared" si="1154"/>
        <v>0</v>
      </c>
      <c r="AD1688" s="2">
        <f t="shared" si="1154"/>
        <v>0</v>
      </c>
      <c r="AE1688" s="2">
        <f t="shared" si="1154"/>
        <v>0</v>
      </c>
      <c r="AF1688" s="2">
        <f t="shared" si="1154"/>
        <v>0</v>
      </c>
      <c r="AG1688" s="2">
        <f t="shared" si="1154"/>
        <v>0</v>
      </c>
      <c r="AH1688" s="2">
        <f t="shared" si="1154"/>
        <v>0</v>
      </c>
      <c r="AI1688" s="2">
        <f t="shared" si="1154"/>
        <v>0</v>
      </c>
      <c r="AJ1688" s="2">
        <f t="shared" si="1154"/>
        <v>0</v>
      </c>
      <c r="AK1688" s="2">
        <f t="shared" si="1154"/>
        <v>0</v>
      </c>
      <c r="AL1688" s="2">
        <f t="shared" si="1154"/>
        <v>0</v>
      </c>
      <c r="AM1688" s="2">
        <f t="shared" si="1154"/>
        <v>0</v>
      </c>
      <c r="AN1688" s="2">
        <f t="shared" si="1154"/>
        <v>0</v>
      </c>
      <c r="AO1688" s="2">
        <f t="shared" si="1154"/>
        <v>0</v>
      </c>
      <c r="AP1688" s="2">
        <f t="shared" si="1154"/>
        <v>0</v>
      </c>
      <c r="AQ1688" s="2">
        <f t="shared" si="1154"/>
        <v>0</v>
      </c>
      <c r="AR1688" s="2">
        <f t="shared" si="1154"/>
        <v>0</v>
      </c>
      <c r="AS1688" s="2">
        <f t="shared" si="1154"/>
        <v>0</v>
      </c>
      <c r="AT1688" s="2">
        <f t="shared" si="1154"/>
        <v>0</v>
      </c>
      <c r="AU1688" s="2">
        <f t="shared" ref="AU1688:BZ1688" si="1155">AU1697</f>
        <v>0</v>
      </c>
      <c r="AV1688" s="2">
        <f t="shared" si="1155"/>
        <v>0</v>
      </c>
      <c r="AW1688" s="2">
        <f t="shared" si="1155"/>
        <v>0</v>
      </c>
      <c r="AX1688" s="2">
        <f t="shared" si="1155"/>
        <v>0</v>
      </c>
      <c r="AY1688" s="2">
        <f t="shared" si="1155"/>
        <v>0</v>
      </c>
      <c r="AZ1688" s="2">
        <f t="shared" si="1155"/>
        <v>0</v>
      </c>
      <c r="BA1688" s="2">
        <f t="shared" si="1155"/>
        <v>0</v>
      </c>
      <c r="BB1688" s="2">
        <f t="shared" si="1155"/>
        <v>0</v>
      </c>
      <c r="BC1688" s="2">
        <f t="shared" si="1155"/>
        <v>0</v>
      </c>
      <c r="BD1688" s="2">
        <f t="shared" si="1155"/>
        <v>0</v>
      </c>
      <c r="BE1688" s="2">
        <f t="shared" si="1155"/>
        <v>0</v>
      </c>
      <c r="BF1688" s="2">
        <f t="shared" si="1155"/>
        <v>0</v>
      </c>
      <c r="BG1688" s="2">
        <f t="shared" si="1155"/>
        <v>0</v>
      </c>
      <c r="BH1688" s="2">
        <f t="shared" si="1155"/>
        <v>0</v>
      </c>
      <c r="BI1688" s="2">
        <f t="shared" si="1155"/>
        <v>0</v>
      </c>
      <c r="BJ1688" s="2">
        <f t="shared" si="1155"/>
        <v>0</v>
      </c>
      <c r="BK1688" s="2">
        <f t="shared" si="1155"/>
        <v>0</v>
      </c>
      <c r="BL1688" s="2">
        <f t="shared" si="1155"/>
        <v>0</v>
      </c>
      <c r="BM1688" s="2">
        <f t="shared" si="1155"/>
        <v>0</v>
      </c>
      <c r="BN1688" s="2">
        <f t="shared" si="1155"/>
        <v>0</v>
      </c>
      <c r="BO1688" s="2">
        <f t="shared" si="1155"/>
        <v>0</v>
      </c>
      <c r="BP1688" s="2">
        <f t="shared" si="1155"/>
        <v>0</v>
      </c>
      <c r="BQ1688" s="2">
        <f t="shared" si="1155"/>
        <v>0</v>
      </c>
      <c r="BR1688" s="2">
        <f t="shared" si="1155"/>
        <v>0</v>
      </c>
      <c r="BS1688" s="2">
        <f t="shared" si="1155"/>
        <v>0</v>
      </c>
      <c r="BT1688" s="2">
        <f t="shared" si="1155"/>
        <v>0</v>
      </c>
      <c r="BU1688" s="2">
        <f t="shared" si="1155"/>
        <v>0</v>
      </c>
      <c r="BV1688" s="2">
        <f t="shared" si="1155"/>
        <v>0</v>
      </c>
      <c r="BW1688" s="2">
        <f t="shared" si="1155"/>
        <v>0</v>
      </c>
      <c r="BX1688" s="2">
        <f t="shared" si="1155"/>
        <v>0</v>
      </c>
      <c r="BY1688" s="2">
        <f t="shared" si="1155"/>
        <v>0</v>
      </c>
      <c r="BZ1688" s="2">
        <f t="shared" si="1155"/>
        <v>0</v>
      </c>
      <c r="CA1688" s="2">
        <f t="shared" ref="CA1688:DF1688" si="1156">CA1697</f>
        <v>0</v>
      </c>
      <c r="CB1688" s="2">
        <f t="shared" si="1156"/>
        <v>0</v>
      </c>
      <c r="CC1688" s="2">
        <f t="shared" si="1156"/>
        <v>0</v>
      </c>
      <c r="CD1688" s="2">
        <f t="shared" si="1156"/>
        <v>0</v>
      </c>
      <c r="CE1688" s="2">
        <f t="shared" si="1156"/>
        <v>0</v>
      </c>
      <c r="CF1688" s="2">
        <f t="shared" si="1156"/>
        <v>0</v>
      </c>
      <c r="CG1688" s="2">
        <f t="shared" si="1156"/>
        <v>0</v>
      </c>
      <c r="CH1688" s="2">
        <f t="shared" si="1156"/>
        <v>0</v>
      </c>
      <c r="CI1688" s="2">
        <f t="shared" si="1156"/>
        <v>0</v>
      </c>
      <c r="CJ1688" s="2">
        <f t="shared" si="1156"/>
        <v>0</v>
      </c>
      <c r="CK1688" s="2">
        <f t="shared" si="1156"/>
        <v>0</v>
      </c>
      <c r="CL1688" s="2">
        <f t="shared" si="1156"/>
        <v>0</v>
      </c>
      <c r="CM1688" s="2">
        <f t="shared" si="1156"/>
        <v>0</v>
      </c>
      <c r="CN1688" s="2">
        <f t="shared" si="1156"/>
        <v>0</v>
      </c>
      <c r="CO1688" s="2">
        <f t="shared" si="1156"/>
        <v>0</v>
      </c>
      <c r="CP1688" s="2">
        <f t="shared" si="1156"/>
        <v>0</v>
      </c>
      <c r="CQ1688" s="2">
        <f t="shared" si="1156"/>
        <v>0</v>
      </c>
      <c r="CR1688" s="2">
        <f t="shared" si="1156"/>
        <v>0</v>
      </c>
      <c r="CS1688" s="2">
        <f t="shared" si="1156"/>
        <v>0</v>
      </c>
      <c r="CT1688" s="2">
        <f t="shared" si="1156"/>
        <v>0</v>
      </c>
      <c r="CU1688" s="2">
        <f t="shared" si="1156"/>
        <v>0</v>
      </c>
      <c r="CV1688" s="2">
        <f t="shared" si="1156"/>
        <v>0</v>
      </c>
      <c r="CW1688" s="2">
        <f t="shared" si="1156"/>
        <v>0</v>
      </c>
      <c r="CX1688" s="2">
        <f t="shared" si="1156"/>
        <v>0</v>
      </c>
      <c r="CY1688" s="2">
        <f t="shared" si="1156"/>
        <v>0</v>
      </c>
      <c r="CZ1688" s="2">
        <f t="shared" si="1156"/>
        <v>0</v>
      </c>
      <c r="DA1688" s="2">
        <f t="shared" si="1156"/>
        <v>0</v>
      </c>
      <c r="DB1688" s="2">
        <f t="shared" si="1156"/>
        <v>0</v>
      </c>
      <c r="DC1688" s="2">
        <f t="shared" si="1156"/>
        <v>0</v>
      </c>
      <c r="DD1688" s="2">
        <f t="shared" si="1156"/>
        <v>0</v>
      </c>
      <c r="DE1688" s="2">
        <f t="shared" si="1156"/>
        <v>0</v>
      </c>
      <c r="DF1688" s="2">
        <f t="shared" si="1156"/>
        <v>0</v>
      </c>
      <c r="DG1688" s="3">
        <f t="shared" ref="DG1688:EL1688" si="1157">DG1697</f>
        <v>0</v>
      </c>
      <c r="DH1688" s="3">
        <f t="shared" si="1157"/>
        <v>0</v>
      </c>
      <c r="DI1688" s="3">
        <f t="shared" si="1157"/>
        <v>0</v>
      </c>
      <c r="DJ1688" s="3">
        <f t="shared" si="1157"/>
        <v>0</v>
      </c>
      <c r="DK1688" s="3">
        <f t="shared" si="1157"/>
        <v>0</v>
      </c>
      <c r="DL1688" s="3">
        <f t="shared" si="1157"/>
        <v>0</v>
      </c>
      <c r="DM1688" s="3">
        <f t="shared" si="1157"/>
        <v>0</v>
      </c>
      <c r="DN1688" s="3">
        <f t="shared" si="1157"/>
        <v>0</v>
      </c>
      <c r="DO1688" s="3">
        <f t="shared" si="1157"/>
        <v>0</v>
      </c>
      <c r="DP1688" s="3">
        <f t="shared" si="1157"/>
        <v>0</v>
      </c>
      <c r="DQ1688" s="3">
        <f t="shared" si="1157"/>
        <v>0</v>
      </c>
      <c r="DR1688" s="3">
        <f t="shared" si="1157"/>
        <v>0</v>
      </c>
      <c r="DS1688" s="3">
        <f t="shared" si="1157"/>
        <v>0</v>
      </c>
      <c r="DT1688" s="3">
        <f t="shared" si="1157"/>
        <v>0</v>
      </c>
      <c r="DU1688" s="3">
        <f t="shared" si="1157"/>
        <v>0</v>
      </c>
      <c r="DV1688" s="3">
        <f t="shared" si="1157"/>
        <v>0</v>
      </c>
      <c r="DW1688" s="3">
        <f t="shared" si="1157"/>
        <v>0</v>
      </c>
      <c r="DX1688" s="3">
        <f t="shared" si="1157"/>
        <v>0</v>
      </c>
      <c r="DY1688" s="3">
        <f t="shared" si="1157"/>
        <v>0</v>
      </c>
      <c r="DZ1688" s="3">
        <f t="shared" si="1157"/>
        <v>0</v>
      </c>
      <c r="EA1688" s="3">
        <f t="shared" si="1157"/>
        <v>0</v>
      </c>
      <c r="EB1688" s="3">
        <f t="shared" si="1157"/>
        <v>0</v>
      </c>
      <c r="EC1688" s="3">
        <f t="shared" si="1157"/>
        <v>0</v>
      </c>
      <c r="ED1688" s="3">
        <f t="shared" si="1157"/>
        <v>0</v>
      </c>
      <c r="EE1688" s="3">
        <f t="shared" si="1157"/>
        <v>0</v>
      </c>
      <c r="EF1688" s="3">
        <f t="shared" si="1157"/>
        <v>0</v>
      </c>
      <c r="EG1688" s="3">
        <f t="shared" si="1157"/>
        <v>0</v>
      </c>
      <c r="EH1688" s="3">
        <f t="shared" si="1157"/>
        <v>0</v>
      </c>
      <c r="EI1688" s="3">
        <f t="shared" si="1157"/>
        <v>0</v>
      </c>
      <c r="EJ1688" s="3">
        <f t="shared" si="1157"/>
        <v>0</v>
      </c>
      <c r="EK1688" s="3">
        <f t="shared" si="1157"/>
        <v>0</v>
      </c>
      <c r="EL1688" s="3">
        <f t="shared" si="1157"/>
        <v>0</v>
      </c>
      <c r="EM1688" s="3">
        <f t="shared" ref="EM1688:FR1688" si="1158">EM1697</f>
        <v>0</v>
      </c>
      <c r="EN1688" s="3">
        <f t="shared" si="1158"/>
        <v>0</v>
      </c>
      <c r="EO1688" s="3">
        <f t="shared" si="1158"/>
        <v>0</v>
      </c>
      <c r="EP1688" s="3">
        <f t="shared" si="1158"/>
        <v>0</v>
      </c>
      <c r="EQ1688" s="3">
        <f t="shared" si="1158"/>
        <v>0</v>
      </c>
      <c r="ER1688" s="3">
        <f t="shared" si="1158"/>
        <v>0</v>
      </c>
      <c r="ES1688" s="3">
        <f t="shared" si="1158"/>
        <v>0</v>
      </c>
      <c r="ET1688" s="3">
        <f t="shared" si="1158"/>
        <v>0</v>
      </c>
      <c r="EU1688" s="3">
        <f t="shared" si="1158"/>
        <v>0</v>
      </c>
      <c r="EV1688" s="3">
        <f t="shared" si="1158"/>
        <v>0</v>
      </c>
      <c r="EW1688" s="3">
        <f t="shared" si="1158"/>
        <v>0</v>
      </c>
      <c r="EX1688" s="3">
        <f t="shared" si="1158"/>
        <v>0</v>
      </c>
      <c r="EY1688" s="3">
        <f t="shared" si="1158"/>
        <v>0</v>
      </c>
      <c r="EZ1688" s="3">
        <f t="shared" si="1158"/>
        <v>0</v>
      </c>
      <c r="FA1688" s="3">
        <f t="shared" si="1158"/>
        <v>0</v>
      </c>
      <c r="FB1688" s="3">
        <f t="shared" si="1158"/>
        <v>0</v>
      </c>
      <c r="FC1688" s="3">
        <f t="shared" si="1158"/>
        <v>0</v>
      </c>
      <c r="FD1688" s="3">
        <f t="shared" si="1158"/>
        <v>0</v>
      </c>
      <c r="FE1688" s="3">
        <f t="shared" si="1158"/>
        <v>0</v>
      </c>
      <c r="FF1688" s="3">
        <f t="shared" si="1158"/>
        <v>0</v>
      </c>
      <c r="FG1688" s="3">
        <f t="shared" si="1158"/>
        <v>0</v>
      </c>
      <c r="FH1688" s="3">
        <f t="shared" si="1158"/>
        <v>0</v>
      </c>
      <c r="FI1688" s="3">
        <f t="shared" si="1158"/>
        <v>0</v>
      </c>
      <c r="FJ1688" s="3">
        <f t="shared" si="1158"/>
        <v>0</v>
      </c>
      <c r="FK1688" s="3">
        <f t="shared" si="1158"/>
        <v>0</v>
      </c>
      <c r="FL1688" s="3">
        <f t="shared" si="1158"/>
        <v>0</v>
      </c>
      <c r="FM1688" s="3">
        <f t="shared" si="1158"/>
        <v>0</v>
      </c>
      <c r="FN1688" s="3">
        <f t="shared" si="1158"/>
        <v>0</v>
      </c>
      <c r="FO1688" s="3">
        <f t="shared" si="1158"/>
        <v>0</v>
      </c>
      <c r="FP1688" s="3">
        <f t="shared" si="1158"/>
        <v>0</v>
      </c>
      <c r="FQ1688" s="3">
        <f t="shared" si="1158"/>
        <v>0</v>
      </c>
      <c r="FR1688" s="3">
        <f t="shared" si="1158"/>
        <v>0</v>
      </c>
      <c r="FS1688" s="3">
        <f t="shared" ref="FS1688:GX1688" si="1159">FS1697</f>
        <v>0</v>
      </c>
      <c r="FT1688" s="3">
        <f t="shared" si="1159"/>
        <v>0</v>
      </c>
      <c r="FU1688" s="3">
        <f t="shared" si="1159"/>
        <v>0</v>
      </c>
      <c r="FV1688" s="3">
        <f t="shared" si="1159"/>
        <v>0</v>
      </c>
      <c r="FW1688" s="3">
        <f t="shared" si="1159"/>
        <v>0</v>
      </c>
      <c r="FX1688" s="3">
        <f t="shared" si="1159"/>
        <v>0</v>
      </c>
      <c r="FY1688" s="3">
        <f t="shared" si="1159"/>
        <v>0</v>
      </c>
      <c r="FZ1688" s="3">
        <f t="shared" si="1159"/>
        <v>0</v>
      </c>
      <c r="GA1688" s="3">
        <f t="shared" si="1159"/>
        <v>0</v>
      </c>
      <c r="GB1688" s="3">
        <f t="shared" si="1159"/>
        <v>0</v>
      </c>
      <c r="GC1688" s="3">
        <f t="shared" si="1159"/>
        <v>0</v>
      </c>
      <c r="GD1688" s="3">
        <f t="shared" si="1159"/>
        <v>0</v>
      </c>
      <c r="GE1688" s="3">
        <f t="shared" si="1159"/>
        <v>0</v>
      </c>
      <c r="GF1688" s="3">
        <f t="shared" si="1159"/>
        <v>0</v>
      </c>
      <c r="GG1688" s="3">
        <f t="shared" si="1159"/>
        <v>0</v>
      </c>
      <c r="GH1688" s="3">
        <f t="shared" si="1159"/>
        <v>0</v>
      </c>
      <c r="GI1688" s="3">
        <f t="shared" si="1159"/>
        <v>0</v>
      </c>
      <c r="GJ1688" s="3">
        <f t="shared" si="1159"/>
        <v>0</v>
      </c>
      <c r="GK1688" s="3">
        <f t="shared" si="1159"/>
        <v>0</v>
      </c>
      <c r="GL1688" s="3">
        <f t="shared" si="1159"/>
        <v>0</v>
      </c>
      <c r="GM1688" s="3">
        <f t="shared" si="1159"/>
        <v>0</v>
      </c>
      <c r="GN1688" s="3">
        <f t="shared" si="1159"/>
        <v>0</v>
      </c>
      <c r="GO1688" s="3">
        <f t="shared" si="1159"/>
        <v>0</v>
      </c>
      <c r="GP1688" s="3">
        <f t="shared" si="1159"/>
        <v>0</v>
      </c>
      <c r="GQ1688" s="3">
        <f t="shared" si="1159"/>
        <v>0</v>
      </c>
      <c r="GR1688" s="3">
        <f t="shared" si="1159"/>
        <v>0</v>
      </c>
      <c r="GS1688" s="3">
        <f t="shared" si="1159"/>
        <v>0</v>
      </c>
      <c r="GT1688" s="3">
        <f t="shared" si="1159"/>
        <v>0</v>
      </c>
      <c r="GU1688" s="3">
        <f t="shared" si="1159"/>
        <v>0</v>
      </c>
      <c r="GV1688" s="3">
        <f t="shared" si="1159"/>
        <v>0</v>
      </c>
      <c r="GW1688" s="3">
        <f t="shared" si="1159"/>
        <v>0</v>
      </c>
      <c r="GX1688" s="3">
        <f t="shared" si="1159"/>
        <v>0</v>
      </c>
    </row>
    <row r="1690" spans="1:245" x14ac:dyDescent="0.2">
      <c r="A1690">
        <v>17</v>
      </c>
      <c r="B1690">
        <v>1</v>
      </c>
      <c r="E1690" t="s">
        <v>3</v>
      </c>
      <c r="F1690" t="s">
        <v>372</v>
      </c>
      <c r="G1690" t="s">
        <v>812</v>
      </c>
      <c r="H1690" t="s">
        <v>752</v>
      </c>
      <c r="I1690">
        <v>2</v>
      </c>
      <c r="J1690">
        <v>0</v>
      </c>
      <c r="K1690">
        <v>2</v>
      </c>
      <c r="O1690">
        <f t="shared" ref="O1690:O1695" si="1160">ROUND(CP1690,2)</f>
        <v>36383.15</v>
      </c>
      <c r="P1690">
        <f t="shared" ref="P1690:P1695" si="1161">ROUND((ROUND((AC1690*AW1690*I1690),2)*BC1690),2)</f>
        <v>36383.15</v>
      </c>
      <c r="Q1690">
        <f t="shared" ref="Q1690:Q1695" si="1162">(ROUND((ROUND(((ET1690)*AV1690*I1690),2)*BB1690),2)+ROUND((ROUND(((AE1690-(EU1690))*AV1690*I1690),2)*BS1690),2))</f>
        <v>0</v>
      </c>
      <c r="R1690">
        <f t="shared" ref="R1690:R1695" si="1163">ROUND((ROUND((AE1690*AV1690*I1690),2)*BS1690),2)</f>
        <v>0</v>
      </c>
      <c r="S1690">
        <f t="shared" ref="S1690:S1695" si="1164">ROUND((ROUND((AF1690*AV1690*I1690),2)*BA1690),2)</f>
        <v>0</v>
      </c>
      <c r="T1690">
        <f t="shared" ref="T1690:T1695" si="1165">ROUND(CU1690*I1690,2)</f>
        <v>0</v>
      </c>
      <c r="U1690">
        <f t="shared" ref="U1690:U1695" si="1166">CV1690*I1690</f>
        <v>0</v>
      </c>
      <c r="V1690">
        <f t="shared" ref="V1690:V1695" si="1167">CW1690*I1690</f>
        <v>0</v>
      </c>
      <c r="W1690">
        <f t="shared" ref="W1690:W1695" si="1168">ROUND(CX1690*I1690,2)</f>
        <v>0</v>
      </c>
      <c r="X1690">
        <f t="shared" ref="X1690:Y1695" si="1169">ROUND(CY1690,2)</f>
        <v>0</v>
      </c>
      <c r="Y1690">
        <f t="shared" si="1169"/>
        <v>0</v>
      </c>
      <c r="AA1690">
        <v>-1</v>
      </c>
      <c r="AB1690">
        <f t="shared" ref="AB1690:AB1695" si="1170">ROUND((AC1690+AD1690+AF1690),6)</f>
        <v>2558.58932</v>
      </c>
      <c r="AC1690">
        <f t="shared" ref="AC1690:AC1695" si="1171">ROUND(((ES1690*1.042)),6)</f>
        <v>2558.58932</v>
      </c>
      <c r="AD1690">
        <f t="shared" ref="AD1690:AD1695" si="1172">ROUND((((ET1690)-(EU1690))+AE1690),6)</f>
        <v>0</v>
      </c>
      <c r="AE1690">
        <f t="shared" ref="AE1690:AF1695" si="1173">ROUND((EU1690),6)</f>
        <v>0</v>
      </c>
      <c r="AF1690">
        <f t="shared" si="1173"/>
        <v>0</v>
      </c>
      <c r="AG1690">
        <f t="shared" ref="AG1690:AG1695" si="1174">ROUND((AP1690),6)</f>
        <v>0</v>
      </c>
      <c r="AH1690">
        <f t="shared" ref="AH1690:AI1695" si="1175">(EW1690)</f>
        <v>0</v>
      </c>
      <c r="AI1690">
        <f t="shared" si="1175"/>
        <v>0</v>
      </c>
      <c r="AJ1690">
        <f t="shared" ref="AJ1690:AJ1695" si="1176">(AS1690)</f>
        <v>0</v>
      </c>
      <c r="AK1690">
        <v>2455.46</v>
      </c>
      <c r="AL1690">
        <v>2455.46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1</v>
      </c>
      <c r="AW1690">
        <v>1</v>
      </c>
      <c r="AZ1690">
        <v>1</v>
      </c>
      <c r="BA1690">
        <v>1</v>
      </c>
      <c r="BB1690">
        <v>1</v>
      </c>
      <c r="BC1690">
        <v>7.11</v>
      </c>
      <c r="BD1690" t="s">
        <v>3</v>
      </c>
      <c r="BE1690" t="s">
        <v>3</v>
      </c>
      <c r="BF1690" t="s">
        <v>3</v>
      </c>
      <c r="BG1690" t="s">
        <v>3</v>
      </c>
      <c r="BH1690">
        <v>3</v>
      </c>
      <c r="BI1690">
        <v>3</v>
      </c>
      <c r="BJ1690" t="s">
        <v>3</v>
      </c>
      <c r="BM1690">
        <v>400002</v>
      </c>
      <c r="BN1690">
        <v>0</v>
      </c>
      <c r="BO1690" t="s">
        <v>3</v>
      </c>
      <c r="BP1690">
        <v>0</v>
      </c>
      <c r="BQ1690">
        <v>202</v>
      </c>
      <c r="BR1690">
        <v>0</v>
      </c>
      <c r="BS1690">
        <v>1</v>
      </c>
      <c r="BT1690">
        <v>1</v>
      </c>
      <c r="BU1690">
        <v>1</v>
      </c>
      <c r="BV1690">
        <v>1</v>
      </c>
      <c r="BW1690">
        <v>1</v>
      </c>
      <c r="BX1690">
        <v>1</v>
      </c>
      <c r="BY1690" t="s">
        <v>3</v>
      </c>
      <c r="BZ1690">
        <v>0</v>
      </c>
      <c r="CA1690">
        <v>0</v>
      </c>
      <c r="CB1690" t="s">
        <v>3</v>
      </c>
      <c r="CE1690">
        <v>30</v>
      </c>
      <c r="CF1690">
        <v>0</v>
      </c>
      <c r="CG1690">
        <v>0</v>
      </c>
      <c r="CM1690">
        <v>0</v>
      </c>
      <c r="CN1690" t="s">
        <v>3</v>
      </c>
      <c r="CO1690">
        <v>0</v>
      </c>
      <c r="CP1690">
        <f t="shared" ref="CP1690:CP1695" si="1177">(P1690+Q1690+S1690)</f>
        <v>36383.15</v>
      </c>
      <c r="CQ1690">
        <f t="shared" ref="CQ1690:CQ1695" si="1178">ROUND((ROUND((AC1690*AW1690*1),2)*BC1690),2)</f>
        <v>18191.57</v>
      </c>
      <c r="CR1690">
        <f t="shared" ref="CR1690:CR1695" si="1179">(ROUND((ROUND(((ET1690)*AV1690*1),2)*BB1690),2)+ROUND((ROUND(((AE1690-(EU1690))*AV1690*1),2)*BS1690),2))</f>
        <v>0</v>
      </c>
      <c r="CS1690">
        <f t="shared" ref="CS1690:CS1695" si="1180">ROUND((ROUND((AE1690*AV1690*1),2)*BS1690),2)</f>
        <v>0</v>
      </c>
      <c r="CT1690">
        <f t="shared" ref="CT1690:CT1695" si="1181">ROUND((ROUND((AF1690*AV1690*1),2)*BA1690),2)</f>
        <v>0</v>
      </c>
      <c r="CU1690">
        <f t="shared" ref="CU1690:CU1695" si="1182">AG1690</f>
        <v>0</v>
      </c>
      <c r="CV1690">
        <f t="shared" ref="CV1690:CV1695" si="1183">(AH1690*AV1690)</f>
        <v>0</v>
      </c>
      <c r="CW1690">
        <f t="shared" ref="CW1690:CX1695" si="1184">AI1690</f>
        <v>0</v>
      </c>
      <c r="CX1690">
        <f t="shared" si="1184"/>
        <v>0</v>
      </c>
      <c r="CY1690">
        <f t="shared" ref="CY1690:CY1695" si="1185">S1690*(BZ1690/100)</f>
        <v>0</v>
      </c>
      <c r="CZ1690">
        <f t="shared" ref="CZ1690:CZ1695" si="1186">S1690*(CA1690/100)</f>
        <v>0</v>
      </c>
      <c r="DC1690" t="s">
        <v>3</v>
      </c>
      <c r="DD1690" t="s">
        <v>753</v>
      </c>
      <c r="DE1690" t="s">
        <v>3</v>
      </c>
      <c r="DF1690" t="s">
        <v>3</v>
      </c>
      <c r="DG1690" t="s">
        <v>3</v>
      </c>
      <c r="DH1690" t="s">
        <v>3</v>
      </c>
      <c r="DI1690" t="s">
        <v>3</v>
      </c>
      <c r="DJ1690" t="s">
        <v>3</v>
      </c>
      <c r="DK1690" t="s">
        <v>3</v>
      </c>
      <c r="DL1690" t="s">
        <v>3</v>
      </c>
      <c r="DM1690" t="s">
        <v>3</v>
      </c>
      <c r="DN1690">
        <v>0</v>
      </c>
      <c r="DO1690">
        <v>0</v>
      </c>
      <c r="DP1690">
        <v>1</v>
      </c>
      <c r="DQ1690">
        <v>1</v>
      </c>
      <c r="DU1690">
        <v>1013</v>
      </c>
      <c r="DV1690" t="s">
        <v>752</v>
      </c>
      <c r="DW1690" t="s">
        <v>752</v>
      </c>
      <c r="DX1690">
        <v>1</v>
      </c>
      <c r="DZ1690" t="s">
        <v>3</v>
      </c>
      <c r="EA1690" t="s">
        <v>3</v>
      </c>
      <c r="EB1690" t="s">
        <v>3</v>
      </c>
      <c r="EC1690" t="s">
        <v>3</v>
      </c>
      <c r="EE1690">
        <v>40700353</v>
      </c>
      <c r="EF1690">
        <v>202</v>
      </c>
      <c r="EG1690" t="s">
        <v>352</v>
      </c>
      <c r="EH1690">
        <v>0</v>
      </c>
      <c r="EI1690" t="s">
        <v>3</v>
      </c>
      <c r="EJ1690">
        <v>1</v>
      </c>
      <c r="EK1690">
        <v>400002</v>
      </c>
      <c r="EL1690" t="s">
        <v>353</v>
      </c>
      <c r="EM1690" t="s">
        <v>352</v>
      </c>
      <c r="EO1690" t="s">
        <v>3</v>
      </c>
      <c r="EQ1690">
        <v>1024</v>
      </c>
      <c r="ER1690">
        <v>2455.46</v>
      </c>
      <c r="ES1690">
        <v>2455.46</v>
      </c>
      <c r="ET1690">
        <v>0</v>
      </c>
      <c r="EU1690">
        <v>0</v>
      </c>
      <c r="EV1690">
        <v>0</v>
      </c>
      <c r="EW1690">
        <v>0</v>
      </c>
      <c r="EX1690">
        <v>0</v>
      </c>
      <c r="EY1690">
        <v>0</v>
      </c>
      <c r="EZ1690">
        <v>5</v>
      </c>
      <c r="FC1690">
        <v>1</v>
      </c>
      <c r="FD1690">
        <v>18</v>
      </c>
      <c r="FF1690">
        <v>20950</v>
      </c>
      <c r="FQ1690">
        <v>0</v>
      </c>
      <c r="FR1690">
        <f>P1690</f>
        <v>36383.15</v>
      </c>
      <c r="FS1690">
        <v>0</v>
      </c>
      <c r="FX1690">
        <v>0</v>
      </c>
      <c r="FY1690">
        <v>0</v>
      </c>
      <c r="GA1690" t="s">
        <v>813</v>
      </c>
      <c r="GD1690">
        <v>0</v>
      </c>
      <c r="GF1690">
        <v>-468260048</v>
      </c>
      <c r="GG1690">
        <v>2</v>
      </c>
      <c r="GH1690">
        <v>3</v>
      </c>
      <c r="GI1690">
        <v>3</v>
      </c>
      <c r="GJ1690">
        <v>0</v>
      </c>
      <c r="GK1690">
        <f>ROUND(R1690*(R12)/100,2)</f>
        <v>0</v>
      </c>
      <c r="GL1690">
        <f t="shared" ref="GL1690:GL1695" si="1187">ROUND(IF(AND(BH1690=3,BI1690=3,FS1690&lt;&gt;0),P1690,0),2)</f>
        <v>0</v>
      </c>
      <c r="GM1690">
        <f t="shared" ref="GM1690:GM1695" si="1188">ROUND(O1690+X1690+Y1690+GK1690,2)+GX1690</f>
        <v>36383.15</v>
      </c>
      <c r="GN1690">
        <f t="shared" ref="GN1690:GN1695" si="1189">IF(OR(BI1690=0,BI1690=1),GM1690-GX1690,0)</f>
        <v>0</v>
      </c>
      <c r="GO1690">
        <f t="shared" ref="GO1690:GO1695" si="1190">IF(BI1690=2,GM1690-GX1690,0)</f>
        <v>0</v>
      </c>
      <c r="GP1690">
        <f t="shared" ref="GP1690:GP1695" si="1191">IF(BI1690=4,GM1690-GX1690,0)</f>
        <v>0</v>
      </c>
      <c r="GR1690">
        <v>1</v>
      </c>
      <c r="GS1690">
        <v>1</v>
      </c>
      <c r="GT1690">
        <v>0</v>
      </c>
      <c r="GU1690" t="s">
        <v>3</v>
      </c>
      <c r="GV1690">
        <f t="shared" ref="GV1690:GV1695" si="1192">ROUND((GT1690),6)</f>
        <v>0</v>
      </c>
      <c r="GW1690">
        <v>1</v>
      </c>
      <c r="GX1690">
        <f t="shared" ref="GX1690:GX1695" si="1193">ROUND(HC1690*I1690,2)</f>
        <v>0</v>
      </c>
      <c r="HA1690">
        <v>0</v>
      </c>
      <c r="HB1690">
        <v>0</v>
      </c>
      <c r="HC1690">
        <f t="shared" ref="HC1690:HC1695" si="1194">GV1690*GW1690</f>
        <v>0</v>
      </c>
      <c r="HE1690" t="s">
        <v>355</v>
      </c>
      <c r="HF1690" t="s">
        <v>355</v>
      </c>
      <c r="HM1690" t="s">
        <v>3</v>
      </c>
      <c r="HN1690" t="s">
        <v>3</v>
      </c>
      <c r="HO1690" t="s">
        <v>3</v>
      </c>
      <c r="HP1690" t="s">
        <v>3</v>
      </c>
      <c r="HQ1690" t="s">
        <v>3</v>
      </c>
      <c r="HS1690">
        <v>0</v>
      </c>
      <c r="IK1690">
        <v>0</v>
      </c>
    </row>
    <row r="1691" spans="1:245" x14ac:dyDescent="0.2">
      <c r="A1691">
        <v>17</v>
      </c>
      <c r="B1691">
        <v>1</v>
      </c>
      <c r="E1691" t="s">
        <v>3</v>
      </c>
      <c r="F1691" t="s">
        <v>372</v>
      </c>
      <c r="G1691" t="s">
        <v>814</v>
      </c>
      <c r="H1691" t="s">
        <v>752</v>
      </c>
      <c r="I1691">
        <v>3</v>
      </c>
      <c r="J1691">
        <v>0</v>
      </c>
      <c r="K1691">
        <v>3</v>
      </c>
      <c r="O1691">
        <f t="shared" si="1160"/>
        <v>2631.13</v>
      </c>
      <c r="P1691">
        <f t="shared" si="1161"/>
        <v>2631.13</v>
      </c>
      <c r="Q1691">
        <f t="shared" si="1162"/>
        <v>0</v>
      </c>
      <c r="R1691">
        <f t="shared" si="1163"/>
        <v>0</v>
      </c>
      <c r="S1691">
        <f t="shared" si="1164"/>
        <v>0</v>
      </c>
      <c r="T1691">
        <f t="shared" si="1165"/>
        <v>0</v>
      </c>
      <c r="U1691">
        <f t="shared" si="1166"/>
        <v>0</v>
      </c>
      <c r="V1691">
        <f t="shared" si="1167"/>
        <v>0</v>
      </c>
      <c r="W1691">
        <f t="shared" si="1168"/>
        <v>0</v>
      </c>
      <c r="X1691">
        <f t="shared" si="1169"/>
        <v>0</v>
      </c>
      <c r="Y1691">
        <f t="shared" si="1169"/>
        <v>0</v>
      </c>
      <c r="AA1691">
        <v>-1</v>
      </c>
      <c r="AB1691">
        <f t="shared" si="1170"/>
        <v>123.35196000000001</v>
      </c>
      <c r="AC1691">
        <f t="shared" si="1171"/>
        <v>123.35196000000001</v>
      </c>
      <c r="AD1691">
        <f t="shared" si="1172"/>
        <v>0</v>
      </c>
      <c r="AE1691">
        <f t="shared" si="1173"/>
        <v>0</v>
      </c>
      <c r="AF1691">
        <f t="shared" si="1173"/>
        <v>0</v>
      </c>
      <c r="AG1691">
        <f t="shared" si="1174"/>
        <v>0</v>
      </c>
      <c r="AH1691">
        <f t="shared" si="1175"/>
        <v>0</v>
      </c>
      <c r="AI1691">
        <f t="shared" si="1175"/>
        <v>0</v>
      </c>
      <c r="AJ1691">
        <f t="shared" si="1176"/>
        <v>0</v>
      </c>
      <c r="AK1691">
        <v>118.38</v>
      </c>
      <c r="AL1691">
        <v>118.38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1</v>
      </c>
      <c r="AW1691">
        <v>1</v>
      </c>
      <c r="AZ1691">
        <v>1</v>
      </c>
      <c r="BA1691">
        <v>1</v>
      </c>
      <c r="BB1691">
        <v>1</v>
      </c>
      <c r="BC1691">
        <v>7.11</v>
      </c>
      <c r="BD1691" t="s">
        <v>3</v>
      </c>
      <c r="BE1691" t="s">
        <v>3</v>
      </c>
      <c r="BF1691" t="s">
        <v>3</v>
      </c>
      <c r="BG1691" t="s">
        <v>3</v>
      </c>
      <c r="BH1691">
        <v>3</v>
      </c>
      <c r="BI1691">
        <v>3</v>
      </c>
      <c r="BJ1691" t="s">
        <v>3</v>
      </c>
      <c r="BM1691">
        <v>400002</v>
      </c>
      <c r="BN1691">
        <v>0</v>
      </c>
      <c r="BO1691" t="s">
        <v>3</v>
      </c>
      <c r="BP1691">
        <v>0</v>
      </c>
      <c r="BQ1691">
        <v>202</v>
      </c>
      <c r="BR1691">
        <v>0</v>
      </c>
      <c r="BS1691">
        <v>1</v>
      </c>
      <c r="BT1691">
        <v>1</v>
      </c>
      <c r="BU1691">
        <v>1</v>
      </c>
      <c r="BV1691">
        <v>1</v>
      </c>
      <c r="BW1691">
        <v>1</v>
      </c>
      <c r="BX1691">
        <v>1</v>
      </c>
      <c r="BY1691" t="s">
        <v>3</v>
      </c>
      <c r="BZ1691">
        <v>0</v>
      </c>
      <c r="CA1691">
        <v>0</v>
      </c>
      <c r="CB1691" t="s">
        <v>3</v>
      </c>
      <c r="CE1691">
        <v>30</v>
      </c>
      <c r="CF1691">
        <v>0</v>
      </c>
      <c r="CG1691">
        <v>0</v>
      </c>
      <c r="CM1691">
        <v>0</v>
      </c>
      <c r="CN1691" t="s">
        <v>3</v>
      </c>
      <c r="CO1691">
        <v>0</v>
      </c>
      <c r="CP1691">
        <f t="shared" si="1177"/>
        <v>2631.13</v>
      </c>
      <c r="CQ1691">
        <f t="shared" si="1178"/>
        <v>877.02</v>
      </c>
      <c r="CR1691">
        <f t="shared" si="1179"/>
        <v>0</v>
      </c>
      <c r="CS1691">
        <f t="shared" si="1180"/>
        <v>0</v>
      </c>
      <c r="CT1691">
        <f t="shared" si="1181"/>
        <v>0</v>
      </c>
      <c r="CU1691">
        <f t="shared" si="1182"/>
        <v>0</v>
      </c>
      <c r="CV1691">
        <f t="shared" si="1183"/>
        <v>0</v>
      </c>
      <c r="CW1691">
        <f t="shared" si="1184"/>
        <v>0</v>
      </c>
      <c r="CX1691">
        <f t="shared" si="1184"/>
        <v>0</v>
      </c>
      <c r="CY1691">
        <f t="shared" si="1185"/>
        <v>0</v>
      </c>
      <c r="CZ1691">
        <f t="shared" si="1186"/>
        <v>0</v>
      </c>
      <c r="DC1691" t="s">
        <v>3</v>
      </c>
      <c r="DD1691" t="s">
        <v>753</v>
      </c>
      <c r="DE1691" t="s">
        <v>3</v>
      </c>
      <c r="DF1691" t="s">
        <v>3</v>
      </c>
      <c r="DG1691" t="s">
        <v>3</v>
      </c>
      <c r="DH1691" t="s">
        <v>3</v>
      </c>
      <c r="DI1691" t="s">
        <v>3</v>
      </c>
      <c r="DJ1691" t="s">
        <v>3</v>
      </c>
      <c r="DK1691" t="s">
        <v>3</v>
      </c>
      <c r="DL1691" t="s">
        <v>3</v>
      </c>
      <c r="DM1691" t="s">
        <v>3</v>
      </c>
      <c r="DN1691">
        <v>0</v>
      </c>
      <c r="DO1691">
        <v>0</v>
      </c>
      <c r="DP1691">
        <v>1</v>
      </c>
      <c r="DQ1691">
        <v>1</v>
      </c>
      <c r="DU1691">
        <v>1013</v>
      </c>
      <c r="DV1691" t="s">
        <v>752</v>
      </c>
      <c r="DW1691" t="s">
        <v>752</v>
      </c>
      <c r="DX1691">
        <v>1</v>
      </c>
      <c r="DZ1691" t="s">
        <v>3</v>
      </c>
      <c r="EA1691" t="s">
        <v>3</v>
      </c>
      <c r="EB1691" t="s">
        <v>3</v>
      </c>
      <c r="EC1691" t="s">
        <v>3</v>
      </c>
      <c r="EE1691">
        <v>40700353</v>
      </c>
      <c r="EF1691">
        <v>202</v>
      </c>
      <c r="EG1691" t="s">
        <v>352</v>
      </c>
      <c r="EH1691">
        <v>0</v>
      </c>
      <c r="EI1691" t="s">
        <v>3</v>
      </c>
      <c r="EJ1691">
        <v>1</v>
      </c>
      <c r="EK1691">
        <v>400002</v>
      </c>
      <c r="EL1691" t="s">
        <v>353</v>
      </c>
      <c r="EM1691" t="s">
        <v>352</v>
      </c>
      <c r="EO1691" t="s">
        <v>3</v>
      </c>
      <c r="EQ1691">
        <v>1024</v>
      </c>
      <c r="ER1691">
        <v>118.38</v>
      </c>
      <c r="ES1691">
        <v>118.38</v>
      </c>
      <c r="ET1691">
        <v>0</v>
      </c>
      <c r="EU1691">
        <v>0</v>
      </c>
      <c r="EV1691">
        <v>0</v>
      </c>
      <c r="EW1691">
        <v>0</v>
      </c>
      <c r="EX1691">
        <v>0</v>
      </c>
      <c r="EY1691">
        <v>0</v>
      </c>
      <c r="EZ1691">
        <v>5</v>
      </c>
      <c r="FC1691">
        <v>1</v>
      </c>
      <c r="FD1691">
        <v>18</v>
      </c>
      <c r="FF1691">
        <v>1010</v>
      </c>
      <c r="FQ1691">
        <v>0</v>
      </c>
      <c r="FR1691">
        <f>P1691</f>
        <v>2631.13</v>
      </c>
      <c r="FS1691">
        <v>0</v>
      </c>
      <c r="FX1691">
        <v>0</v>
      </c>
      <c r="FY1691">
        <v>0</v>
      </c>
      <c r="GA1691" t="s">
        <v>815</v>
      </c>
      <c r="GD1691">
        <v>0</v>
      </c>
      <c r="GF1691">
        <v>1302801334</v>
      </c>
      <c r="GG1691">
        <v>2</v>
      </c>
      <c r="GH1691">
        <v>3</v>
      </c>
      <c r="GI1691">
        <v>3</v>
      </c>
      <c r="GJ1691">
        <v>0</v>
      </c>
      <c r="GK1691">
        <f>ROUND(R1691*(R12)/100,2)</f>
        <v>0</v>
      </c>
      <c r="GL1691">
        <f t="shared" si="1187"/>
        <v>0</v>
      </c>
      <c r="GM1691">
        <f t="shared" si="1188"/>
        <v>2631.13</v>
      </c>
      <c r="GN1691">
        <f t="shared" si="1189"/>
        <v>0</v>
      </c>
      <c r="GO1691">
        <f t="shared" si="1190"/>
        <v>0</v>
      </c>
      <c r="GP1691">
        <f t="shared" si="1191"/>
        <v>0</v>
      </c>
      <c r="GR1691">
        <v>1</v>
      </c>
      <c r="GS1691">
        <v>1</v>
      </c>
      <c r="GT1691">
        <v>0</v>
      </c>
      <c r="GU1691" t="s">
        <v>3</v>
      </c>
      <c r="GV1691">
        <f t="shared" si="1192"/>
        <v>0</v>
      </c>
      <c r="GW1691">
        <v>1</v>
      </c>
      <c r="GX1691">
        <f t="shared" si="1193"/>
        <v>0</v>
      </c>
      <c r="HA1691">
        <v>0</v>
      </c>
      <c r="HB1691">
        <v>0</v>
      </c>
      <c r="HC1691">
        <f t="shared" si="1194"/>
        <v>0</v>
      </c>
      <c r="HE1691" t="s">
        <v>355</v>
      </c>
      <c r="HF1691" t="s">
        <v>355</v>
      </c>
      <c r="HM1691" t="s">
        <v>3</v>
      </c>
      <c r="HN1691" t="s">
        <v>3</v>
      </c>
      <c r="HO1691" t="s">
        <v>3</v>
      </c>
      <c r="HP1691" t="s">
        <v>3</v>
      </c>
      <c r="HQ1691" t="s">
        <v>3</v>
      </c>
      <c r="HS1691">
        <v>0</v>
      </c>
      <c r="IK1691">
        <v>0</v>
      </c>
    </row>
    <row r="1692" spans="1:245" x14ac:dyDescent="0.2">
      <c r="A1692">
        <v>17</v>
      </c>
      <c r="B1692">
        <v>1</v>
      </c>
      <c r="E1692" t="s">
        <v>3</v>
      </c>
      <c r="F1692" t="s">
        <v>372</v>
      </c>
      <c r="G1692" t="s">
        <v>816</v>
      </c>
      <c r="H1692" t="s">
        <v>752</v>
      </c>
      <c r="I1692">
        <v>3</v>
      </c>
      <c r="J1692">
        <v>0</v>
      </c>
      <c r="K1692">
        <v>3</v>
      </c>
      <c r="O1692">
        <f t="shared" si="1160"/>
        <v>3256.31</v>
      </c>
      <c r="P1692">
        <f t="shared" si="1161"/>
        <v>3256.31</v>
      </c>
      <c r="Q1692">
        <f t="shared" si="1162"/>
        <v>0</v>
      </c>
      <c r="R1692">
        <f t="shared" si="1163"/>
        <v>0</v>
      </c>
      <c r="S1692">
        <f t="shared" si="1164"/>
        <v>0</v>
      </c>
      <c r="T1692">
        <f t="shared" si="1165"/>
        <v>0</v>
      </c>
      <c r="U1692">
        <f t="shared" si="1166"/>
        <v>0</v>
      </c>
      <c r="V1692">
        <f t="shared" si="1167"/>
        <v>0</v>
      </c>
      <c r="W1692">
        <f t="shared" si="1168"/>
        <v>0</v>
      </c>
      <c r="X1692">
        <f t="shared" si="1169"/>
        <v>0</v>
      </c>
      <c r="Y1692">
        <f t="shared" si="1169"/>
        <v>0</v>
      </c>
      <c r="AA1692">
        <v>-1</v>
      </c>
      <c r="AB1692">
        <f t="shared" si="1170"/>
        <v>152.66342</v>
      </c>
      <c r="AC1692">
        <f t="shared" si="1171"/>
        <v>152.66342</v>
      </c>
      <c r="AD1692">
        <f t="shared" si="1172"/>
        <v>0</v>
      </c>
      <c r="AE1692">
        <f t="shared" si="1173"/>
        <v>0</v>
      </c>
      <c r="AF1692">
        <f t="shared" si="1173"/>
        <v>0</v>
      </c>
      <c r="AG1692">
        <f t="shared" si="1174"/>
        <v>0</v>
      </c>
      <c r="AH1692">
        <f t="shared" si="1175"/>
        <v>0</v>
      </c>
      <c r="AI1692">
        <f t="shared" si="1175"/>
        <v>0</v>
      </c>
      <c r="AJ1692">
        <f t="shared" si="1176"/>
        <v>0</v>
      </c>
      <c r="AK1692">
        <v>146.51</v>
      </c>
      <c r="AL1692">
        <v>146.51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1</v>
      </c>
      <c r="AW1692">
        <v>1</v>
      </c>
      <c r="AZ1692">
        <v>1</v>
      </c>
      <c r="BA1692">
        <v>1</v>
      </c>
      <c r="BB1692">
        <v>1</v>
      </c>
      <c r="BC1692">
        <v>7.11</v>
      </c>
      <c r="BD1692" t="s">
        <v>3</v>
      </c>
      <c r="BE1692" t="s">
        <v>3</v>
      </c>
      <c r="BF1692" t="s">
        <v>3</v>
      </c>
      <c r="BG1692" t="s">
        <v>3</v>
      </c>
      <c r="BH1692">
        <v>3</v>
      </c>
      <c r="BI1692">
        <v>3</v>
      </c>
      <c r="BJ1692" t="s">
        <v>3</v>
      </c>
      <c r="BM1692">
        <v>400002</v>
      </c>
      <c r="BN1692">
        <v>0</v>
      </c>
      <c r="BO1692" t="s">
        <v>3</v>
      </c>
      <c r="BP1692">
        <v>0</v>
      </c>
      <c r="BQ1692">
        <v>202</v>
      </c>
      <c r="BR1692">
        <v>0</v>
      </c>
      <c r="BS1692">
        <v>1</v>
      </c>
      <c r="BT1692">
        <v>1</v>
      </c>
      <c r="BU1692">
        <v>1</v>
      </c>
      <c r="BV1692">
        <v>1</v>
      </c>
      <c r="BW1692">
        <v>1</v>
      </c>
      <c r="BX1692">
        <v>1</v>
      </c>
      <c r="BY1692" t="s">
        <v>3</v>
      </c>
      <c r="BZ1692">
        <v>0</v>
      </c>
      <c r="CA1692">
        <v>0</v>
      </c>
      <c r="CB1692" t="s">
        <v>3</v>
      </c>
      <c r="CE1692">
        <v>30</v>
      </c>
      <c r="CF1692">
        <v>0</v>
      </c>
      <c r="CG1692">
        <v>0</v>
      </c>
      <c r="CM1692">
        <v>0</v>
      </c>
      <c r="CN1692" t="s">
        <v>3</v>
      </c>
      <c r="CO1692">
        <v>0</v>
      </c>
      <c r="CP1692">
        <f t="shared" si="1177"/>
        <v>3256.31</v>
      </c>
      <c r="CQ1692">
        <f t="shared" si="1178"/>
        <v>1085.4100000000001</v>
      </c>
      <c r="CR1692">
        <f t="shared" si="1179"/>
        <v>0</v>
      </c>
      <c r="CS1692">
        <f t="shared" si="1180"/>
        <v>0</v>
      </c>
      <c r="CT1692">
        <f t="shared" si="1181"/>
        <v>0</v>
      </c>
      <c r="CU1692">
        <f t="shared" si="1182"/>
        <v>0</v>
      </c>
      <c r="CV1692">
        <f t="shared" si="1183"/>
        <v>0</v>
      </c>
      <c r="CW1692">
        <f t="shared" si="1184"/>
        <v>0</v>
      </c>
      <c r="CX1692">
        <f t="shared" si="1184"/>
        <v>0</v>
      </c>
      <c r="CY1692">
        <f t="shared" si="1185"/>
        <v>0</v>
      </c>
      <c r="CZ1692">
        <f t="shared" si="1186"/>
        <v>0</v>
      </c>
      <c r="DC1692" t="s">
        <v>3</v>
      </c>
      <c r="DD1692" t="s">
        <v>753</v>
      </c>
      <c r="DE1692" t="s">
        <v>3</v>
      </c>
      <c r="DF1692" t="s">
        <v>3</v>
      </c>
      <c r="DG1692" t="s">
        <v>3</v>
      </c>
      <c r="DH1692" t="s">
        <v>3</v>
      </c>
      <c r="DI1692" t="s">
        <v>3</v>
      </c>
      <c r="DJ1692" t="s">
        <v>3</v>
      </c>
      <c r="DK1692" t="s">
        <v>3</v>
      </c>
      <c r="DL1692" t="s">
        <v>3</v>
      </c>
      <c r="DM1692" t="s">
        <v>3</v>
      </c>
      <c r="DN1692">
        <v>0</v>
      </c>
      <c r="DO1692">
        <v>0</v>
      </c>
      <c r="DP1692">
        <v>1</v>
      </c>
      <c r="DQ1692">
        <v>1</v>
      </c>
      <c r="DU1692">
        <v>1013</v>
      </c>
      <c r="DV1692" t="s">
        <v>752</v>
      </c>
      <c r="DW1692" t="s">
        <v>752</v>
      </c>
      <c r="DX1692">
        <v>1</v>
      </c>
      <c r="DZ1692" t="s">
        <v>3</v>
      </c>
      <c r="EA1692" t="s">
        <v>3</v>
      </c>
      <c r="EB1692" t="s">
        <v>3</v>
      </c>
      <c r="EC1692" t="s">
        <v>3</v>
      </c>
      <c r="EE1692">
        <v>40700353</v>
      </c>
      <c r="EF1692">
        <v>202</v>
      </c>
      <c r="EG1692" t="s">
        <v>352</v>
      </c>
      <c r="EH1692">
        <v>0</v>
      </c>
      <c r="EI1692" t="s">
        <v>3</v>
      </c>
      <c r="EJ1692">
        <v>1</v>
      </c>
      <c r="EK1692">
        <v>400002</v>
      </c>
      <c r="EL1692" t="s">
        <v>353</v>
      </c>
      <c r="EM1692" t="s">
        <v>352</v>
      </c>
      <c r="EO1692" t="s">
        <v>3</v>
      </c>
      <c r="EQ1692">
        <v>1024</v>
      </c>
      <c r="ER1692">
        <v>146.51</v>
      </c>
      <c r="ES1692">
        <v>146.51</v>
      </c>
      <c r="ET1692">
        <v>0</v>
      </c>
      <c r="EU1692">
        <v>0</v>
      </c>
      <c r="EV1692">
        <v>0</v>
      </c>
      <c r="EW1692">
        <v>0</v>
      </c>
      <c r="EX1692">
        <v>0</v>
      </c>
      <c r="EY1692">
        <v>0</v>
      </c>
      <c r="EZ1692">
        <v>5</v>
      </c>
      <c r="FC1692">
        <v>1</v>
      </c>
      <c r="FD1692">
        <v>18</v>
      </c>
      <c r="FF1692">
        <v>1250</v>
      </c>
      <c r="FQ1692">
        <v>0</v>
      </c>
      <c r="FR1692">
        <f>P1692</f>
        <v>3256.31</v>
      </c>
      <c r="FS1692">
        <v>0</v>
      </c>
      <c r="FX1692">
        <v>0</v>
      </c>
      <c r="FY1692">
        <v>0</v>
      </c>
      <c r="GA1692" t="s">
        <v>817</v>
      </c>
      <c r="GD1692">
        <v>0</v>
      </c>
      <c r="GF1692">
        <v>-381075764</v>
      </c>
      <c r="GG1692">
        <v>2</v>
      </c>
      <c r="GH1692">
        <v>3</v>
      </c>
      <c r="GI1692">
        <v>3</v>
      </c>
      <c r="GJ1692">
        <v>0</v>
      </c>
      <c r="GK1692">
        <f>ROUND(R1692*(R12)/100,2)</f>
        <v>0</v>
      </c>
      <c r="GL1692">
        <f t="shared" si="1187"/>
        <v>0</v>
      </c>
      <c r="GM1692">
        <f t="shared" si="1188"/>
        <v>3256.31</v>
      </c>
      <c r="GN1692">
        <f t="shared" si="1189"/>
        <v>0</v>
      </c>
      <c r="GO1692">
        <f t="shared" si="1190"/>
        <v>0</v>
      </c>
      <c r="GP1692">
        <f t="shared" si="1191"/>
        <v>0</v>
      </c>
      <c r="GR1692">
        <v>1</v>
      </c>
      <c r="GS1692">
        <v>1</v>
      </c>
      <c r="GT1692">
        <v>0</v>
      </c>
      <c r="GU1692" t="s">
        <v>3</v>
      </c>
      <c r="GV1692">
        <f t="shared" si="1192"/>
        <v>0</v>
      </c>
      <c r="GW1692">
        <v>1</v>
      </c>
      <c r="GX1692">
        <f t="shared" si="1193"/>
        <v>0</v>
      </c>
      <c r="HA1692">
        <v>0</v>
      </c>
      <c r="HB1692">
        <v>0</v>
      </c>
      <c r="HC1692">
        <f t="shared" si="1194"/>
        <v>0</v>
      </c>
      <c r="HE1692" t="s">
        <v>355</v>
      </c>
      <c r="HF1692" t="s">
        <v>355</v>
      </c>
      <c r="HM1692" t="s">
        <v>3</v>
      </c>
      <c r="HN1692" t="s">
        <v>3</v>
      </c>
      <c r="HO1692" t="s">
        <v>3</v>
      </c>
      <c r="HP1692" t="s">
        <v>3</v>
      </c>
      <c r="HQ1692" t="s">
        <v>3</v>
      </c>
      <c r="HS1692">
        <v>0</v>
      </c>
      <c r="IK1692">
        <v>0</v>
      </c>
    </row>
    <row r="1693" spans="1:245" x14ac:dyDescent="0.2">
      <c r="A1693">
        <v>17</v>
      </c>
      <c r="B1693">
        <v>1</v>
      </c>
      <c r="E1693" t="s">
        <v>3</v>
      </c>
      <c r="F1693" t="s">
        <v>372</v>
      </c>
      <c r="G1693" t="s">
        <v>818</v>
      </c>
      <c r="H1693" t="s">
        <v>752</v>
      </c>
      <c r="I1693">
        <v>1</v>
      </c>
      <c r="J1693">
        <v>0</v>
      </c>
      <c r="K1693">
        <v>1</v>
      </c>
      <c r="O1693">
        <f t="shared" si="1160"/>
        <v>6078.34</v>
      </c>
      <c r="P1693">
        <f t="shared" si="1161"/>
        <v>6078.34</v>
      </c>
      <c r="Q1693">
        <f t="shared" si="1162"/>
        <v>0</v>
      </c>
      <c r="R1693">
        <f t="shared" si="1163"/>
        <v>0</v>
      </c>
      <c r="S1693">
        <f t="shared" si="1164"/>
        <v>0</v>
      </c>
      <c r="T1693">
        <f t="shared" si="1165"/>
        <v>0</v>
      </c>
      <c r="U1693">
        <f t="shared" si="1166"/>
        <v>0</v>
      </c>
      <c r="V1693">
        <f t="shared" si="1167"/>
        <v>0</v>
      </c>
      <c r="W1693">
        <f t="shared" si="1168"/>
        <v>0</v>
      </c>
      <c r="X1693">
        <f t="shared" si="1169"/>
        <v>0</v>
      </c>
      <c r="Y1693">
        <f t="shared" si="1169"/>
        <v>0</v>
      </c>
      <c r="AA1693">
        <v>-1</v>
      </c>
      <c r="AB1693">
        <f t="shared" si="1170"/>
        <v>854.89847999999995</v>
      </c>
      <c r="AC1693">
        <f t="shared" si="1171"/>
        <v>854.89847999999995</v>
      </c>
      <c r="AD1693">
        <f t="shared" si="1172"/>
        <v>0</v>
      </c>
      <c r="AE1693">
        <f t="shared" si="1173"/>
        <v>0</v>
      </c>
      <c r="AF1693">
        <f t="shared" si="1173"/>
        <v>0</v>
      </c>
      <c r="AG1693">
        <f t="shared" si="1174"/>
        <v>0</v>
      </c>
      <c r="AH1693">
        <f t="shared" si="1175"/>
        <v>0</v>
      </c>
      <c r="AI1693">
        <f t="shared" si="1175"/>
        <v>0</v>
      </c>
      <c r="AJ1693">
        <f t="shared" si="1176"/>
        <v>0</v>
      </c>
      <c r="AK1693">
        <v>820.44</v>
      </c>
      <c r="AL1693">
        <v>820.44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1</v>
      </c>
      <c r="AW1693">
        <v>1</v>
      </c>
      <c r="AZ1693">
        <v>1</v>
      </c>
      <c r="BA1693">
        <v>1</v>
      </c>
      <c r="BB1693">
        <v>1</v>
      </c>
      <c r="BC1693">
        <v>7.11</v>
      </c>
      <c r="BD1693" t="s">
        <v>3</v>
      </c>
      <c r="BE1693" t="s">
        <v>3</v>
      </c>
      <c r="BF1693" t="s">
        <v>3</v>
      </c>
      <c r="BG1693" t="s">
        <v>3</v>
      </c>
      <c r="BH1693">
        <v>3</v>
      </c>
      <c r="BI1693">
        <v>3</v>
      </c>
      <c r="BJ1693" t="s">
        <v>3</v>
      </c>
      <c r="BM1693">
        <v>400002</v>
      </c>
      <c r="BN1693">
        <v>0</v>
      </c>
      <c r="BO1693" t="s">
        <v>3</v>
      </c>
      <c r="BP1693">
        <v>0</v>
      </c>
      <c r="BQ1693">
        <v>202</v>
      </c>
      <c r="BR1693">
        <v>0</v>
      </c>
      <c r="BS1693">
        <v>1</v>
      </c>
      <c r="BT1693">
        <v>1</v>
      </c>
      <c r="BU1693">
        <v>1</v>
      </c>
      <c r="BV1693">
        <v>1</v>
      </c>
      <c r="BW1693">
        <v>1</v>
      </c>
      <c r="BX1693">
        <v>1</v>
      </c>
      <c r="BY1693" t="s">
        <v>3</v>
      </c>
      <c r="BZ1693">
        <v>0</v>
      </c>
      <c r="CA1693">
        <v>0</v>
      </c>
      <c r="CB1693" t="s">
        <v>3</v>
      </c>
      <c r="CE1693">
        <v>30</v>
      </c>
      <c r="CF1693">
        <v>0</v>
      </c>
      <c r="CG1693">
        <v>0</v>
      </c>
      <c r="CM1693">
        <v>0</v>
      </c>
      <c r="CN1693" t="s">
        <v>3</v>
      </c>
      <c r="CO1693">
        <v>0</v>
      </c>
      <c r="CP1693">
        <f t="shared" si="1177"/>
        <v>6078.34</v>
      </c>
      <c r="CQ1693">
        <f t="shared" si="1178"/>
        <v>6078.34</v>
      </c>
      <c r="CR1693">
        <f t="shared" si="1179"/>
        <v>0</v>
      </c>
      <c r="CS1693">
        <f t="shared" si="1180"/>
        <v>0</v>
      </c>
      <c r="CT1693">
        <f t="shared" si="1181"/>
        <v>0</v>
      </c>
      <c r="CU1693">
        <f t="shared" si="1182"/>
        <v>0</v>
      </c>
      <c r="CV1693">
        <f t="shared" si="1183"/>
        <v>0</v>
      </c>
      <c r="CW1693">
        <f t="shared" si="1184"/>
        <v>0</v>
      </c>
      <c r="CX1693">
        <f t="shared" si="1184"/>
        <v>0</v>
      </c>
      <c r="CY1693">
        <f t="shared" si="1185"/>
        <v>0</v>
      </c>
      <c r="CZ1693">
        <f t="shared" si="1186"/>
        <v>0</v>
      </c>
      <c r="DC1693" t="s">
        <v>3</v>
      </c>
      <c r="DD1693" t="s">
        <v>753</v>
      </c>
      <c r="DE1693" t="s">
        <v>3</v>
      </c>
      <c r="DF1693" t="s">
        <v>3</v>
      </c>
      <c r="DG1693" t="s">
        <v>3</v>
      </c>
      <c r="DH1693" t="s">
        <v>3</v>
      </c>
      <c r="DI1693" t="s">
        <v>3</v>
      </c>
      <c r="DJ1693" t="s">
        <v>3</v>
      </c>
      <c r="DK1693" t="s">
        <v>3</v>
      </c>
      <c r="DL1693" t="s">
        <v>3</v>
      </c>
      <c r="DM1693" t="s">
        <v>3</v>
      </c>
      <c r="DN1693">
        <v>0</v>
      </c>
      <c r="DO1693">
        <v>0</v>
      </c>
      <c r="DP1693">
        <v>1</v>
      </c>
      <c r="DQ1693">
        <v>1</v>
      </c>
      <c r="DU1693">
        <v>1013</v>
      </c>
      <c r="DV1693" t="s">
        <v>752</v>
      </c>
      <c r="DW1693" t="s">
        <v>752</v>
      </c>
      <c r="DX1693">
        <v>1</v>
      </c>
      <c r="DZ1693" t="s">
        <v>3</v>
      </c>
      <c r="EA1693" t="s">
        <v>3</v>
      </c>
      <c r="EB1693" t="s">
        <v>3</v>
      </c>
      <c r="EC1693" t="s">
        <v>3</v>
      </c>
      <c r="EE1693">
        <v>40700353</v>
      </c>
      <c r="EF1693">
        <v>202</v>
      </c>
      <c r="EG1693" t="s">
        <v>352</v>
      </c>
      <c r="EH1693">
        <v>0</v>
      </c>
      <c r="EI1693" t="s">
        <v>3</v>
      </c>
      <c r="EJ1693">
        <v>1</v>
      </c>
      <c r="EK1693">
        <v>400002</v>
      </c>
      <c r="EL1693" t="s">
        <v>353</v>
      </c>
      <c r="EM1693" t="s">
        <v>352</v>
      </c>
      <c r="EO1693" t="s">
        <v>3</v>
      </c>
      <c r="EQ1693">
        <v>1024</v>
      </c>
      <c r="ER1693">
        <v>820.44</v>
      </c>
      <c r="ES1693">
        <v>820.44</v>
      </c>
      <c r="ET1693">
        <v>0</v>
      </c>
      <c r="EU1693">
        <v>0</v>
      </c>
      <c r="EV1693">
        <v>0</v>
      </c>
      <c r="EW1693">
        <v>0</v>
      </c>
      <c r="EX1693">
        <v>0</v>
      </c>
      <c r="EY1693">
        <v>0</v>
      </c>
      <c r="EZ1693">
        <v>5</v>
      </c>
      <c r="FC1693">
        <v>1</v>
      </c>
      <c r="FD1693">
        <v>18</v>
      </c>
      <c r="FF1693">
        <v>7000</v>
      </c>
      <c r="FQ1693">
        <v>0</v>
      </c>
      <c r="FR1693">
        <f>P1693</f>
        <v>6078.34</v>
      </c>
      <c r="FS1693">
        <v>0</v>
      </c>
      <c r="FX1693">
        <v>0</v>
      </c>
      <c r="FY1693">
        <v>0</v>
      </c>
      <c r="GA1693" t="s">
        <v>819</v>
      </c>
      <c r="GD1693">
        <v>0</v>
      </c>
      <c r="GF1693">
        <v>-674383550</v>
      </c>
      <c r="GG1693">
        <v>2</v>
      </c>
      <c r="GH1693">
        <v>3</v>
      </c>
      <c r="GI1693">
        <v>3</v>
      </c>
      <c r="GJ1693">
        <v>0</v>
      </c>
      <c r="GK1693">
        <f>ROUND(R1693*(R12)/100,2)</f>
        <v>0</v>
      </c>
      <c r="GL1693">
        <f t="shared" si="1187"/>
        <v>0</v>
      </c>
      <c r="GM1693">
        <f t="shared" si="1188"/>
        <v>6078.34</v>
      </c>
      <c r="GN1693">
        <f t="shared" si="1189"/>
        <v>0</v>
      </c>
      <c r="GO1693">
        <f t="shared" si="1190"/>
        <v>0</v>
      </c>
      <c r="GP1693">
        <f t="shared" si="1191"/>
        <v>0</v>
      </c>
      <c r="GR1693">
        <v>1</v>
      </c>
      <c r="GS1693">
        <v>1</v>
      </c>
      <c r="GT1693">
        <v>0</v>
      </c>
      <c r="GU1693" t="s">
        <v>3</v>
      </c>
      <c r="GV1693">
        <f t="shared" si="1192"/>
        <v>0</v>
      </c>
      <c r="GW1693">
        <v>1</v>
      </c>
      <c r="GX1693">
        <f t="shared" si="1193"/>
        <v>0</v>
      </c>
      <c r="HA1693">
        <v>0</v>
      </c>
      <c r="HB1693">
        <v>0</v>
      </c>
      <c r="HC1693">
        <f t="shared" si="1194"/>
        <v>0</v>
      </c>
      <c r="HE1693" t="s">
        <v>355</v>
      </c>
      <c r="HF1693" t="s">
        <v>355</v>
      </c>
      <c r="HM1693" t="s">
        <v>3</v>
      </c>
      <c r="HN1693" t="s">
        <v>3</v>
      </c>
      <c r="HO1693" t="s">
        <v>3</v>
      </c>
      <c r="HP1693" t="s">
        <v>3</v>
      </c>
      <c r="HQ1693" t="s">
        <v>3</v>
      </c>
      <c r="HS1693">
        <v>0</v>
      </c>
      <c r="IK1693">
        <v>0</v>
      </c>
    </row>
    <row r="1694" spans="1:245" x14ac:dyDescent="0.2">
      <c r="A1694">
        <v>17</v>
      </c>
      <c r="B1694">
        <v>1</v>
      </c>
      <c r="E1694" t="s">
        <v>3</v>
      </c>
      <c r="F1694" t="s">
        <v>372</v>
      </c>
      <c r="G1694" t="s">
        <v>755</v>
      </c>
      <c r="H1694" t="s">
        <v>752</v>
      </c>
      <c r="I1694">
        <v>0</v>
      </c>
      <c r="J1694">
        <v>0</v>
      </c>
      <c r="K1694">
        <v>0</v>
      </c>
      <c r="O1694">
        <f t="shared" si="1160"/>
        <v>0</v>
      </c>
      <c r="P1694">
        <f t="shared" si="1161"/>
        <v>0</v>
      </c>
      <c r="Q1694">
        <f t="shared" si="1162"/>
        <v>0</v>
      </c>
      <c r="R1694">
        <f t="shared" si="1163"/>
        <v>0</v>
      </c>
      <c r="S1694">
        <f t="shared" si="1164"/>
        <v>0</v>
      </c>
      <c r="T1694">
        <f t="shared" si="1165"/>
        <v>0</v>
      </c>
      <c r="U1694">
        <f t="shared" si="1166"/>
        <v>0</v>
      </c>
      <c r="V1694">
        <f t="shared" si="1167"/>
        <v>0</v>
      </c>
      <c r="W1694">
        <f t="shared" si="1168"/>
        <v>0</v>
      </c>
      <c r="X1694">
        <f t="shared" si="1169"/>
        <v>0</v>
      </c>
      <c r="Y1694">
        <f t="shared" si="1169"/>
        <v>0</v>
      </c>
      <c r="AA1694">
        <v>-1</v>
      </c>
      <c r="AB1694">
        <f t="shared" si="1170"/>
        <v>0</v>
      </c>
      <c r="AC1694">
        <f t="shared" si="1171"/>
        <v>0</v>
      </c>
      <c r="AD1694">
        <f t="shared" si="1172"/>
        <v>0</v>
      </c>
      <c r="AE1694">
        <f t="shared" si="1173"/>
        <v>0</v>
      </c>
      <c r="AF1694">
        <f t="shared" si="1173"/>
        <v>0</v>
      </c>
      <c r="AG1694">
        <f t="shared" si="1174"/>
        <v>0</v>
      </c>
      <c r="AH1694">
        <f t="shared" si="1175"/>
        <v>0</v>
      </c>
      <c r="AI1694">
        <f t="shared" si="1175"/>
        <v>0</v>
      </c>
      <c r="AJ1694">
        <f t="shared" si="1176"/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1</v>
      </c>
      <c r="AW1694">
        <v>1</v>
      </c>
      <c r="AZ1694">
        <v>1</v>
      </c>
      <c r="BA1694">
        <v>1</v>
      </c>
      <c r="BB1694">
        <v>1</v>
      </c>
      <c r="BC1694">
        <v>1</v>
      </c>
      <c r="BD1694" t="s">
        <v>3</v>
      </c>
      <c r="BE1694" t="s">
        <v>3</v>
      </c>
      <c r="BF1694" t="s">
        <v>3</v>
      </c>
      <c r="BG1694" t="s">
        <v>3</v>
      </c>
      <c r="BH1694">
        <v>3</v>
      </c>
      <c r="BI1694">
        <v>1</v>
      </c>
      <c r="BJ1694" t="s">
        <v>3</v>
      </c>
      <c r="BM1694">
        <v>400002</v>
      </c>
      <c r="BN1694">
        <v>0</v>
      </c>
      <c r="BO1694" t="s">
        <v>3</v>
      </c>
      <c r="BP1694">
        <v>0</v>
      </c>
      <c r="BQ1694">
        <v>202</v>
      </c>
      <c r="BR1694">
        <v>0</v>
      </c>
      <c r="BS1694">
        <v>1</v>
      </c>
      <c r="BT1694">
        <v>1</v>
      </c>
      <c r="BU1694">
        <v>1</v>
      </c>
      <c r="BV1694">
        <v>1</v>
      </c>
      <c r="BW1694">
        <v>1</v>
      </c>
      <c r="BX1694">
        <v>1</v>
      </c>
      <c r="BY1694" t="s">
        <v>3</v>
      </c>
      <c r="BZ1694">
        <v>0</v>
      </c>
      <c r="CA1694">
        <v>0</v>
      </c>
      <c r="CB1694" t="s">
        <v>3</v>
      </c>
      <c r="CE1694">
        <v>30</v>
      </c>
      <c r="CF1694">
        <v>0</v>
      </c>
      <c r="CG1694">
        <v>0</v>
      </c>
      <c r="CM1694">
        <v>0</v>
      </c>
      <c r="CN1694" t="s">
        <v>3</v>
      </c>
      <c r="CO1694">
        <v>0</v>
      </c>
      <c r="CP1694">
        <f t="shared" si="1177"/>
        <v>0</v>
      </c>
      <c r="CQ1694">
        <f t="shared" si="1178"/>
        <v>0</v>
      </c>
      <c r="CR1694">
        <f t="shared" si="1179"/>
        <v>0</v>
      </c>
      <c r="CS1694">
        <f t="shared" si="1180"/>
        <v>0</v>
      </c>
      <c r="CT1694">
        <f t="shared" si="1181"/>
        <v>0</v>
      </c>
      <c r="CU1694">
        <f t="shared" si="1182"/>
        <v>0</v>
      </c>
      <c r="CV1694">
        <f t="shared" si="1183"/>
        <v>0</v>
      </c>
      <c r="CW1694">
        <f t="shared" si="1184"/>
        <v>0</v>
      </c>
      <c r="CX1694">
        <f t="shared" si="1184"/>
        <v>0</v>
      </c>
      <c r="CY1694">
        <f t="shared" si="1185"/>
        <v>0</v>
      </c>
      <c r="CZ1694">
        <f t="shared" si="1186"/>
        <v>0</v>
      </c>
      <c r="DC1694" t="s">
        <v>3</v>
      </c>
      <c r="DD1694" t="s">
        <v>753</v>
      </c>
      <c r="DE1694" t="s">
        <v>3</v>
      </c>
      <c r="DF1694" t="s">
        <v>3</v>
      </c>
      <c r="DG1694" t="s">
        <v>3</v>
      </c>
      <c r="DH1694" t="s">
        <v>3</v>
      </c>
      <c r="DI1694" t="s">
        <v>3</v>
      </c>
      <c r="DJ1694" t="s">
        <v>3</v>
      </c>
      <c r="DK1694" t="s">
        <v>3</v>
      </c>
      <c r="DL1694" t="s">
        <v>3</v>
      </c>
      <c r="DM1694" t="s">
        <v>3</v>
      </c>
      <c r="DN1694">
        <v>0</v>
      </c>
      <c r="DO1694">
        <v>0</v>
      </c>
      <c r="DP1694">
        <v>1</v>
      </c>
      <c r="DQ1694">
        <v>1</v>
      </c>
      <c r="DU1694">
        <v>1013</v>
      </c>
      <c r="DV1694" t="s">
        <v>752</v>
      </c>
      <c r="DW1694" t="s">
        <v>752</v>
      </c>
      <c r="DX1694">
        <v>1</v>
      </c>
      <c r="DZ1694" t="s">
        <v>3</v>
      </c>
      <c r="EA1694" t="s">
        <v>3</v>
      </c>
      <c r="EB1694" t="s">
        <v>3</v>
      </c>
      <c r="EC1694" t="s">
        <v>3</v>
      </c>
      <c r="EE1694">
        <v>40700353</v>
      </c>
      <c r="EF1694">
        <v>202</v>
      </c>
      <c r="EG1694" t="s">
        <v>352</v>
      </c>
      <c r="EH1694">
        <v>0</v>
      </c>
      <c r="EI1694" t="s">
        <v>3</v>
      </c>
      <c r="EJ1694">
        <v>1</v>
      </c>
      <c r="EK1694">
        <v>400002</v>
      </c>
      <c r="EL1694" t="s">
        <v>353</v>
      </c>
      <c r="EM1694" t="s">
        <v>352</v>
      </c>
      <c r="EO1694" t="s">
        <v>3</v>
      </c>
      <c r="EQ1694">
        <v>1024</v>
      </c>
      <c r="ER1694">
        <v>0</v>
      </c>
      <c r="ES1694">
        <v>0</v>
      </c>
      <c r="ET1694">
        <v>0</v>
      </c>
      <c r="EU1694">
        <v>0</v>
      </c>
      <c r="EV1694">
        <v>0</v>
      </c>
      <c r="EW1694">
        <v>0</v>
      </c>
      <c r="EX1694">
        <v>0</v>
      </c>
      <c r="EY1694">
        <v>0</v>
      </c>
      <c r="FQ1694">
        <v>0</v>
      </c>
      <c r="FR1694">
        <v>0</v>
      </c>
      <c r="FS1694">
        <v>0</v>
      </c>
      <c r="FX1694">
        <v>0</v>
      </c>
      <c r="FY1694">
        <v>0</v>
      </c>
      <c r="GA1694" t="s">
        <v>3</v>
      </c>
      <c r="GD1694">
        <v>0</v>
      </c>
      <c r="GF1694">
        <v>-1246657809</v>
      </c>
      <c r="GG1694">
        <v>2</v>
      </c>
      <c r="GH1694">
        <v>0</v>
      </c>
      <c r="GI1694">
        <v>-2</v>
      </c>
      <c r="GJ1694">
        <v>0</v>
      </c>
      <c r="GK1694">
        <f>ROUND(R1694*(R12)/100,2)</f>
        <v>0</v>
      </c>
      <c r="GL1694">
        <f t="shared" si="1187"/>
        <v>0</v>
      </c>
      <c r="GM1694">
        <f t="shared" si="1188"/>
        <v>0</v>
      </c>
      <c r="GN1694">
        <f t="shared" si="1189"/>
        <v>0</v>
      </c>
      <c r="GO1694">
        <f t="shared" si="1190"/>
        <v>0</v>
      </c>
      <c r="GP1694">
        <f t="shared" si="1191"/>
        <v>0</v>
      </c>
      <c r="GR1694">
        <v>0</v>
      </c>
      <c r="GS1694">
        <v>0</v>
      </c>
      <c r="GT1694">
        <v>0</v>
      </c>
      <c r="GU1694" t="s">
        <v>3</v>
      </c>
      <c r="GV1694">
        <f t="shared" si="1192"/>
        <v>0</v>
      </c>
      <c r="GW1694">
        <v>1</v>
      </c>
      <c r="GX1694">
        <f t="shared" si="1193"/>
        <v>0</v>
      </c>
      <c r="HA1694">
        <v>0</v>
      </c>
      <c r="HB1694">
        <v>0</v>
      </c>
      <c r="HC1694">
        <f t="shared" si="1194"/>
        <v>0</v>
      </c>
      <c r="HE1694" t="s">
        <v>3</v>
      </c>
      <c r="HF1694" t="s">
        <v>3</v>
      </c>
      <c r="HM1694" t="s">
        <v>3</v>
      </c>
      <c r="HN1694" t="s">
        <v>3</v>
      </c>
      <c r="HO1694" t="s">
        <v>3</v>
      </c>
      <c r="HP1694" t="s">
        <v>3</v>
      </c>
      <c r="HQ1694" t="s">
        <v>3</v>
      </c>
      <c r="HS1694">
        <v>0</v>
      </c>
      <c r="IK1694">
        <v>0</v>
      </c>
    </row>
    <row r="1695" spans="1:245" x14ac:dyDescent="0.2">
      <c r="A1695">
        <v>17</v>
      </c>
      <c r="B1695">
        <v>1</v>
      </c>
      <c r="E1695" t="s">
        <v>3</v>
      </c>
      <c r="F1695" t="s">
        <v>372</v>
      </c>
      <c r="G1695" t="s">
        <v>756</v>
      </c>
      <c r="H1695" t="s">
        <v>752</v>
      </c>
      <c r="I1695">
        <v>0</v>
      </c>
      <c r="J1695">
        <v>0</v>
      </c>
      <c r="K1695">
        <v>0</v>
      </c>
      <c r="O1695">
        <f t="shared" si="1160"/>
        <v>0</v>
      </c>
      <c r="P1695">
        <f t="shared" si="1161"/>
        <v>0</v>
      </c>
      <c r="Q1695">
        <f t="shared" si="1162"/>
        <v>0</v>
      </c>
      <c r="R1695">
        <f t="shared" si="1163"/>
        <v>0</v>
      </c>
      <c r="S1695">
        <f t="shared" si="1164"/>
        <v>0</v>
      </c>
      <c r="T1695">
        <f t="shared" si="1165"/>
        <v>0</v>
      </c>
      <c r="U1695">
        <f t="shared" si="1166"/>
        <v>0</v>
      </c>
      <c r="V1695">
        <f t="shared" si="1167"/>
        <v>0</v>
      </c>
      <c r="W1695">
        <f t="shared" si="1168"/>
        <v>0</v>
      </c>
      <c r="X1695">
        <f t="shared" si="1169"/>
        <v>0</v>
      </c>
      <c r="Y1695">
        <f t="shared" si="1169"/>
        <v>0</v>
      </c>
      <c r="AA1695">
        <v>-1</v>
      </c>
      <c r="AB1695">
        <f t="shared" si="1170"/>
        <v>0</v>
      </c>
      <c r="AC1695">
        <f t="shared" si="1171"/>
        <v>0</v>
      </c>
      <c r="AD1695">
        <f t="shared" si="1172"/>
        <v>0</v>
      </c>
      <c r="AE1695">
        <f t="shared" si="1173"/>
        <v>0</v>
      </c>
      <c r="AF1695">
        <f t="shared" si="1173"/>
        <v>0</v>
      </c>
      <c r="AG1695">
        <f t="shared" si="1174"/>
        <v>0</v>
      </c>
      <c r="AH1695">
        <f t="shared" si="1175"/>
        <v>0</v>
      </c>
      <c r="AI1695">
        <f t="shared" si="1175"/>
        <v>0</v>
      </c>
      <c r="AJ1695">
        <f t="shared" si="1176"/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1</v>
      </c>
      <c r="AW1695">
        <v>1</v>
      </c>
      <c r="AZ1695">
        <v>1</v>
      </c>
      <c r="BA1695">
        <v>1</v>
      </c>
      <c r="BB1695">
        <v>1</v>
      </c>
      <c r="BC1695">
        <v>1</v>
      </c>
      <c r="BD1695" t="s">
        <v>3</v>
      </c>
      <c r="BE1695" t="s">
        <v>3</v>
      </c>
      <c r="BF1695" t="s">
        <v>3</v>
      </c>
      <c r="BG1695" t="s">
        <v>3</v>
      </c>
      <c r="BH1695">
        <v>3</v>
      </c>
      <c r="BI1695">
        <v>1</v>
      </c>
      <c r="BJ1695" t="s">
        <v>3</v>
      </c>
      <c r="BM1695">
        <v>400002</v>
      </c>
      <c r="BN1695">
        <v>0</v>
      </c>
      <c r="BO1695" t="s">
        <v>3</v>
      </c>
      <c r="BP1695">
        <v>0</v>
      </c>
      <c r="BQ1695">
        <v>202</v>
      </c>
      <c r="BR1695">
        <v>0</v>
      </c>
      <c r="BS1695">
        <v>1</v>
      </c>
      <c r="BT1695">
        <v>1</v>
      </c>
      <c r="BU1695">
        <v>1</v>
      </c>
      <c r="BV1695">
        <v>1</v>
      </c>
      <c r="BW1695">
        <v>1</v>
      </c>
      <c r="BX1695">
        <v>1</v>
      </c>
      <c r="BY1695" t="s">
        <v>3</v>
      </c>
      <c r="BZ1695">
        <v>0</v>
      </c>
      <c r="CA1695">
        <v>0</v>
      </c>
      <c r="CB1695" t="s">
        <v>3</v>
      </c>
      <c r="CE1695">
        <v>30</v>
      </c>
      <c r="CF1695">
        <v>0</v>
      </c>
      <c r="CG1695">
        <v>0</v>
      </c>
      <c r="CM1695">
        <v>0</v>
      </c>
      <c r="CN1695" t="s">
        <v>3</v>
      </c>
      <c r="CO1695">
        <v>0</v>
      </c>
      <c r="CP1695">
        <f t="shared" si="1177"/>
        <v>0</v>
      </c>
      <c r="CQ1695">
        <f t="shared" si="1178"/>
        <v>0</v>
      </c>
      <c r="CR1695">
        <f t="shared" si="1179"/>
        <v>0</v>
      </c>
      <c r="CS1695">
        <f t="shared" si="1180"/>
        <v>0</v>
      </c>
      <c r="CT1695">
        <f t="shared" si="1181"/>
        <v>0</v>
      </c>
      <c r="CU1695">
        <f t="shared" si="1182"/>
        <v>0</v>
      </c>
      <c r="CV1695">
        <f t="shared" si="1183"/>
        <v>0</v>
      </c>
      <c r="CW1695">
        <f t="shared" si="1184"/>
        <v>0</v>
      </c>
      <c r="CX1695">
        <f t="shared" si="1184"/>
        <v>0</v>
      </c>
      <c r="CY1695">
        <f t="shared" si="1185"/>
        <v>0</v>
      </c>
      <c r="CZ1695">
        <f t="shared" si="1186"/>
        <v>0</v>
      </c>
      <c r="DC1695" t="s">
        <v>3</v>
      </c>
      <c r="DD1695" t="s">
        <v>753</v>
      </c>
      <c r="DE1695" t="s">
        <v>3</v>
      </c>
      <c r="DF1695" t="s">
        <v>3</v>
      </c>
      <c r="DG1695" t="s">
        <v>3</v>
      </c>
      <c r="DH1695" t="s">
        <v>3</v>
      </c>
      <c r="DI1695" t="s">
        <v>3</v>
      </c>
      <c r="DJ1695" t="s">
        <v>3</v>
      </c>
      <c r="DK1695" t="s">
        <v>3</v>
      </c>
      <c r="DL1695" t="s">
        <v>3</v>
      </c>
      <c r="DM1695" t="s">
        <v>3</v>
      </c>
      <c r="DN1695">
        <v>0</v>
      </c>
      <c r="DO1695">
        <v>0</v>
      </c>
      <c r="DP1695">
        <v>1</v>
      </c>
      <c r="DQ1695">
        <v>1</v>
      </c>
      <c r="DU1695">
        <v>1013</v>
      </c>
      <c r="DV1695" t="s">
        <v>752</v>
      </c>
      <c r="DW1695" t="s">
        <v>752</v>
      </c>
      <c r="DX1695">
        <v>1</v>
      </c>
      <c r="DZ1695" t="s">
        <v>3</v>
      </c>
      <c r="EA1695" t="s">
        <v>3</v>
      </c>
      <c r="EB1695" t="s">
        <v>3</v>
      </c>
      <c r="EC1695" t="s">
        <v>3</v>
      </c>
      <c r="EE1695">
        <v>40700353</v>
      </c>
      <c r="EF1695">
        <v>202</v>
      </c>
      <c r="EG1695" t="s">
        <v>352</v>
      </c>
      <c r="EH1695">
        <v>0</v>
      </c>
      <c r="EI1695" t="s">
        <v>3</v>
      </c>
      <c r="EJ1695">
        <v>1</v>
      </c>
      <c r="EK1695">
        <v>400002</v>
      </c>
      <c r="EL1695" t="s">
        <v>353</v>
      </c>
      <c r="EM1695" t="s">
        <v>352</v>
      </c>
      <c r="EO1695" t="s">
        <v>3</v>
      </c>
      <c r="EQ1695">
        <v>1024</v>
      </c>
      <c r="ER1695">
        <v>0</v>
      </c>
      <c r="ES1695">
        <v>0</v>
      </c>
      <c r="ET1695">
        <v>0</v>
      </c>
      <c r="EU1695">
        <v>0</v>
      </c>
      <c r="EV1695">
        <v>0</v>
      </c>
      <c r="EW1695">
        <v>0</v>
      </c>
      <c r="EX1695">
        <v>0</v>
      </c>
      <c r="EY1695">
        <v>0</v>
      </c>
      <c r="FQ1695">
        <v>0</v>
      </c>
      <c r="FR1695">
        <v>0</v>
      </c>
      <c r="FS1695">
        <v>0</v>
      </c>
      <c r="FX1695">
        <v>0</v>
      </c>
      <c r="FY1695">
        <v>0</v>
      </c>
      <c r="GA1695" t="s">
        <v>3</v>
      </c>
      <c r="GD1695">
        <v>0</v>
      </c>
      <c r="GF1695">
        <v>475085054</v>
      </c>
      <c r="GG1695">
        <v>2</v>
      </c>
      <c r="GH1695">
        <v>0</v>
      </c>
      <c r="GI1695">
        <v>-2</v>
      </c>
      <c r="GJ1695">
        <v>0</v>
      </c>
      <c r="GK1695">
        <f>ROUND(R1695*(R12)/100,2)</f>
        <v>0</v>
      </c>
      <c r="GL1695">
        <f t="shared" si="1187"/>
        <v>0</v>
      </c>
      <c r="GM1695">
        <f t="shared" si="1188"/>
        <v>0</v>
      </c>
      <c r="GN1695">
        <f t="shared" si="1189"/>
        <v>0</v>
      </c>
      <c r="GO1695">
        <f t="shared" si="1190"/>
        <v>0</v>
      </c>
      <c r="GP1695">
        <f t="shared" si="1191"/>
        <v>0</v>
      </c>
      <c r="GR1695">
        <v>0</v>
      </c>
      <c r="GS1695">
        <v>0</v>
      </c>
      <c r="GT1695">
        <v>0</v>
      </c>
      <c r="GU1695" t="s">
        <v>3</v>
      </c>
      <c r="GV1695">
        <f t="shared" si="1192"/>
        <v>0</v>
      </c>
      <c r="GW1695">
        <v>1</v>
      </c>
      <c r="GX1695">
        <f t="shared" si="1193"/>
        <v>0</v>
      </c>
      <c r="HA1695">
        <v>0</v>
      </c>
      <c r="HB1695">
        <v>0</v>
      </c>
      <c r="HC1695">
        <f t="shared" si="1194"/>
        <v>0</v>
      </c>
      <c r="HE1695" t="s">
        <v>3</v>
      </c>
      <c r="HF1695" t="s">
        <v>3</v>
      </c>
      <c r="HM1695" t="s">
        <v>3</v>
      </c>
      <c r="HN1695" t="s">
        <v>3</v>
      </c>
      <c r="HO1695" t="s">
        <v>3</v>
      </c>
      <c r="HP1695" t="s">
        <v>3</v>
      </c>
      <c r="HQ1695" t="s">
        <v>3</v>
      </c>
      <c r="HS1695">
        <v>0</v>
      </c>
      <c r="IK1695">
        <v>0</v>
      </c>
    </row>
    <row r="1697" spans="1:206" x14ac:dyDescent="0.2">
      <c r="A1697" s="2">
        <v>51</v>
      </c>
      <c r="B1697" s="2">
        <f>B1686</f>
        <v>1</v>
      </c>
      <c r="C1697" s="2">
        <f>A1686</f>
        <v>4</v>
      </c>
      <c r="D1697" s="2">
        <f>ROW(A1686)</f>
        <v>1686</v>
      </c>
      <c r="E1697" s="2"/>
      <c r="F1697" s="2" t="str">
        <f>IF(F1686&lt;&gt;"",F1686,"")</f>
        <v>Новый раздел</v>
      </c>
      <c r="G1697" s="2" t="str">
        <f>IF(G1686&lt;&gt;"",G1686,"")</f>
        <v>Оборудование</v>
      </c>
      <c r="H1697" s="2">
        <v>0</v>
      </c>
      <c r="I1697" s="2"/>
      <c r="J1697" s="2"/>
      <c r="K1697" s="2"/>
      <c r="L1697" s="2"/>
      <c r="M1697" s="2"/>
      <c r="N1697" s="2"/>
      <c r="O1697" s="2">
        <f t="shared" ref="O1697:T1697" si="1195">ROUND(AB1697,2)</f>
        <v>0</v>
      </c>
      <c r="P1697" s="2">
        <f t="shared" si="1195"/>
        <v>0</v>
      </c>
      <c r="Q1697" s="2">
        <f t="shared" si="1195"/>
        <v>0</v>
      </c>
      <c r="R1697" s="2">
        <f t="shared" si="1195"/>
        <v>0</v>
      </c>
      <c r="S1697" s="2">
        <f t="shared" si="1195"/>
        <v>0</v>
      </c>
      <c r="T1697" s="2">
        <f t="shared" si="1195"/>
        <v>0</v>
      </c>
      <c r="U1697" s="2">
        <f>AH1697</f>
        <v>0</v>
      </c>
      <c r="V1697" s="2">
        <f>AI1697</f>
        <v>0</v>
      </c>
      <c r="W1697" s="2">
        <f>ROUND(AJ1697,2)</f>
        <v>0</v>
      </c>
      <c r="X1697" s="2">
        <f>ROUND(AK1697,2)</f>
        <v>0</v>
      </c>
      <c r="Y1697" s="2">
        <f>ROUND(AL1697,2)</f>
        <v>0</v>
      </c>
      <c r="Z1697" s="2"/>
      <c r="AA1697" s="2"/>
      <c r="AB1697" s="2">
        <f>ROUND(SUMIF(AA1690:AA1695,"=44842498",O1690:O1695),2)</f>
        <v>0</v>
      </c>
      <c r="AC1697" s="2">
        <f>ROUND(SUMIF(AA1690:AA1695,"=44842498",P1690:P1695),2)</f>
        <v>0</v>
      </c>
      <c r="AD1697" s="2">
        <f>ROUND(SUMIF(AA1690:AA1695,"=44842498",Q1690:Q1695),2)</f>
        <v>0</v>
      </c>
      <c r="AE1697" s="2">
        <f>ROUND(SUMIF(AA1690:AA1695,"=44842498",R1690:R1695),2)</f>
        <v>0</v>
      </c>
      <c r="AF1697" s="2">
        <f>ROUND(SUMIF(AA1690:AA1695,"=44842498",S1690:S1695),2)</f>
        <v>0</v>
      </c>
      <c r="AG1697" s="2">
        <f>ROUND(SUMIF(AA1690:AA1695,"=44842498",T1690:T1695),2)</f>
        <v>0</v>
      </c>
      <c r="AH1697" s="2">
        <f>SUMIF(AA1690:AA1695,"=44842498",U1690:U1695)</f>
        <v>0</v>
      </c>
      <c r="AI1697" s="2">
        <f>SUMIF(AA1690:AA1695,"=44842498",V1690:V1695)</f>
        <v>0</v>
      </c>
      <c r="AJ1697" s="2">
        <f>ROUND(SUMIF(AA1690:AA1695,"=44842498",W1690:W1695),2)</f>
        <v>0</v>
      </c>
      <c r="AK1697" s="2">
        <f>ROUND(SUMIF(AA1690:AA1695,"=44842498",X1690:X1695),2)</f>
        <v>0</v>
      </c>
      <c r="AL1697" s="2">
        <f>ROUND(SUMIF(AA1690:AA1695,"=44842498",Y1690:Y1695),2)</f>
        <v>0</v>
      </c>
      <c r="AM1697" s="2"/>
      <c r="AN1697" s="2"/>
      <c r="AO1697" s="2">
        <f t="shared" ref="AO1697:BD1697" si="1196">ROUND(BX1697,2)</f>
        <v>0</v>
      </c>
      <c r="AP1697" s="2">
        <f t="shared" si="1196"/>
        <v>0</v>
      </c>
      <c r="AQ1697" s="2">
        <f t="shared" si="1196"/>
        <v>0</v>
      </c>
      <c r="AR1697" s="2">
        <f t="shared" si="1196"/>
        <v>0</v>
      </c>
      <c r="AS1697" s="2">
        <f t="shared" si="1196"/>
        <v>0</v>
      </c>
      <c r="AT1697" s="2">
        <f t="shared" si="1196"/>
        <v>0</v>
      </c>
      <c r="AU1697" s="2">
        <f t="shared" si="1196"/>
        <v>0</v>
      </c>
      <c r="AV1697" s="2">
        <f t="shared" si="1196"/>
        <v>0</v>
      </c>
      <c r="AW1697" s="2">
        <f t="shared" si="1196"/>
        <v>0</v>
      </c>
      <c r="AX1697" s="2">
        <f t="shared" si="1196"/>
        <v>0</v>
      </c>
      <c r="AY1697" s="2">
        <f t="shared" si="1196"/>
        <v>0</v>
      </c>
      <c r="AZ1697" s="2">
        <f t="shared" si="1196"/>
        <v>0</v>
      </c>
      <c r="BA1697" s="2">
        <f t="shared" si="1196"/>
        <v>0</v>
      </c>
      <c r="BB1697" s="2">
        <f t="shared" si="1196"/>
        <v>0</v>
      </c>
      <c r="BC1697" s="2">
        <f t="shared" si="1196"/>
        <v>0</v>
      </c>
      <c r="BD1697" s="2">
        <f t="shared" si="1196"/>
        <v>0</v>
      </c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>
        <f>ROUND(SUMIF(AA1690:AA1695,"=44842498",FQ1690:FQ1695),2)</f>
        <v>0</v>
      </c>
      <c r="BY1697" s="2">
        <f>ROUND(SUMIF(AA1690:AA1695,"=44842498",FR1690:FR1695),2)</f>
        <v>0</v>
      </c>
      <c r="BZ1697" s="2">
        <f>ROUND(SUMIF(AA1690:AA1695,"=44842498",GL1690:GL1695),2)</f>
        <v>0</v>
      </c>
      <c r="CA1697" s="2">
        <f>ROUND(SUMIF(AA1690:AA1695,"=44842498",GM1690:GM1695),2)</f>
        <v>0</v>
      </c>
      <c r="CB1697" s="2">
        <f>ROUND(SUMIF(AA1690:AA1695,"=44842498",GN1690:GN1695),2)</f>
        <v>0</v>
      </c>
      <c r="CC1697" s="2">
        <f>ROUND(SUMIF(AA1690:AA1695,"=44842498",GO1690:GO1695),2)</f>
        <v>0</v>
      </c>
      <c r="CD1697" s="2">
        <f>ROUND(SUMIF(AA1690:AA1695,"=44842498",GP1690:GP1695),2)</f>
        <v>0</v>
      </c>
      <c r="CE1697" s="2">
        <f>AC1697-BX1697</f>
        <v>0</v>
      </c>
      <c r="CF1697" s="2">
        <f>AC1697-BY1697</f>
        <v>0</v>
      </c>
      <c r="CG1697" s="2">
        <f>BX1697-BZ1697</f>
        <v>0</v>
      </c>
      <c r="CH1697" s="2">
        <f>AC1697-BX1697-BY1697+BZ1697</f>
        <v>0</v>
      </c>
      <c r="CI1697" s="2">
        <f>BY1697-BZ1697</f>
        <v>0</v>
      </c>
      <c r="CJ1697" s="2">
        <f>ROUND(SUMIF(AA1690:AA1695,"=44842498",GX1690:GX1695),2)</f>
        <v>0</v>
      </c>
      <c r="CK1697" s="2">
        <f>ROUND(SUMIF(AA1690:AA1695,"=44842498",GY1690:GY1695),2)</f>
        <v>0</v>
      </c>
      <c r="CL1697" s="2">
        <f>ROUND(SUMIF(AA1690:AA1695,"=44842498",GZ1690:GZ1695),2)</f>
        <v>0</v>
      </c>
      <c r="CM1697" s="2">
        <f>ROUND(SUMIF(AA1690:AA1695,"=44842498",HD1690:HD1695),2)</f>
        <v>0</v>
      </c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3"/>
      <c r="DH1697" s="3"/>
      <c r="DI1697" s="3"/>
      <c r="DJ1697" s="3"/>
      <c r="DK1697" s="3"/>
      <c r="DL1697" s="3"/>
      <c r="DM1697" s="3"/>
      <c r="DN1697" s="3"/>
      <c r="DO1697" s="3"/>
      <c r="DP1697" s="3"/>
      <c r="DQ1697" s="3"/>
      <c r="DR1697" s="3"/>
      <c r="DS1697" s="3"/>
      <c r="DT1697" s="3"/>
      <c r="DU1697" s="3"/>
      <c r="DV1697" s="3"/>
      <c r="DW1697" s="3"/>
      <c r="DX1697" s="3"/>
      <c r="DY1697" s="3"/>
      <c r="DZ1697" s="3"/>
      <c r="EA1697" s="3"/>
      <c r="EB1697" s="3"/>
      <c r="EC1697" s="3"/>
      <c r="ED1697" s="3"/>
      <c r="EE1697" s="3"/>
      <c r="EF1697" s="3"/>
      <c r="EG1697" s="3"/>
      <c r="EH1697" s="3"/>
      <c r="EI1697" s="3"/>
      <c r="EJ1697" s="3"/>
      <c r="EK1697" s="3"/>
      <c r="EL1697" s="3"/>
      <c r="EM1697" s="3"/>
      <c r="EN1697" s="3"/>
      <c r="EO1697" s="3"/>
      <c r="EP1697" s="3"/>
      <c r="EQ1697" s="3"/>
      <c r="ER1697" s="3"/>
      <c r="ES1697" s="3"/>
      <c r="ET1697" s="3"/>
      <c r="EU1697" s="3"/>
      <c r="EV1697" s="3"/>
      <c r="EW1697" s="3"/>
      <c r="EX1697" s="3"/>
      <c r="EY1697" s="3"/>
      <c r="EZ1697" s="3"/>
      <c r="FA1697" s="3"/>
      <c r="FB1697" s="3"/>
      <c r="FC1697" s="3"/>
      <c r="FD1697" s="3"/>
      <c r="FE1697" s="3"/>
      <c r="FF1697" s="3"/>
      <c r="FG1697" s="3"/>
      <c r="FH1697" s="3"/>
      <c r="FI1697" s="3"/>
      <c r="FJ1697" s="3"/>
      <c r="FK1697" s="3"/>
      <c r="FL1697" s="3"/>
      <c r="FM1697" s="3"/>
      <c r="FN1697" s="3"/>
      <c r="FO1697" s="3"/>
      <c r="FP1697" s="3"/>
      <c r="FQ1697" s="3"/>
      <c r="FR1697" s="3"/>
      <c r="FS1697" s="3"/>
      <c r="FT1697" s="3"/>
      <c r="FU1697" s="3"/>
      <c r="FV1697" s="3"/>
      <c r="FW1697" s="3"/>
      <c r="FX1697" s="3"/>
      <c r="FY1697" s="3"/>
      <c r="FZ1697" s="3"/>
      <c r="GA1697" s="3"/>
      <c r="GB1697" s="3"/>
      <c r="GC1697" s="3"/>
      <c r="GD1697" s="3"/>
      <c r="GE1697" s="3"/>
      <c r="GF1697" s="3"/>
      <c r="GG1697" s="3"/>
      <c r="GH1697" s="3"/>
      <c r="GI1697" s="3"/>
      <c r="GJ1697" s="3"/>
      <c r="GK1697" s="3"/>
      <c r="GL1697" s="3"/>
      <c r="GM1697" s="3"/>
      <c r="GN1697" s="3"/>
      <c r="GO1697" s="3"/>
      <c r="GP1697" s="3"/>
      <c r="GQ1697" s="3"/>
      <c r="GR1697" s="3"/>
      <c r="GS1697" s="3"/>
      <c r="GT1697" s="3"/>
      <c r="GU1697" s="3"/>
      <c r="GV1697" s="3"/>
      <c r="GW1697" s="3"/>
      <c r="GX1697" s="3">
        <v>0</v>
      </c>
    </row>
    <row r="1699" spans="1:206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201</v>
      </c>
      <c r="F1699" s="4">
        <f>ROUND(Source!O1697,O1699)</f>
        <v>0</v>
      </c>
      <c r="G1699" s="4" t="s">
        <v>75</v>
      </c>
      <c r="H1699" s="4" t="s">
        <v>76</v>
      </c>
      <c r="I1699" s="4"/>
      <c r="J1699" s="4"/>
      <c r="K1699" s="4">
        <v>201</v>
      </c>
      <c r="L1699" s="4">
        <v>1</v>
      </c>
      <c r="M1699" s="4">
        <v>3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06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202</v>
      </c>
      <c r="F1700" s="4">
        <f>ROUND(Source!P1697,O1700)</f>
        <v>0</v>
      </c>
      <c r="G1700" s="4" t="s">
        <v>77</v>
      </c>
      <c r="H1700" s="4" t="s">
        <v>78</v>
      </c>
      <c r="I1700" s="4"/>
      <c r="J1700" s="4"/>
      <c r="K1700" s="4">
        <v>202</v>
      </c>
      <c r="L1700" s="4">
        <v>2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0</v>
      </c>
      <c r="X1700" s="4">
        <v>1</v>
      </c>
      <c r="Y1700" s="4">
        <v>0</v>
      </c>
      <c r="Z1700" s="4"/>
      <c r="AA1700" s="4"/>
      <c r="AB1700" s="4"/>
    </row>
    <row r="1701" spans="1:206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222</v>
      </c>
      <c r="F1701" s="4">
        <f>ROUND(Source!AO1697,O1701)</f>
        <v>0</v>
      </c>
      <c r="G1701" s="4" t="s">
        <v>79</v>
      </c>
      <c r="H1701" s="4" t="s">
        <v>80</v>
      </c>
      <c r="I1701" s="4"/>
      <c r="J1701" s="4"/>
      <c r="K1701" s="4">
        <v>222</v>
      </c>
      <c r="L1701" s="4">
        <v>3</v>
      </c>
      <c r="M1701" s="4">
        <v>3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0</v>
      </c>
      <c r="X1701" s="4">
        <v>1</v>
      </c>
      <c r="Y1701" s="4">
        <v>0</v>
      </c>
      <c r="Z1701" s="4"/>
      <c r="AA1701" s="4"/>
      <c r="AB1701" s="4"/>
    </row>
    <row r="1702" spans="1:206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225</v>
      </c>
      <c r="F1702" s="4">
        <f>ROUND(Source!AV1697,O1702)</f>
        <v>0</v>
      </c>
      <c r="G1702" s="4" t="s">
        <v>81</v>
      </c>
      <c r="H1702" s="4" t="s">
        <v>82</v>
      </c>
      <c r="I1702" s="4"/>
      <c r="J1702" s="4"/>
      <c r="K1702" s="4">
        <v>225</v>
      </c>
      <c r="L1702" s="4">
        <v>4</v>
      </c>
      <c r="M1702" s="4">
        <v>3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06" x14ac:dyDescent="0.2">
      <c r="A1703" s="4">
        <v>50</v>
      </c>
      <c r="B1703" s="4">
        <v>0</v>
      </c>
      <c r="C1703" s="4">
        <v>0</v>
      </c>
      <c r="D1703" s="4">
        <v>1</v>
      </c>
      <c r="E1703" s="4">
        <v>226</v>
      </c>
      <c r="F1703" s="4">
        <f>ROUND(Source!AW1697,O1703)</f>
        <v>0</v>
      </c>
      <c r="G1703" s="4" t="s">
        <v>83</v>
      </c>
      <c r="H1703" s="4" t="s">
        <v>84</v>
      </c>
      <c r="I1703" s="4"/>
      <c r="J1703" s="4"/>
      <c r="K1703" s="4">
        <v>226</v>
      </c>
      <c r="L1703" s="4">
        <v>5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0</v>
      </c>
      <c r="X1703" s="4">
        <v>1</v>
      </c>
      <c r="Y1703" s="4">
        <v>0</v>
      </c>
      <c r="Z1703" s="4"/>
      <c r="AA1703" s="4"/>
      <c r="AB1703" s="4"/>
    </row>
    <row r="1704" spans="1:206" x14ac:dyDescent="0.2">
      <c r="A1704" s="4">
        <v>50</v>
      </c>
      <c r="B1704" s="4">
        <v>0</v>
      </c>
      <c r="C1704" s="4">
        <v>0</v>
      </c>
      <c r="D1704" s="4">
        <v>1</v>
      </c>
      <c r="E1704" s="4">
        <v>227</v>
      </c>
      <c r="F1704" s="4">
        <f>ROUND(Source!AX1697,O1704)</f>
        <v>0</v>
      </c>
      <c r="G1704" s="4" t="s">
        <v>85</v>
      </c>
      <c r="H1704" s="4" t="s">
        <v>86</v>
      </c>
      <c r="I1704" s="4"/>
      <c r="J1704" s="4"/>
      <c r="K1704" s="4">
        <v>227</v>
      </c>
      <c r="L1704" s="4">
        <v>6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0</v>
      </c>
      <c r="X1704" s="4">
        <v>1</v>
      </c>
      <c r="Y1704" s="4">
        <v>0</v>
      </c>
      <c r="Z1704" s="4"/>
      <c r="AA1704" s="4"/>
      <c r="AB1704" s="4"/>
    </row>
    <row r="1705" spans="1:206" x14ac:dyDescent="0.2">
      <c r="A1705" s="4">
        <v>50</v>
      </c>
      <c r="B1705" s="4">
        <v>0</v>
      </c>
      <c r="C1705" s="4">
        <v>0</v>
      </c>
      <c r="D1705" s="4">
        <v>1</v>
      </c>
      <c r="E1705" s="4">
        <v>228</v>
      </c>
      <c r="F1705" s="4">
        <f>ROUND(Source!AY1697,O1705)</f>
        <v>0</v>
      </c>
      <c r="G1705" s="4" t="s">
        <v>87</v>
      </c>
      <c r="H1705" s="4" t="s">
        <v>88</v>
      </c>
      <c r="I1705" s="4"/>
      <c r="J1705" s="4"/>
      <c r="K1705" s="4">
        <v>228</v>
      </c>
      <c r="L1705" s="4">
        <v>7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0</v>
      </c>
      <c r="X1705" s="4">
        <v>1</v>
      </c>
      <c r="Y1705" s="4">
        <v>0</v>
      </c>
      <c r="Z1705" s="4"/>
      <c r="AA1705" s="4"/>
      <c r="AB1705" s="4"/>
    </row>
    <row r="1706" spans="1:206" x14ac:dyDescent="0.2">
      <c r="A1706" s="4">
        <v>50</v>
      </c>
      <c r="B1706" s="4">
        <v>0</v>
      </c>
      <c r="C1706" s="4">
        <v>0</v>
      </c>
      <c r="D1706" s="4">
        <v>1</v>
      </c>
      <c r="E1706" s="4">
        <v>216</v>
      </c>
      <c r="F1706" s="4">
        <f>ROUND(Source!AP1697,O1706)</f>
        <v>0</v>
      </c>
      <c r="G1706" s="4" t="s">
        <v>89</v>
      </c>
      <c r="H1706" s="4" t="s">
        <v>90</v>
      </c>
      <c r="I1706" s="4"/>
      <c r="J1706" s="4"/>
      <c r="K1706" s="4">
        <v>216</v>
      </c>
      <c r="L1706" s="4">
        <v>8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06" x14ac:dyDescent="0.2">
      <c r="A1707" s="4">
        <v>50</v>
      </c>
      <c r="B1707" s="4">
        <v>0</v>
      </c>
      <c r="C1707" s="4">
        <v>0</v>
      </c>
      <c r="D1707" s="4">
        <v>1</v>
      </c>
      <c r="E1707" s="4">
        <v>223</v>
      </c>
      <c r="F1707" s="4">
        <f>ROUND(Source!AQ1697,O1707)</f>
        <v>0</v>
      </c>
      <c r="G1707" s="4" t="s">
        <v>91</v>
      </c>
      <c r="H1707" s="4" t="s">
        <v>92</v>
      </c>
      <c r="I1707" s="4"/>
      <c r="J1707" s="4"/>
      <c r="K1707" s="4">
        <v>223</v>
      </c>
      <c r="L1707" s="4">
        <v>9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06" x14ac:dyDescent="0.2">
      <c r="A1708" s="4">
        <v>50</v>
      </c>
      <c r="B1708" s="4">
        <v>0</v>
      </c>
      <c r="C1708" s="4">
        <v>0</v>
      </c>
      <c r="D1708" s="4">
        <v>1</v>
      </c>
      <c r="E1708" s="4">
        <v>229</v>
      </c>
      <c r="F1708" s="4">
        <f>ROUND(Source!AZ1697,O1708)</f>
        <v>0</v>
      </c>
      <c r="G1708" s="4" t="s">
        <v>93</v>
      </c>
      <c r="H1708" s="4" t="s">
        <v>94</v>
      </c>
      <c r="I1708" s="4"/>
      <c r="J1708" s="4"/>
      <c r="K1708" s="4">
        <v>229</v>
      </c>
      <c r="L1708" s="4">
        <v>10</v>
      </c>
      <c r="M1708" s="4">
        <v>3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06" x14ac:dyDescent="0.2">
      <c r="A1709" s="4">
        <v>50</v>
      </c>
      <c r="B1709" s="4">
        <v>0</v>
      </c>
      <c r="C1709" s="4">
        <v>0</v>
      </c>
      <c r="D1709" s="4">
        <v>1</v>
      </c>
      <c r="E1709" s="4">
        <v>203</v>
      </c>
      <c r="F1709" s="4">
        <f>ROUND(Source!Q1697,O1709)</f>
        <v>0</v>
      </c>
      <c r="G1709" s="4" t="s">
        <v>95</v>
      </c>
      <c r="H1709" s="4" t="s">
        <v>96</v>
      </c>
      <c r="I1709" s="4"/>
      <c r="J1709" s="4"/>
      <c r="K1709" s="4">
        <v>203</v>
      </c>
      <c r="L1709" s="4">
        <v>11</v>
      </c>
      <c r="M1709" s="4">
        <v>3</v>
      </c>
      <c r="N1709" s="4" t="s">
        <v>3</v>
      </c>
      <c r="O1709" s="4">
        <v>2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06" x14ac:dyDescent="0.2">
      <c r="A1710" s="4">
        <v>50</v>
      </c>
      <c r="B1710" s="4">
        <v>0</v>
      </c>
      <c r="C1710" s="4">
        <v>0</v>
      </c>
      <c r="D1710" s="4">
        <v>1</v>
      </c>
      <c r="E1710" s="4">
        <v>231</v>
      </c>
      <c r="F1710" s="4">
        <f>ROUND(Source!BB1697,O1710)</f>
        <v>0</v>
      </c>
      <c r="G1710" s="4" t="s">
        <v>97</v>
      </c>
      <c r="H1710" s="4" t="s">
        <v>98</v>
      </c>
      <c r="I1710" s="4"/>
      <c r="J1710" s="4"/>
      <c r="K1710" s="4">
        <v>231</v>
      </c>
      <c r="L1710" s="4">
        <v>12</v>
      </c>
      <c r="M1710" s="4">
        <v>3</v>
      </c>
      <c r="N1710" s="4" t="s">
        <v>3</v>
      </c>
      <c r="O1710" s="4">
        <v>2</v>
      </c>
      <c r="P1710" s="4"/>
      <c r="Q1710" s="4"/>
      <c r="R1710" s="4"/>
      <c r="S1710" s="4"/>
      <c r="T1710" s="4"/>
      <c r="U1710" s="4"/>
      <c r="V1710" s="4"/>
      <c r="W1710" s="4">
        <v>0</v>
      </c>
      <c r="X1710" s="4">
        <v>1</v>
      </c>
      <c r="Y1710" s="4">
        <v>0</v>
      </c>
      <c r="Z1710" s="4"/>
      <c r="AA1710" s="4"/>
      <c r="AB1710" s="4"/>
    </row>
    <row r="1711" spans="1:206" x14ac:dyDescent="0.2">
      <c r="A1711" s="4">
        <v>50</v>
      </c>
      <c r="B1711" s="4">
        <v>0</v>
      </c>
      <c r="C1711" s="4">
        <v>0</v>
      </c>
      <c r="D1711" s="4">
        <v>1</v>
      </c>
      <c r="E1711" s="4">
        <v>204</v>
      </c>
      <c r="F1711" s="4">
        <f>ROUND(Source!R1697,O1711)</f>
        <v>0</v>
      </c>
      <c r="G1711" s="4" t="s">
        <v>99</v>
      </c>
      <c r="H1711" s="4" t="s">
        <v>100</v>
      </c>
      <c r="I1711" s="4"/>
      <c r="J1711" s="4"/>
      <c r="K1711" s="4">
        <v>204</v>
      </c>
      <c r="L1711" s="4">
        <v>13</v>
      </c>
      <c r="M1711" s="4">
        <v>3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06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205</v>
      </c>
      <c r="F1712" s="4">
        <f>ROUND(Source!S1697,O1712)</f>
        <v>0</v>
      </c>
      <c r="G1712" s="4" t="s">
        <v>101</v>
      </c>
      <c r="H1712" s="4" t="s">
        <v>102</v>
      </c>
      <c r="I1712" s="4"/>
      <c r="J1712" s="4"/>
      <c r="K1712" s="4">
        <v>205</v>
      </c>
      <c r="L1712" s="4">
        <v>14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06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232</v>
      </c>
      <c r="F1713" s="4">
        <f>ROUND(Source!BC1697,O1713)</f>
        <v>0</v>
      </c>
      <c r="G1713" s="4" t="s">
        <v>103</v>
      </c>
      <c r="H1713" s="4" t="s">
        <v>104</v>
      </c>
      <c r="I1713" s="4"/>
      <c r="J1713" s="4"/>
      <c r="K1713" s="4">
        <v>232</v>
      </c>
      <c r="L1713" s="4">
        <v>15</v>
      </c>
      <c r="M1713" s="4">
        <v>3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06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214</v>
      </c>
      <c r="F1714" s="4">
        <f>ROUND(Source!AS1697,O1714)</f>
        <v>0</v>
      </c>
      <c r="G1714" s="4" t="s">
        <v>105</v>
      </c>
      <c r="H1714" s="4" t="s">
        <v>106</v>
      </c>
      <c r="I1714" s="4"/>
      <c r="J1714" s="4"/>
      <c r="K1714" s="4">
        <v>214</v>
      </c>
      <c r="L1714" s="4">
        <v>16</v>
      </c>
      <c r="M1714" s="4">
        <v>3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06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215</v>
      </c>
      <c r="F1715" s="4">
        <f>ROUND(Source!AT1697,O1715)</f>
        <v>0</v>
      </c>
      <c r="G1715" s="4" t="s">
        <v>107</v>
      </c>
      <c r="H1715" s="4" t="s">
        <v>108</v>
      </c>
      <c r="I1715" s="4"/>
      <c r="J1715" s="4"/>
      <c r="K1715" s="4">
        <v>215</v>
      </c>
      <c r="L1715" s="4">
        <v>17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0</v>
      </c>
      <c r="X1715" s="4">
        <v>1</v>
      </c>
      <c r="Y1715" s="4">
        <v>0</v>
      </c>
      <c r="Z1715" s="4"/>
      <c r="AA1715" s="4"/>
      <c r="AB1715" s="4"/>
    </row>
    <row r="1716" spans="1:206" x14ac:dyDescent="0.2">
      <c r="A1716" s="4">
        <v>50</v>
      </c>
      <c r="B1716" s="4">
        <v>0</v>
      </c>
      <c r="C1716" s="4">
        <v>0</v>
      </c>
      <c r="D1716" s="4">
        <v>1</v>
      </c>
      <c r="E1716" s="4">
        <v>217</v>
      </c>
      <c r="F1716" s="4">
        <f>ROUND(Source!AU1697,O1716)</f>
        <v>0</v>
      </c>
      <c r="G1716" s="4" t="s">
        <v>109</v>
      </c>
      <c r="H1716" s="4" t="s">
        <v>110</v>
      </c>
      <c r="I1716" s="4"/>
      <c r="J1716" s="4"/>
      <c r="K1716" s="4">
        <v>217</v>
      </c>
      <c r="L1716" s="4">
        <v>18</v>
      </c>
      <c r="M1716" s="4">
        <v>3</v>
      </c>
      <c r="N1716" s="4" t="s">
        <v>3</v>
      </c>
      <c r="O1716" s="4">
        <v>2</v>
      </c>
      <c r="P1716" s="4"/>
      <c r="Q1716" s="4"/>
      <c r="R1716" s="4"/>
      <c r="S1716" s="4"/>
      <c r="T1716" s="4"/>
      <c r="U1716" s="4"/>
      <c r="V1716" s="4"/>
      <c r="W1716" s="4">
        <v>0</v>
      </c>
      <c r="X1716" s="4">
        <v>1</v>
      </c>
      <c r="Y1716" s="4">
        <v>0</v>
      </c>
      <c r="Z1716" s="4"/>
      <c r="AA1716" s="4"/>
      <c r="AB1716" s="4"/>
    </row>
    <row r="1717" spans="1:206" x14ac:dyDescent="0.2">
      <c r="A1717" s="4">
        <v>50</v>
      </c>
      <c r="B1717" s="4">
        <v>0</v>
      </c>
      <c r="C1717" s="4">
        <v>0</v>
      </c>
      <c r="D1717" s="4">
        <v>1</v>
      </c>
      <c r="E1717" s="4">
        <v>230</v>
      </c>
      <c r="F1717" s="4">
        <f>ROUND(Source!BA1697,O1717)</f>
        <v>0</v>
      </c>
      <c r="G1717" s="4" t="s">
        <v>111</v>
      </c>
      <c r="H1717" s="4" t="s">
        <v>112</v>
      </c>
      <c r="I1717" s="4"/>
      <c r="J1717" s="4"/>
      <c r="K1717" s="4">
        <v>230</v>
      </c>
      <c r="L1717" s="4">
        <v>19</v>
      </c>
      <c r="M1717" s="4">
        <v>3</v>
      </c>
      <c r="N1717" s="4" t="s">
        <v>3</v>
      </c>
      <c r="O1717" s="4">
        <v>2</v>
      </c>
      <c r="P1717" s="4"/>
      <c r="Q1717" s="4"/>
      <c r="R1717" s="4"/>
      <c r="S1717" s="4"/>
      <c r="T1717" s="4"/>
      <c r="U1717" s="4"/>
      <c r="V1717" s="4"/>
      <c r="W1717" s="4">
        <v>0</v>
      </c>
      <c r="X1717" s="4">
        <v>1</v>
      </c>
      <c r="Y1717" s="4">
        <v>0</v>
      </c>
      <c r="Z1717" s="4"/>
      <c r="AA1717" s="4"/>
      <c r="AB1717" s="4"/>
    </row>
    <row r="1718" spans="1:206" x14ac:dyDescent="0.2">
      <c r="A1718" s="4">
        <v>50</v>
      </c>
      <c r="B1718" s="4">
        <v>0</v>
      </c>
      <c r="C1718" s="4">
        <v>0</v>
      </c>
      <c r="D1718" s="4">
        <v>1</v>
      </c>
      <c r="E1718" s="4">
        <v>206</v>
      </c>
      <c r="F1718" s="4">
        <f>ROUND(Source!T1697,O1718)</f>
        <v>0</v>
      </c>
      <c r="G1718" s="4" t="s">
        <v>113</v>
      </c>
      <c r="H1718" s="4" t="s">
        <v>114</v>
      </c>
      <c r="I1718" s="4"/>
      <c r="J1718" s="4"/>
      <c r="K1718" s="4">
        <v>206</v>
      </c>
      <c r="L1718" s="4">
        <v>20</v>
      </c>
      <c r="M1718" s="4">
        <v>3</v>
      </c>
      <c r="N1718" s="4" t="s">
        <v>3</v>
      </c>
      <c r="O1718" s="4">
        <v>2</v>
      </c>
      <c r="P1718" s="4"/>
      <c r="Q1718" s="4"/>
      <c r="R1718" s="4"/>
      <c r="S1718" s="4"/>
      <c r="T1718" s="4"/>
      <c r="U1718" s="4"/>
      <c r="V1718" s="4"/>
      <c r="W1718" s="4">
        <v>0</v>
      </c>
      <c r="X1718" s="4">
        <v>1</v>
      </c>
      <c r="Y1718" s="4">
        <v>0</v>
      </c>
      <c r="Z1718" s="4"/>
      <c r="AA1718" s="4"/>
      <c r="AB1718" s="4"/>
    </row>
    <row r="1719" spans="1:206" x14ac:dyDescent="0.2">
      <c r="A1719" s="4">
        <v>50</v>
      </c>
      <c r="B1719" s="4">
        <v>0</v>
      </c>
      <c r="C1719" s="4">
        <v>0</v>
      </c>
      <c r="D1719" s="4">
        <v>1</v>
      </c>
      <c r="E1719" s="4">
        <v>207</v>
      </c>
      <c r="F1719" s="4">
        <f>Source!U1697</f>
        <v>0</v>
      </c>
      <c r="G1719" s="4" t="s">
        <v>115</v>
      </c>
      <c r="H1719" s="4" t="s">
        <v>116</v>
      </c>
      <c r="I1719" s="4"/>
      <c r="J1719" s="4"/>
      <c r="K1719" s="4">
        <v>207</v>
      </c>
      <c r="L1719" s="4">
        <v>21</v>
      </c>
      <c r="M1719" s="4">
        <v>3</v>
      </c>
      <c r="N1719" s="4" t="s">
        <v>3</v>
      </c>
      <c r="O1719" s="4">
        <v>-1</v>
      </c>
      <c r="P1719" s="4"/>
      <c r="Q1719" s="4"/>
      <c r="R1719" s="4"/>
      <c r="S1719" s="4"/>
      <c r="T1719" s="4"/>
      <c r="U1719" s="4"/>
      <c r="V1719" s="4"/>
      <c r="W1719" s="4">
        <v>0</v>
      </c>
      <c r="X1719" s="4">
        <v>1</v>
      </c>
      <c r="Y1719" s="4">
        <v>0</v>
      </c>
      <c r="Z1719" s="4"/>
      <c r="AA1719" s="4"/>
      <c r="AB1719" s="4"/>
    </row>
    <row r="1720" spans="1:206" x14ac:dyDescent="0.2">
      <c r="A1720" s="4">
        <v>50</v>
      </c>
      <c r="B1720" s="4">
        <v>0</v>
      </c>
      <c r="C1720" s="4">
        <v>0</v>
      </c>
      <c r="D1720" s="4">
        <v>1</v>
      </c>
      <c r="E1720" s="4">
        <v>208</v>
      </c>
      <c r="F1720" s="4">
        <f>Source!V1697</f>
        <v>0</v>
      </c>
      <c r="G1720" s="4" t="s">
        <v>117</v>
      </c>
      <c r="H1720" s="4" t="s">
        <v>118</v>
      </c>
      <c r="I1720" s="4"/>
      <c r="J1720" s="4"/>
      <c r="K1720" s="4">
        <v>208</v>
      </c>
      <c r="L1720" s="4">
        <v>22</v>
      </c>
      <c r="M1720" s="4">
        <v>3</v>
      </c>
      <c r="N1720" s="4" t="s">
        <v>3</v>
      </c>
      <c r="O1720" s="4">
        <v>-1</v>
      </c>
      <c r="P1720" s="4"/>
      <c r="Q1720" s="4"/>
      <c r="R1720" s="4"/>
      <c r="S1720" s="4"/>
      <c r="T1720" s="4"/>
      <c r="U1720" s="4"/>
      <c r="V1720" s="4"/>
      <c r="W1720" s="4">
        <v>0</v>
      </c>
      <c r="X1720" s="4">
        <v>1</v>
      </c>
      <c r="Y1720" s="4">
        <v>0</v>
      </c>
      <c r="Z1720" s="4"/>
      <c r="AA1720" s="4"/>
      <c r="AB1720" s="4"/>
    </row>
    <row r="1721" spans="1:206" x14ac:dyDescent="0.2">
      <c r="A1721" s="4">
        <v>50</v>
      </c>
      <c r="B1721" s="4">
        <v>0</v>
      </c>
      <c r="C1721" s="4">
        <v>0</v>
      </c>
      <c r="D1721" s="4">
        <v>1</v>
      </c>
      <c r="E1721" s="4">
        <v>209</v>
      </c>
      <c r="F1721" s="4">
        <f>ROUND(Source!W1697,O1721)</f>
        <v>0</v>
      </c>
      <c r="G1721" s="4" t="s">
        <v>119</v>
      </c>
      <c r="H1721" s="4" t="s">
        <v>120</v>
      </c>
      <c r="I1721" s="4"/>
      <c r="J1721" s="4"/>
      <c r="K1721" s="4">
        <v>209</v>
      </c>
      <c r="L1721" s="4">
        <v>23</v>
      </c>
      <c r="M1721" s="4">
        <v>3</v>
      </c>
      <c r="N1721" s="4" t="s">
        <v>3</v>
      </c>
      <c r="O1721" s="4">
        <v>2</v>
      </c>
      <c r="P1721" s="4"/>
      <c r="Q1721" s="4"/>
      <c r="R1721" s="4"/>
      <c r="S1721" s="4"/>
      <c r="T1721" s="4"/>
      <c r="U1721" s="4"/>
      <c r="V1721" s="4"/>
      <c r="W1721" s="4">
        <v>0</v>
      </c>
      <c r="X1721" s="4">
        <v>1</v>
      </c>
      <c r="Y1721" s="4">
        <v>0</v>
      </c>
      <c r="Z1721" s="4"/>
      <c r="AA1721" s="4"/>
      <c r="AB1721" s="4"/>
    </row>
    <row r="1722" spans="1:206" x14ac:dyDescent="0.2">
      <c r="A1722" s="4">
        <v>50</v>
      </c>
      <c r="B1722" s="4">
        <v>0</v>
      </c>
      <c r="C1722" s="4">
        <v>0</v>
      </c>
      <c r="D1722" s="4">
        <v>1</v>
      </c>
      <c r="E1722" s="4">
        <v>233</v>
      </c>
      <c r="F1722" s="4">
        <f>ROUND(Source!BD1697,O1722)</f>
        <v>0</v>
      </c>
      <c r="G1722" s="4" t="s">
        <v>121</v>
      </c>
      <c r="H1722" s="4" t="s">
        <v>122</v>
      </c>
      <c r="I1722" s="4"/>
      <c r="J1722" s="4"/>
      <c r="K1722" s="4">
        <v>233</v>
      </c>
      <c r="L1722" s="4">
        <v>24</v>
      </c>
      <c r="M1722" s="4">
        <v>3</v>
      </c>
      <c r="N1722" s="4" t="s">
        <v>3</v>
      </c>
      <c r="O1722" s="4">
        <v>2</v>
      </c>
      <c r="P1722" s="4"/>
      <c r="Q1722" s="4"/>
      <c r="R1722" s="4"/>
      <c r="S1722" s="4"/>
      <c r="T1722" s="4"/>
      <c r="U1722" s="4"/>
      <c r="V1722" s="4"/>
      <c r="W1722" s="4">
        <v>0</v>
      </c>
      <c r="X1722" s="4">
        <v>1</v>
      </c>
      <c r="Y1722" s="4">
        <v>0</v>
      </c>
      <c r="Z1722" s="4"/>
      <c r="AA1722" s="4"/>
      <c r="AB1722" s="4"/>
    </row>
    <row r="1723" spans="1:206" x14ac:dyDescent="0.2">
      <c r="A1723" s="4">
        <v>50</v>
      </c>
      <c r="B1723" s="4">
        <v>0</v>
      </c>
      <c r="C1723" s="4">
        <v>0</v>
      </c>
      <c r="D1723" s="4">
        <v>1</v>
      </c>
      <c r="E1723" s="4">
        <v>210</v>
      </c>
      <c r="F1723" s="4">
        <f>ROUND(Source!X1697,O1723)</f>
        <v>0</v>
      </c>
      <c r="G1723" s="4" t="s">
        <v>123</v>
      </c>
      <c r="H1723" s="4" t="s">
        <v>124</v>
      </c>
      <c r="I1723" s="4"/>
      <c r="J1723" s="4"/>
      <c r="K1723" s="4">
        <v>210</v>
      </c>
      <c r="L1723" s="4">
        <v>25</v>
      </c>
      <c r="M1723" s="4">
        <v>3</v>
      </c>
      <c r="N1723" s="4" t="s">
        <v>3</v>
      </c>
      <c r="O1723" s="4">
        <v>2</v>
      </c>
      <c r="P1723" s="4"/>
      <c r="Q1723" s="4"/>
      <c r="R1723" s="4"/>
      <c r="S1723" s="4"/>
      <c r="T1723" s="4"/>
      <c r="U1723" s="4"/>
      <c r="V1723" s="4"/>
      <c r="W1723" s="4">
        <v>0</v>
      </c>
      <c r="X1723" s="4">
        <v>1</v>
      </c>
      <c r="Y1723" s="4">
        <v>0</v>
      </c>
      <c r="Z1723" s="4"/>
      <c r="AA1723" s="4"/>
      <c r="AB1723" s="4"/>
    </row>
    <row r="1724" spans="1:206" x14ac:dyDescent="0.2">
      <c r="A1724" s="4">
        <v>50</v>
      </c>
      <c r="B1724" s="4">
        <v>0</v>
      </c>
      <c r="C1724" s="4">
        <v>0</v>
      </c>
      <c r="D1724" s="4">
        <v>1</v>
      </c>
      <c r="E1724" s="4">
        <v>211</v>
      </c>
      <c r="F1724" s="4">
        <f>ROUND(Source!Y1697,O1724)</f>
        <v>0</v>
      </c>
      <c r="G1724" s="4" t="s">
        <v>125</v>
      </c>
      <c r="H1724" s="4" t="s">
        <v>126</v>
      </c>
      <c r="I1724" s="4"/>
      <c r="J1724" s="4"/>
      <c r="K1724" s="4">
        <v>211</v>
      </c>
      <c r="L1724" s="4">
        <v>26</v>
      </c>
      <c r="M1724" s="4">
        <v>3</v>
      </c>
      <c r="N1724" s="4" t="s">
        <v>3</v>
      </c>
      <c r="O1724" s="4">
        <v>2</v>
      </c>
      <c r="P1724" s="4"/>
      <c r="Q1724" s="4"/>
      <c r="R1724" s="4"/>
      <c r="S1724" s="4"/>
      <c r="T1724" s="4"/>
      <c r="U1724" s="4"/>
      <c r="V1724" s="4"/>
      <c r="W1724" s="4">
        <v>0</v>
      </c>
      <c r="X1724" s="4">
        <v>1</v>
      </c>
      <c r="Y1724" s="4">
        <v>0</v>
      </c>
      <c r="Z1724" s="4"/>
      <c r="AA1724" s="4"/>
      <c r="AB1724" s="4"/>
    </row>
    <row r="1725" spans="1:206" x14ac:dyDescent="0.2">
      <c r="A1725" s="4">
        <v>50</v>
      </c>
      <c r="B1725" s="4">
        <v>0</v>
      </c>
      <c r="C1725" s="4">
        <v>0</v>
      </c>
      <c r="D1725" s="4">
        <v>1</v>
      </c>
      <c r="E1725" s="4">
        <v>224</v>
      </c>
      <c r="F1725" s="4">
        <f>ROUND(Source!AR1697,O1725)</f>
        <v>0</v>
      </c>
      <c r="G1725" s="4" t="s">
        <v>127</v>
      </c>
      <c r="H1725" s="4" t="s">
        <v>128</v>
      </c>
      <c r="I1725" s="4"/>
      <c r="J1725" s="4"/>
      <c r="K1725" s="4">
        <v>224</v>
      </c>
      <c r="L1725" s="4">
        <v>27</v>
      </c>
      <c r="M1725" s="4">
        <v>3</v>
      </c>
      <c r="N1725" s="4" t="s">
        <v>3</v>
      </c>
      <c r="O1725" s="4">
        <v>2</v>
      </c>
      <c r="P1725" s="4"/>
      <c r="Q1725" s="4"/>
      <c r="R1725" s="4"/>
      <c r="S1725" s="4"/>
      <c r="T1725" s="4"/>
      <c r="U1725" s="4"/>
      <c r="V1725" s="4"/>
      <c r="W1725" s="4">
        <v>0</v>
      </c>
      <c r="X1725" s="4">
        <v>1</v>
      </c>
      <c r="Y1725" s="4">
        <v>0</v>
      </c>
      <c r="Z1725" s="4"/>
      <c r="AA1725" s="4"/>
      <c r="AB1725" s="4"/>
    </row>
    <row r="1727" spans="1:206" x14ac:dyDescent="0.2">
      <c r="A1727" s="2">
        <v>51</v>
      </c>
      <c r="B1727" s="2">
        <f>B1563</f>
        <v>1</v>
      </c>
      <c r="C1727" s="2">
        <f>A1563</f>
        <v>3</v>
      </c>
      <c r="D1727" s="2">
        <f>ROW(A1563)</f>
        <v>1563</v>
      </c>
      <c r="E1727" s="2"/>
      <c r="F1727" s="2" t="str">
        <f>IF(F1563&lt;&gt;"",F1563,"")</f>
        <v>02-01-06</v>
      </c>
      <c r="G1727" s="2" t="str">
        <f>IF(G1563&lt;&gt;"",G1563,"")</f>
        <v>Установка счетчиков учета э/э</v>
      </c>
      <c r="H1727" s="2">
        <v>0</v>
      </c>
      <c r="I1727" s="2"/>
      <c r="J1727" s="2"/>
      <c r="K1727" s="2"/>
      <c r="L1727" s="2"/>
      <c r="M1727" s="2"/>
      <c r="N1727" s="2"/>
      <c r="O1727" s="2">
        <f t="shared" ref="O1727:T1727" si="1197">ROUND(O1610+O1656+O1697+AB1727,2)</f>
        <v>0</v>
      </c>
      <c r="P1727" s="2">
        <f t="shared" si="1197"/>
        <v>0</v>
      </c>
      <c r="Q1727" s="2">
        <f t="shared" si="1197"/>
        <v>0</v>
      </c>
      <c r="R1727" s="2">
        <f t="shared" si="1197"/>
        <v>0</v>
      </c>
      <c r="S1727" s="2">
        <f t="shared" si="1197"/>
        <v>0</v>
      </c>
      <c r="T1727" s="2">
        <f t="shared" si="1197"/>
        <v>0</v>
      </c>
      <c r="U1727" s="2">
        <f>U1610+U1656+U1697+AH1727</f>
        <v>0</v>
      </c>
      <c r="V1727" s="2">
        <f>V1610+V1656+V1697+AI1727</f>
        <v>0</v>
      </c>
      <c r="W1727" s="2">
        <f>ROUND(W1610+W1656+W1697+AJ1727,2)</f>
        <v>0</v>
      </c>
      <c r="X1727" s="2">
        <f>ROUND(X1610+X1656+X1697+AK1727,2)</f>
        <v>0</v>
      </c>
      <c r="Y1727" s="2">
        <f>ROUND(Y1610+Y1656+Y1697+AL1727,2)</f>
        <v>0</v>
      </c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>
        <f t="shared" ref="AO1727:BD1727" si="1198">ROUND(AO1610+AO1656+AO1697+BX1727,2)</f>
        <v>0</v>
      </c>
      <c r="AP1727" s="2">
        <f t="shared" si="1198"/>
        <v>0</v>
      </c>
      <c r="AQ1727" s="2">
        <f t="shared" si="1198"/>
        <v>0</v>
      </c>
      <c r="AR1727" s="2">
        <f t="shared" si="1198"/>
        <v>0</v>
      </c>
      <c r="AS1727" s="2">
        <f t="shared" si="1198"/>
        <v>0</v>
      </c>
      <c r="AT1727" s="2">
        <f t="shared" si="1198"/>
        <v>0</v>
      </c>
      <c r="AU1727" s="2">
        <f t="shared" si="1198"/>
        <v>0</v>
      </c>
      <c r="AV1727" s="2">
        <f t="shared" si="1198"/>
        <v>0</v>
      </c>
      <c r="AW1727" s="2">
        <f t="shared" si="1198"/>
        <v>0</v>
      </c>
      <c r="AX1727" s="2">
        <f t="shared" si="1198"/>
        <v>0</v>
      </c>
      <c r="AY1727" s="2">
        <f t="shared" si="1198"/>
        <v>0</v>
      </c>
      <c r="AZ1727" s="2">
        <f t="shared" si="1198"/>
        <v>0</v>
      </c>
      <c r="BA1727" s="2">
        <f t="shared" si="1198"/>
        <v>0</v>
      </c>
      <c r="BB1727" s="2">
        <f t="shared" si="1198"/>
        <v>0</v>
      </c>
      <c r="BC1727" s="2">
        <f t="shared" si="1198"/>
        <v>0</v>
      </c>
      <c r="BD1727" s="2">
        <f t="shared" si="1198"/>
        <v>0</v>
      </c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3"/>
      <c r="DH1727" s="3"/>
      <c r="DI1727" s="3"/>
      <c r="DJ1727" s="3"/>
      <c r="DK1727" s="3"/>
      <c r="DL1727" s="3"/>
      <c r="DM1727" s="3"/>
      <c r="DN1727" s="3"/>
      <c r="DO1727" s="3"/>
      <c r="DP1727" s="3"/>
      <c r="DQ1727" s="3"/>
      <c r="DR1727" s="3"/>
      <c r="DS1727" s="3"/>
      <c r="DT1727" s="3"/>
      <c r="DU1727" s="3"/>
      <c r="DV1727" s="3"/>
      <c r="DW1727" s="3"/>
      <c r="DX1727" s="3"/>
      <c r="DY1727" s="3"/>
      <c r="DZ1727" s="3"/>
      <c r="EA1727" s="3"/>
      <c r="EB1727" s="3"/>
      <c r="EC1727" s="3"/>
      <c r="ED1727" s="3"/>
      <c r="EE1727" s="3"/>
      <c r="EF1727" s="3"/>
      <c r="EG1727" s="3"/>
      <c r="EH1727" s="3"/>
      <c r="EI1727" s="3"/>
      <c r="EJ1727" s="3"/>
      <c r="EK1727" s="3"/>
      <c r="EL1727" s="3"/>
      <c r="EM1727" s="3"/>
      <c r="EN1727" s="3"/>
      <c r="EO1727" s="3"/>
      <c r="EP1727" s="3"/>
      <c r="EQ1727" s="3"/>
      <c r="ER1727" s="3"/>
      <c r="ES1727" s="3"/>
      <c r="ET1727" s="3"/>
      <c r="EU1727" s="3"/>
      <c r="EV1727" s="3"/>
      <c r="EW1727" s="3"/>
      <c r="EX1727" s="3"/>
      <c r="EY1727" s="3"/>
      <c r="EZ1727" s="3"/>
      <c r="FA1727" s="3"/>
      <c r="FB1727" s="3"/>
      <c r="FC1727" s="3"/>
      <c r="FD1727" s="3"/>
      <c r="FE1727" s="3"/>
      <c r="FF1727" s="3"/>
      <c r="FG1727" s="3"/>
      <c r="FH1727" s="3"/>
      <c r="FI1727" s="3"/>
      <c r="FJ1727" s="3"/>
      <c r="FK1727" s="3"/>
      <c r="FL1727" s="3"/>
      <c r="FM1727" s="3"/>
      <c r="FN1727" s="3"/>
      <c r="FO1727" s="3"/>
      <c r="FP1727" s="3"/>
      <c r="FQ1727" s="3"/>
      <c r="FR1727" s="3"/>
      <c r="FS1727" s="3"/>
      <c r="FT1727" s="3"/>
      <c r="FU1727" s="3"/>
      <c r="FV1727" s="3"/>
      <c r="FW1727" s="3"/>
      <c r="FX1727" s="3"/>
      <c r="FY1727" s="3"/>
      <c r="FZ1727" s="3"/>
      <c r="GA1727" s="3"/>
      <c r="GB1727" s="3"/>
      <c r="GC1727" s="3"/>
      <c r="GD1727" s="3"/>
      <c r="GE1727" s="3"/>
      <c r="GF1727" s="3"/>
      <c r="GG1727" s="3"/>
      <c r="GH1727" s="3"/>
      <c r="GI1727" s="3"/>
      <c r="GJ1727" s="3"/>
      <c r="GK1727" s="3"/>
      <c r="GL1727" s="3"/>
      <c r="GM1727" s="3"/>
      <c r="GN1727" s="3"/>
      <c r="GO1727" s="3"/>
      <c r="GP1727" s="3"/>
      <c r="GQ1727" s="3"/>
      <c r="GR1727" s="3"/>
      <c r="GS1727" s="3"/>
      <c r="GT1727" s="3"/>
      <c r="GU1727" s="3"/>
      <c r="GV1727" s="3"/>
      <c r="GW1727" s="3"/>
      <c r="GX1727" s="3">
        <v>0</v>
      </c>
    </row>
    <row r="1729" spans="1:28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201</v>
      </c>
      <c r="F1729" s="4">
        <f>ROUND(Source!O1727,O1729)</f>
        <v>0</v>
      </c>
      <c r="G1729" s="4" t="s">
        <v>75</v>
      </c>
      <c r="H1729" s="4" t="s">
        <v>76</v>
      </c>
      <c r="I1729" s="4"/>
      <c r="J1729" s="4"/>
      <c r="K1729" s="4">
        <v>201</v>
      </c>
      <c r="L1729" s="4">
        <v>1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8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202</v>
      </c>
      <c r="F1730" s="4">
        <f>ROUND(Source!P1727,O1730)</f>
        <v>0</v>
      </c>
      <c r="G1730" s="4" t="s">
        <v>77</v>
      </c>
      <c r="H1730" s="4" t="s">
        <v>78</v>
      </c>
      <c r="I1730" s="4"/>
      <c r="J1730" s="4"/>
      <c r="K1730" s="4">
        <v>202</v>
      </c>
      <c r="L1730" s="4">
        <v>2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8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222</v>
      </c>
      <c r="F1731" s="4">
        <f>ROUND(Source!AO1727,O1731)</f>
        <v>0</v>
      </c>
      <c r="G1731" s="4" t="s">
        <v>79</v>
      </c>
      <c r="H1731" s="4" t="s">
        <v>80</v>
      </c>
      <c r="I1731" s="4"/>
      <c r="J1731" s="4"/>
      <c r="K1731" s="4">
        <v>222</v>
      </c>
      <c r="L1731" s="4">
        <v>3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8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225</v>
      </c>
      <c r="F1732" s="4">
        <f>ROUND(Source!AV1727,O1732)</f>
        <v>0</v>
      </c>
      <c r="G1732" s="4" t="s">
        <v>81</v>
      </c>
      <c r="H1732" s="4" t="s">
        <v>82</v>
      </c>
      <c r="I1732" s="4"/>
      <c r="J1732" s="4"/>
      <c r="K1732" s="4">
        <v>225</v>
      </c>
      <c r="L1732" s="4">
        <v>4</v>
      </c>
      <c r="M1732" s="4">
        <v>3</v>
      </c>
      <c r="N1732" s="4" t="s">
        <v>3</v>
      </c>
      <c r="O1732" s="4">
        <v>2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8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226</v>
      </c>
      <c r="F1733" s="4">
        <f>ROUND(Source!AW1727,O1733)</f>
        <v>0</v>
      </c>
      <c r="G1733" s="4" t="s">
        <v>83</v>
      </c>
      <c r="H1733" s="4" t="s">
        <v>84</v>
      </c>
      <c r="I1733" s="4"/>
      <c r="J1733" s="4"/>
      <c r="K1733" s="4">
        <v>226</v>
      </c>
      <c r="L1733" s="4">
        <v>5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8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227</v>
      </c>
      <c r="F1734" s="4">
        <f>ROUND(Source!AX1727,O1734)</f>
        <v>0</v>
      </c>
      <c r="G1734" s="4" t="s">
        <v>85</v>
      </c>
      <c r="H1734" s="4" t="s">
        <v>86</v>
      </c>
      <c r="I1734" s="4"/>
      <c r="J1734" s="4"/>
      <c r="K1734" s="4">
        <v>227</v>
      </c>
      <c r="L1734" s="4">
        <v>6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8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228</v>
      </c>
      <c r="F1735" s="4">
        <f>ROUND(Source!AY1727,O1735)</f>
        <v>0</v>
      </c>
      <c r="G1735" s="4" t="s">
        <v>87</v>
      </c>
      <c r="H1735" s="4" t="s">
        <v>88</v>
      </c>
      <c r="I1735" s="4"/>
      <c r="J1735" s="4"/>
      <c r="K1735" s="4">
        <v>228</v>
      </c>
      <c r="L1735" s="4">
        <v>7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8" x14ac:dyDescent="0.2">
      <c r="A1736" s="4">
        <v>50</v>
      </c>
      <c r="B1736" s="4">
        <v>0</v>
      </c>
      <c r="C1736" s="4">
        <v>0</v>
      </c>
      <c r="D1736" s="4">
        <v>1</v>
      </c>
      <c r="E1736" s="4">
        <v>216</v>
      </c>
      <c r="F1736" s="4">
        <f>ROUND(Source!AP1727,O1736)</f>
        <v>0</v>
      </c>
      <c r="G1736" s="4" t="s">
        <v>89</v>
      </c>
      <c r="H1736" s="4" t="s">
        <v>90</v>
      </c>
      <c r="I1736" s="4"/>
      <c r="J1736" s="4"/>
      <c r="K1736" s="4">
        <v>216</v>
      </c>
      <c r="L1736" s="4">
        <v>8</v>
      </c>
      <c r="M1736" s="4">
        <v>3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8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223</v>
      </c>
      <c r="F1737" s="4">
        <f>ROUND(Source!AQ1727,O1737)</f>
        <v>0</v>
      </c>
      <c r="G1737" s="4" t="s">
        <v>91</v>
      </c>
      <c r="H1737" s="4" t="s">
        <v>92</v>
      </c>
      <c r="I1737" s="4"/>
      <c r="J1737" s="4"/>
      <c r="K1737" s="4">
        <v>223</v>
      </c>
      <c r="L1737" s="4">
        <v>9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8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229</v>
      </c>
      <c r="F1738" s="4">
        <f>ROUND(Source!AZ1727,O1738)</f>
        <v>0</v>
      </c>
      <c r="G1738" s="4" t="s">
        <v>93</v>
      </c>
      <c r="H1738" s="4" t="s">
        <v>94</v>
      </c>
      <c r="I1738" s="4"/>
      <c r="J1738" s="4"/>
      <c r="K1738" s="4">
        <v>229</v>
      </c>
      <c r="L1738" s="4">
        <v>10</v>
      </c>
      <c r="M1738" s="4">
        <v>3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8" x14ac:dyDescent="0.2">
      <c r="A1739" s="4">
        <v>50</v>
      </c>
      <c r="B1739" s="4">
        <v>0</v>
      </c>
      <c r="C1739" s="4">
        <v>0</v>
      </c>
      <c r="D1739" s="4">
        <v>1</v>
      </c>
      <c r="E1739" s="4">
        <v>203</v>
      </c>
      <c r="F1739" s="4">
        <f>ROUND(Source!Q1727,O1739)</f>
        <v>0</v>
      </c>
      <c r="G1739" s="4" t="s">
        <v>95</v>
      </c>
      <c r="H1739" s="4" t="s">
        <v>96</v>
      </c>
      <c r="I1739" s="4"/>
      <c r="J1739" s="4"/>
      <c r="K1739" s="4">
        <v>203</v>
      </c>
      <c r="L1739" s="4">
        <v>11</v>
      </c>
      <c r="M1739" s="4">
        <v>3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0</v>
      </c>
      <c r="X1739" s="4">
        <v>1</v>
      </c>
      <c r="Y1739" s="4">
        <v>0</v>
      </c>
      <c r="Z1739" s="4"/>
      <c r="AA1739" s="4"/>
      <c r="AB1739" s="4"/>
    </row>
    <row r="1740" spans="1:28" x14ac:dyDescent="0.2">
      <c r="A1740" s="4">
        <v>50</v>
      </c>
      <c r="B1740" s="4">
        <v>0</v>
      </c>
      <c r="C1740" s="4">
        <v>0</v>
      </c>
      <c r="D1740" s="4">
        <v>1</v>
      </c>
      <c r="E1740" s="4">
        <v>231</v>
      </c>
      <c r="F1740" s="4">
        <f>ROUND(Source!BB1727,O1740)</f>
        <v>0</v>
      </c>
      <c r="G1740" s="4" t="s">
        <v>97</v>
      </c>
      <c r="H1740" s="4" t="s">
        <v>98</v>
      </c>
      <c r="I1740" s="4"/>
      <c r="J1740" s="4"/>
      <c r="K1740" s="4">
        <v>231</v>
      </c>
      <c r="L1740" s="4">
        <v>12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8" x14ac:dyDescent="0.2">
      <c r="A1741" s="4">
        <v>50</v>
      </c>
      <c r="B1741" s="4">
        <v>0</v>
      </c>
      <c r="C1741" s="4">
        <v>0</v>
      </c>
      <c r="D1741" s="4">
        <v>1</v>
      </c>
      <c r="E1741" s="4">
        <v>204</v>
      </c>
      <c r="F1741" s="4">
        <f>ROUND(Source!R1727,O1741)</f>
        <v>0</v>
      </c>
      <c r="G1741" s="4" t="s">
        <v>99</v>
      </c>
      <c r="H1741" s="4" t="s">
        <v>100</v>
      </c>
      <c r="I1741" s="4"/>
      <c r="J1741" s="4"/>
      <c r="K1741" s="4">
        <v>204</v>
      </c>
      <c r="L1741" s="4">
        <v>13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0</v>
      </c>
      <c r="X1741" s="4">
        <v>1</v>
      </c>
      <c r="Y1741" s="4">
        <v>0</v>
      </c>
      <c r="Z1741" s="4"/>
      <c r="AA1741" s="4"/>
      <c r="AB1741" s="4"/>
    </row>
    <row r="1742" spans="1:28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205</v>
      </c>
      <c r="F1742" s="4">
        <f>ROUND(Source!S1727,O1742)</f>
        <v>0</v>
      </c>
      <c r="G1742" s="4" t="s">
        <v>101</v>
      </c>
      <c r="H1742" s="4" t="s">
        <v>102</v>
      </c>
      <c r="I1742" s="4"/>
      <c r="J1742" s="4"/>
      <c r="K1742" s="4">
        <v>205</v>
      </c>
      <c r="L1742" s="4">
        <v>14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8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232</v>
      </c>
      <c r="F1743" s="4">
        <f>ROUND(Source!BC1727,O1743)</f>
        <v>0</v>
      </c>
      <c r="G1743" s="4" t="s">
        <v>103</v>
      </c>
      <c r="H1743" s="4" t="s">
        <v>104</v>
      </c>
      <c r="I1743" s="4"/>
      <c r="J1743" s="4"/>
      <c r="K1743" s="4">
        <v>232</v>
      </c>
      <c r="L1743" s="4">
        <v>15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8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214</v>
      </c>
      <c r="F1744" s="4">
        <f>ROUND(Source!AS1727,O1744)</f>
        <v>0</v>
      </c>
      <c r="G1744" s="4" t="s">
        <v>105</v>
      </c>
      <c r="H1744" s="4" t="s">
        <v>106</v>
      </c>
      <c r="I1744" s="4"/>
      <c r="J1744" s="4"/>
      <c r="K1744" s="4">
        <v>214</v>
      </c>
      <c r="L1744" s="4">
        <v>16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06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215</v>
      </c>
      <c r="F1745" s="4">
        <f>ROUND(Source!AT1727,O1745)</f>
        <v>0</v>
      </c>
      <c r="G1745" s="4" t="s">
        <v>107</v>
      </c>
      <c r="H1745" s="4" t="s">
        <v>108</v>
      </c>
      <c r="I1745" s="4"/>
      <c r="J1745" s="4"/>
      <c r="K1745" s="4">
        <v>215</v>
      </c>
      <c r="L1745" s="4">
        <v>17</v>
      </c>
      <c r="M1745" s="4">
        <v>3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06" x14ac:dyDescent="0.2">
      <c r="A1746" s="4">
        <v>50</v>
      </c>
      <c r="B1746" s="4">
        <v>0</v>
      </c>
      <c r="C1746" s="4">
        <v>0</v>
      </c>
      <c r="D1746" s="4">
        <v>1</v>
      </c>
      <c r="E1746" s="4">
        <v>217</v>
      </c>
      <c r="F1746" s="4">
        <f>ROUND(Source!AU1727,O1746)</f>
        <v>0</v>
      </c>
      <c r="G1746" s="4" t="s">
        <v>109</v>
      </c>
      <c r="H1746" s="4" t="s">
        <v>110</v>
      </c>
      <c r="I1746" s="4"/>
      <c r="J1746" s="4"/>
      <c r="K1746" s="4">
        <v>217</v>
      </c>
      <c r="L1746" s="4">
        <v>18</v>
      </c>
      <c r="M1746" s="4">
        <v>3</v>
      </c>
      <c r="N1746" s="4" t="s">
        <v>3</v>
      </c>
      <c r="O1746" s="4">
        <v>2</v>
      </c>
      <c r="P1746" s="4"/>
      <c r="Q1746" s="4"/>
      <c r="R1746" s="4"/>
      <c r="S1746" s="4"/>
      <c r="T1746" s="4"/>
      <c r="U1746" s="4"/>
      <c r="V1746" s="4"/>
      <c r="W1746" s="4">
        <v>0</v>
      </c>
      <c r="X1746" s="4">
        <v>1</v>
      </c>
      <c r="Y1746" s="4">
        <v>0</v>
      </c>
      <c r="Z1746" s="4"/>
      <c r="AA1746" s="4"/>
      <c r="AB1746" s="4"/>
    </row>
    <row r="1747" spans="1:206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230</v>
      </c>
      <c r="F1747" s="4">
        <f>ROUND(Source!BA1727,O1747)</f>
        <v>0</v>
      </c>
      <c r="G1747" s="4" t="s">
        <v>111</v>
      </c>
      <c r="H1747" s="4" t="s">
        <v>112</v>
      </c>
      <c r="I1747" s="4"/>
      <c r="J1747" s="4"/>
      <c r="K1747" s="4">
        <v>230</v>
      </c>
      <c r="L1747" s="4">
        <v>19</v>
      </c>
      <c r="M1747" s="4">
        <v>3</v>
      </c>
      <c r="N1747" s="4" t="s">
        <v>3</v>
      </c>
      <c r="O1747" s="4">
        <v>2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06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206</v>
      </c>
      <c r="F1748" s="4">
        <f>ROUND(Source!T1727,O1748)</f>
        <v>0</v>
      </c>
      <c r="G1748" s="4" t="s">
        <v>113</v>
      </c>
      <c r="H1748" s="4" t="s">
        <v>114</v>
      </c>
      <c r="I1748" s="4"/>
      <c r="J1748" s="4"/>
      <c r="K1748" s="4">
        <v>206</v>
      </c>
      <c r="L1748" s="4">
        <v>20</v>
      </c>
      <c r="M1748" s="4">
        <v>3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06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207</v>
      </c>
      <c r="F1749" s="4">
        <f>Source!U1727</f>
        <v>0</v>
      </c>
      <c r="G1749" s="4" t="s">
        <v>115</v>
      </c>
      <c r="H1749" s="4" t="s">
        <v>116</v>
      </c>
      <c r="I1749" s="4"/>
      <c r="J1749" s="4"/>
      <c r="K1749" s="4">
        <v>207</v>
      </c>
      <c r="L1749" s="4">
        <v>21</v>
      </c>
      <c r="M1749" s="4">
        <v>3</v>
      </c>
      <c r="N1749" s="4" t="s">
        <v>3</v>
      </c>
      <c r="O1749" s="4">
        <v>-1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06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208</v>
      </c>
      <c r="F1750" s="4">
        <f>Source!V1727</f>
        <v>0</v>
      </c>
      <c r="G1750" s="4" t="s">
        <v>117</v>
      </c>
      <c r="H1750" s="4" t="s">
        <v>118</v>
      </c>
      <c r="I1750" s="4"/>
      <c r="J1750" s="4"/>
      <c r="K1750" s="4">
        <v>208</v>
      </c>
      <c r="L1750" s="4">
        <v>22</v>
      </c>
      <c r="M1750" s="4">
        <v>3</v>
      </c>
      <c r="N1750" s="4" t="s">
        <v>3</v>
      </c>
      <c r="O1750" s="4">
        <v>-1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06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209</v>
      </c>
      <c r="F1751" s="4">
        <f>ROUND(Source!W1727,O1751)</f>
        <v>0</v>
      </c>
      <c r="G1751" s="4" t="s">
        <v>119</v>
      </c>
      <c r="H1751" s="4" t="s">
        <v>120</v>
      </c>
      <c r="I1751" s="4"/>
      <c r="J1751" s="4"/>
      <c r="K1751" s="4">
        <v>209</v>
      </c>
      <c r="L1751" s="4">
        <v>23</v>
      </c>
      <c r="M1751" s="4">
        <v>3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06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233</v>
      </c>
      <c r="F1752" s="4">
        <f>ROUND(Source!BD1727,O1752)</f>
        <v>0</v>
      </c>
      <c r="G1752" s="4" t="s">
        <v>121</v>
      </c>
      <c r="H1752" s="4" t="s">
        <v>122</v>
      </c>
      <c r="I1752" s="4"/>
      <c r="J1752" s="4"/>
      <c r="K1752" s="4">
        <v>233</v>
      </c>
      <c r="L1752" s="4">
        <v>24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0</v>
      </c>
      <c r="X1752" s="4">
        <v>1</v>
      </c>
      <c r="Y1752" s="4">
        <v>0</v>
      </c>
      <c r="Z1752" s="4"/>
      <c r="AA1752" s="4"/>
      <c r="AB1752" s="4"/>
    </row>
    <row r="1753" spans="1:206" x14ac:dyDescent="0.2">
      <c r="A1753" s="4">
        <v>50</v>
      </c>
      <c r="B1753" s="4">
        <v>0</v>
      </c>
      <c r="C1753" s="4">
        <v>0</v>
      </c>
      <c r="D1753" s="4">
        <v>1</v>
      </c>
      <c r="E1753" s="4">
        <v>210</v>
      </c>
      <c r="F1753" s="4">
        <f>ROUND(Source!X1727,O1753)</f>
        <v>0</v>
      </c>
      <c r="G1753" s="4" t="s">
        <v>123</v>
      </c>
      <c r="H1753" s="4" t="s">
        <v>124</v>
      </c>
      <c r="I1753" s="4"/>
      <c r="J1753" s="4"/>
      <c r="K1753" s="4">
        <v>210</v>
      </c>
      <c r="L1753" s="4">
        <v>25</v>
      </c>
      <c r="M1753" s="4">
        <v>3</v>
      </c>
      <c r="N1753" s="4" t="s">
        <v>3</v>
      </c>
      <c r="O1753" s="4">
        <v>2</v>
      </c>
      <c r="P1753" s="4"/>
      <c r="Q1753" s="4"/>
      <c r="R1753" s="4"/>
      <c r="S1753" s="4"/>
      <c r="T1753" s="4"/>
      <c r="U1753" s="4"/>
      <c r="V1753" s="4"/>
      <c r="W1753" s="4">
        <v>0</v>
      </c>
      <c r="X1753" s="4">
        <v>1</v>
      </c>
      <c r="Y1753" s="4">
        <v>0</v>
      </c>
      <c r="Z1753" s="4"/>
      <c r="AA1753" s="4"/>
      <c r="AB1753" s="4"/>
    </row>
    <row r="1754" spans="1:206" x14ac:dyDescent="0.2">
      <c r="A1754" s="4">
        <v>50</v>
      </c>
      <c r="B1754" s="4">
        <v>0</v>
      </c>
      <c r="C1754" s="4">
        <v>0</v>
      </c>
      <c r="D1754" s="4">
        <v>1</v>
      </c>
      <c r="E1754" s="4">
        <v>211</v>
      </c>
      <c r="F1754" s="4">
        <f>ROUND(Source!Y1727,O1754)</f>
        <v>0</v>
      </c>
      <c r="G1754" s="4" t="s">
        <v>125</v>
      </c>
      <c r="H1754" s="4" t="s">
        <v>126</v>
      </c>
      <c r="I1754" s="4"/>
      <c r="J1754" s="4"/>
      <c r="K1754" s="4">
        <v>211</v>
      </c>
      <c r="L1754" s="4">
        <v>26</v>
      </c>
      <c r="M1754" s="4">
        <v>3</v>
      </c>
      <c r="N1754" s="4" t="s">
        <v>3</v>
      </c>
      <c r="O1754" s="4">
        <v>2</v>
      </c>
      <c r="P1754" s="4"/>
      <c r="Q1754" s="4"/>
      <c r="R1754" s="4"/>
      <c r="S1754" s="4"/>
      <c r="T1754" s="4"/>
      <c r="U1754" s="4"/>
      <c r="V1754" s="4"/>
      <c r="W1754" s="4">
        <v>0</v>
      </c>
      <c r="X1754" s="4">
        <v>1</v>
      </c>
      <c r="Y1754" s="4">
        <v>0</v>
      </c>
      <c r="Z1754" s="4"/>
      <c r="AA1754" s="4"/>
      <c r="AB1754" s="4"/>
    </row>
    <row r="1755" spans="1:206" x14ac:dyDescent="0.2">
      <c r="A1755" s="4">
        <v>50</v>
      </c>
      <c r="B1755" s="4">
        <v>0</v>
      </c>
      <c r="C1755" s="4">
        <v>0</v>
      </c>
      <c r="D1755" s="4">
        <v>1</v>
      </c>
      <c r="E1755" s="4">
        <v>224</v>
      </c>
      <c r="F1755" s="4">
        <f>ROUND(Source!AR1727,O1755)</f>
        <v>0</v>
      </c>
      <c r="G1755" s="4" t="s">
        <v>127</v>
      </c>
      <c r="H1755" s="4" t="s">
        <v>128</v>
      </c>
      <c r="I1755" s="4"/>
      <c r="J1755" s="4"/>
      <c r="K1755" s="4">
        <v>224</v>
      </c>
      <c r="L1755" s="4">
        <v>27</v>
      </c>
      <c r="M1755" s="4">
        <v>3</v>
      </c>
      <c r="N1755" s="4" t="s">
        <v>3</v>
      </c>
      <c r="O1755" s="4">
        <v>2</v>
      </c>
      <c r="P1755" s="4"/>
      <c r="Q1755" s="4"/>
      <c r="R1755" s="4"/>
      <c r="S1755" s="4"/>
      <c r="T1755" s="4"/>
      <c r="U1755" s="4"/>
      <c r="V1755" s="4"/>
      <c r="W1755" s="4">
        <v>0</v>
      </c>
      <c r="X1755" s="4">
        <v>1</v>
      </c>
      <c r="Y1755" s="4">
        <v>0</v>
      </c>
      <c r="Z1755" s="4"/>
      <c r="AA1755" s="4"/>
      <c r="AB1755" s="4"/>
    </row>
    <row r="1757" spans="1:206" x14ac:dyDescent="0.2">
      <c r="A1757" s="1">
        <v>3</v>
      </c>
      <c r="B1757" s="1">
        <v>1</v>
      </c>
      <c r="C1757" s="1"/>
      <c r="D1757" s="1">
        <f>ROW(A1799)</f>
        <v>1799</v>
      </c>
      <c r="E1757" s="1"/>
      <c r="F1757" s="1" t="s">
        <v>820</v>
      </c>
      <c r="G1757" s="1" t="s">
        <v>821</v>
      </c>
      <c r="H1757" s="1" t="s">
        <v>3</v>
      </c>
      <c r="I1757" s="1">
        <v>0</v>
      </c>
      <c r="J1757" s="1" t="s">
        <v>3</v>
      </c>
      <c r="K1757" s="1">
        <v>-1</v>
      </c>
      <c r="L1757" s="1" t="s">
        <v>820</v>
      </c>
      <c r="M1757" s="1" t="s">
        <v>3</v>
      </c>
      <c r="N1757" s="1"/>
      <c r="O1757" s="1"/>
      <c r="P1757" s="1"/>
      <c r="Q1757" s="1"/>
      <c r="R1757" s="1"/>
      <c r="S1757" s="1">
        <v>0</v>
      </c>
      <c r="T1757" s="1"/>
      <c r="U1757" s="1" t="s">
        <v>3</v>
      </c>
      <c r="V1757" s="1">
        <v>0</v>
      </c>
      <c r="W1757" s="1"/>
      <c r="X1757" s="1"/>
      <c r="Y1757" s="1"/>
      <c r="Z1757" s="1"/>
      <c r="AA1757" s="1"/>
      <c r="AB1757" s="1" t="s">
        <v>3</v>
      </c>
      <c r="AC1757" s="1" t="s">
        <v>3</v>
      </c>
      <c r="AD1757" s="1" t="s">
        <v>3</v>
      </c>
      <c r="AE1757" s="1" t="s">
        <v>3</v>
      </c>
      <c r="AF1757" s="1" t="s">
        <v>3</v>
      </c>
      <c r="AG1757" s="1" t="s">
        <v>3</v>
      </c>
      <c r="AH1757" s="1"/>
      <c r="AI1757" s="1"/>
      <c r="AJ1757" s="1"/>
      <c r="AK1757" s="1"/>
      <c r="AL1757" s="1"/>
      <c r="AM1757" s="1"/>
      <c r="AN1757" s="1"/>
      <c r="AO1757" s="1"/>
      <c r="AP1757" s="1" t="s">
        <v>3</v>
      </c>
      <c r="AQ1757" s="1" t="s">
        <v>3</v>
      </c>
      <c r="AR1757" s="1" t="s">
        <v>3</v>
      </c>
      <c r="AS1757" s="1"/>
      <c r="AT1757" s="1"/>
      <c r="AU1757" s="1"/>
      <c r="AV1757" s="1"/>
      <c r="AW1757" s="1"/>
      <c r="AX1757" s="1"/>
      <c r="AY1757" s="1"/>
      <c r="AZ1757" s="1" t="s">
        <v>3</v>
      </c>
      <c r="BA1757" s="1"/>
      <c r="BB1757" s="1" t="s">
        <v>3</v>
      </c>
      <c r="BC1757" s="1" t="s">
        <v>3</v>
      </c>
      <c r="BD1757" s="1" t="s">
        <v>3</v>
      </c>
      <c r="BE1757" s="1" t="s">
        <v>3</v>
      </c>
      <c r="BF1757" s="1" t="s">
        <v>3</v>
      </c>
      <c r="BG1757" s="1" t="s">
        <v>3</v>
      </c>
      <c r="BH1757" s="1" t="s">
        <v>3</v>
      </c>
      <c r="BI1757" s="1" t="s">
        <v>3</v>
      </c>
      <c r="BJ1757" s="1" t="s">
        <v>3</v>
      </c>
      <c r="BK1757" s="1" t="s">
        <v>3</v>
      </c>
      <c r="BL1757" s="1" t="s">
        <v>3</v>
      </c>
      <c r="BM1757" s="1" t="s">
        <v>3</v>
      </c>
      <c r="BN1757" s="1" t="s">
        <v>3</v>
      </c>
      <c r="BO1757" s="1" t="s">
        <v>3</v>
      </c>
      <c r="BP1757" s="1" t="s">
        <v>3</v>
      </c>
      <c r="BQ1757" s="1"/>
      <c r="BR1757" s="1"/>
      <c r="BS1757" s="1"/>
      <c r="BT1757" s="1"/>
      <c r="BU1757" s="1"/>
      <c r="BV1757" s="1"/>
      <c r="BW1757" s="1"/>
      <c r="BX1757" s="1">
        <v>0</v>
      </c>
      <c r="BY1757" s="1"/>
      <c r="BZ1757" s="1"/>
      <c r="CA1757" s="1"/>
      <c r="CB1757" s="1"/>
      <c r="CC1757" s="1"/>
      <c r="CD1757" s="1"/>
      <c r="CE1757" s="1"/>
      <c r="CF1757" s="1">
        <v>0</v>
      </c>
      <c r="CG1757" s="1">
        <v>0</v>
      </c>
      <c r="CH1757" s="1"/>
      <c r="CI1757" s="1" t="s">
        <v>3</v>
      </c>
      <c r="CJ1757" s="1" t="s">
        <v>3</v>
      </c>
      <c r="CK1757" t="s">
        <v>3</v>
      </c>
      <c r="CL1757" t="s">
        <v>3</v>
      </c>
      <c r="CM1757" t="s">
        <v>3</v>
      </c>
      <c r="CN1757" t="s">
        <v>3</v>
      </c>
      <c r="CO1757" t="s">
        <v>3</v>
      </c>
      <c r="CP1757" t="s">
        <v>3</v>
      </c>
      <c r="CQ1757" t="s">
        <v>3</v>
      </c>
    </row>
    <row r="1759" spans="1:206" x14ac:dyDescent="0.2">
      <c r="A1759" s="2">
        <v>52</v>
      </c>
      <c r="B1759" s="2">
        <f t="shared" ref="B1759:G1759" si="1199">B1799</f>
        <v>1</v>
      </c>
      <c r="C1759" s="2">
        <f t="shared" si="1199"/>
        <v>3</v>
      </c>
      <c r="D1759" s="2">
        <f t="shared" si="1199"/>
        <v>1757</v>
      </c>
      <c r="E1759" s="2">
        <f t="shared" si="1199"/>
        <v>0</v>
      </c>
      <c r="F1759" s="2" t="str">
        <f t="shared" si="1199"/>
        <v>09-01-05</v>
      </c>
      <c r="G1759" s="2" t="str">
        <f t="shared" si="1199"/>
        <v>Пуско-наладка счетчикв учета э/э</v>
      </c>
      <c r="H1759" s="2"/>
      <c r="I1759" s="2"/>
      <c r="J1759" s="2"/>
      <c r="K1759" s="2"/>
      <c r="L1759" s="2"/>
      <c r="M1759" s="2"/>
      <c r="N1759" s="2"/>
      <c r="O1759" s="2">
        <f t="shared" ref="O1759:AT1759" si="1200">O1799</f>
        <v>0</v>
      </c>
      <c r="P1759" s="2">
        <f t="shared" si="1200"/>
        <v>0</v>
      </c>
      <c r="Q1759" s="2">
        <f t="shared" si="1200"/>
        <v>0</v>
      </c>
      <c r="R1759" s="2">
        <f t="shared" si="1200"/>
        <v>0</v>
      </c>
      <c r="S1759" s="2">
        <f t="shared" si="1200"/>
        <v>0</v>
      </c>
      <c r="T1759" s="2">
        <f t="shared" si="1200"/>
        <v>0</v>
      </c>
      <c r="U1759" s="2">
        <f t="shared" si="1200"/>
        <v>0</v>
      </c>
      <c r="V1759" s="2">
        <f t="shared" si="1200"/>
        <v>0</v>
      </c>
      <c r="W1759" s="2">
        <f t="shared" si="1200"/>
        <v>0</v>
      </c>
      <c r="X1759" s="2">
        <f t="shared" si="1200"/>
        <v>0</v>
      </c>
      <c r="Y1759" s="2">
        <f t="shared" si="1200"/>
        <v>0</v>
      </c>
      <c r="Z1759" s="2">
        <f t="shared" si="1200"/>
        <v>0</v>
      </c>
      <c r="AA1759" s="2">
        <f t="shared" si="1200"/>
        <v>0</v>
      </c>
      <c r="AB1759" s="2">
        <f t="shared" si="1200"/>
        <v>0</v>
      </c>
      <c r="AC1759" s="2">
        <f t="shared" si="1200"/>
        <v>0</v>
      </c>
      <c r="AD1759" s="2">
        <f t="shared" si="1200"/>
        <v>0</v>
      </c>
      <c r="AE1759" s="2">
        <f t="shared" si="1200"/>
        <v>0</v>
      </c>
      <c r="AF1759" s="2">
        <f t="shared" si="1200"/>
        <v>0</v>
      </c>
      <c r="AG1759" s="2">
        <f t="shared" si="1200"/>
        <v>0</v>
      </c>
      <c r="AH1759" s="2">
        <f t="shared" si="1200"/>
        <v>0</v>
      </c>
      <c r="AI1759" s="2">
        <f t="shared" si="1200"/>
        <v>0</v>
      </c>
      <c r="AJ1759" s="2">
        <f t="shared" si="1200"/>
        <v>0</v>
      </c>
      <c r="AK1759" s="2">
        <f t="shared" si="1200"/>
        <v>0</v>
      </c>
      <c r="AL1759" s="2">
        <f t="shared" si="1200"/>
        <v>0</v>
      </c>
      <c r="AM1759" s="2">
        <f t="shared" si="1200"/>
        <v>0</v>
      </c>
      <c r="AN1759" s="2">
        <f t="shared" si="1200"/>
        <v>0</v>
      </c>
      <c r="AO1759" s="2">
        <f t="shared" si="1200"/>
        <v>0</v>
      </c>
      <c r="AP1759" s="2">
        <f t="shared" si="1200"/>
        <v>0</v>
      </c>
      <c r="AQ1759" s="2">
        <f t="shared" si="1200"/>
        <v>0</v>
      </c>
      <c r="AR1759" s="2">
        <f t="shared" si="1200"/>
        <v>0</v>
      </c>
      <c r="AS1759" s="2">
        <f t="shared" si="1200"/>
        <v>0</v>
      </c>
      <c r="AT1759" s="2">
        <f t="shared" si="1200"/>
        <v>0</v>
      </c>
      <c r="AU1759" s="2">
        <f t="shared" ref="AU1759:BZ1759" si="1201">AU1799</f>
        <v>0</v>
      </c>
      <c r="AV1759" s="2">
        <f t="shared" si="1201"/>
        <v>0</v>
      </c>
      <c r="AW1759" s="2">
        <f t="shared" si="1201"/>
        <v>0</v>
      </c>
      <c r="AX1759" s="2">
        <f t="shared" si="1201"/>
        <v>0</v>
      </c>
      <c r="AY1759" s="2">
        <f t="shared" si="1201"/>
        <v>0</v>
      </c>
      <c r="AZ1759" s="2">
        <f t="shared" si="1201"/>
        <v>0</v>
      </c>
      <c r="BA1759" s="2">
        <f t="shared" si="1201"/>
        <v>0</v>
      </c>
      <c r="BB1759" s="2">
        <f t="shared" si="1201"/>
        <v>0</v>
      </c>
      <c r="BC1759" s="2">
        <f t="shared" si="1201"/>
        <v>0</v>
      </c>
      <c r="BD1759" s="2">
        <f t="shared" si="1201"/>
        <v>0</v>
      </c>
      <c r="BE1759" s="2">
        <f t="shared" si="1201"/>
        <v>0</v>
      </c>
      <c r="BF1759" s="2">
        <f t="shared" si="1201"/>
        <v>0</v>
      </c>
      <c r="BG1759" s="2">
        <f t="shared" si="1201"/>
        <v>0</v>
      </c>
      <c r="BH1759" s="2">
        <f t="shared" si="1201"/>
        <v>0</v>
      </c>
      <c r="BI1759" s="2">
        <f t="shared" si="1201"/>
        <v>0</v>
      </c>
      <c r="BJ1759" s="2">
        <f t="shared" si="1201"/>
        <v>0</v>
      </c>
      <c r="BK1759" s="2">
        <f t="shared" si="1201"/>
        <v>0</v>
      </c>
      <c r="BL1759" s="2">
        <f t="shared" si="1201"/>
        <v>0</v>
      </c>
      <c r="BM1759" s="2">
        <f t="shared" si="1201"/>
        <v>0</v>
      </c>
      <c r="BN1759" s="2">
        <f t="shared" si="1201"/>
        <v>0</v>
      </c>
      <c r="BO1759" s="2">
        <f t="shared" si="1201"/>
        <v>0</v>
      </c>
      <c r="BP1759" s="2">
        <f t="shared" si="1201"/>
        <v>0</v>
      </c>
      <c r="BQ1759" s="2">
        <f t="shared" si="1201"/>
        <v>0</v>
      </c>
      <c r="BR1759" s="2">
        <f t="shared" si="1201"/>
        <v>0</v>
      </c>
      <c r="BS1759" s="2">
        <f t="shared" si="1201"/>
        <v>0</v>
      </c>
      <c r="BT1759" s="2">
        <f t="shared" si="1201"/>
        <v>0</v>
      </c>
      <c r="BU1759" s="2">
        <f t="shared" si="1201"/>
        <v>0</v>
      </c>
      <c r="BV1759" s="2">
        <f t="shared" si="1201"/>
        <v>0</v>
      </c>
      <c r="BW1759" s="2">
        <f t="shared" si="1201"/>
        <v>0</v>
      </c>
      <c r="BX1759" s="2">
        <f t="shared" si="1201"/>
        <v>0</v>
      </c>
      <c r="BY1759" s="2">
        <f t="shared" si="1201"/>
        <v>0</v>
      </c>
      <c r="BZ1759" s="2">
        <f t="shared" si="1201"/>
        <v>0</v>
      </c>
      <c r="CA1759" s="2">
        <f t="shared" ref="CA1759:DF1759" si="1202">CA1799</f>
        <v>0</v>
      </c>
      <c r="CB1759" s="2">
        <f t="shared" si="1202"/>
        <v>0</v>
      </c>
      <c r="CC1759" s="2">
        <f t="shared" si="1202"/>
        <v>0</v>
      </c>
      <c r="CD1759" s="2">
        <f t="shared" si="1202"/>
        <v>0</v>
      </c>
      <c r="CE1759" s="2">
        <f t="shared" si="1202"/>
        <v>0</v>
      </c>
      <c r="CF1759" s="2">
        <f t="shared" si="1202"/>
        <v>0</v>
      </c>
      <c r="CG1759" s="2">
        <f t="shared" si="1202"/>
        <v>0</v>
      </c>
      <c r="CH1759" s="2">
        <f t="shared" si="1202"/>
        <v>0</v>
      </c>
      <c r="CI1759" s="2">
        <f t="shared" si="1202"/>
        <v>0</v>
      </c>
      <c r="CJ1759" s="2">
        <f t="shared" si="1202"/>
        <v>0</v>
      </c>
      <c r="CK1759" s="2">
        <f t="shared" si="1202"/>
        <v>0</v>
      </c>
      <c r="CL1759" s="2">
        <f t="shared" si="1202"/>
        <v>0</v>
      </c>
      <c r="CM1759" s="2">
        <f t="shared" si="1202"/>
        <v>0</v>
      </c>
      <c r="CN1759" s="2">
        <f t="shared" si="1202"/>
        <v>0</v>
      </c>
      <c r="CO1759" s="2">
        <f t="shared" si="1202"/>
        <v>0</v>
      </c>
      <c r="CP1759" s="2">
        <f t="shared" si="1202"/>
        <v>0</v>
      </c>
      <c r="CQ1759" s="2">
        <f t="shared" si="1202"/>
        <v>0</v>
      </c>
      <c r="CR1759" s="2">
        <f t="shared" si="1202"/>
        <v>0</v>
      </c>
      <c r="CS1759" s="2">
        <f t="shared" si="1202"/>
        <v>0</v>
      </c>
      <c r="CT1759" s="2">
        <f t="shared" si="1202"/>
        <v>0</v>
      </c>
      <c r="CU1759" s="2">
        <f t="shared" si="1202"/>
        <v>0</v>
      </c>
      <c r="CV1759" s="2">
        <f t="shared" si="1202"/>
        <v>0</v>
      </c>
      <c r="CW1759" s="2">
        <f t="shared" si="1202"/>
        <v>0</v>
      </c>
      <c r="CX1759" s="2">
        <f t="shared" si="1202"/>
        <v>0</v>
      </c>
      <c r="CY1759" s="2">
        <f t="shared" si="1202"/>
        <v>0</v>
      </c>
      <c r="CZ1759" s="2">
        <f t="shared" si="1202"/>
        <v>0</v>
      </c>
      <c r="DA1759" s="2">
        <f t="shared" si="1202"/>
        <v>0</v>
      </c>
      <c r="DB1759" s="2">
        <f t="shared" si="1202"/>
        <v>0</v>
      </c>
      <c r="DC1759" s="2">
        <f t="shared" si="1202"/>
        <v>0</v>
      </c>
      <c r="DD1759" s="2">
        <f t="shared" si="1202"/>
        <v>0</v>
      </c>
      <c r="DE1759" s="2">
        <f t="shared" si="1202"/>
        <v>0</v>
      </c>
      <c r="DF1759" s="2">
        <f t="shared" si="1202"/>
        <v>0</v>
      </c>
      <c r="DG1759" s="3">
        <f t="shared" ref="DG1759:EL1759" si="1203">DG1799</f>
        <v>0</v>
      </c>
      <c r="DH1759" s="3">
        <f t="shared" si="1203"/>
        <v>0</v>
      </c>
      <c r="DI1759" s="3">
        <f t="shared" si="1203"/>
        <v>0</v>
      </c>
      <c r="DJ1759" s="3">
        <f t="shared" si="1203"/>
        <v>0</v>
      </c>
      <c r="DK1759" s="3">
        <f t="shared" si="1203"/>
        <v>0</v>
      </c>
      <c r="DL1759" s="3">
        <f t="shared" si="1203"/>
        <v>0</v>
      </c>
      <c r="DM1759" s="3">
        <f t="shared" si="1203"/>
        <v>0</v>
      </c>
      <c r="DN1759" s="3">
        <f t="shared" si="1203"/>
        <v>0</v>
      </c>
      <c r="DO1759" s="3">
        <f t="shared" si="1203"/>
        <v>0</v>
      </c>
      <c r="DP1759" s="3">
        <f t="shared" si="1203"/>
        <v>0</v>
      </c>
      <c r="DQ1759" s="3">
        <f t="shared" si="1203"/>
        <v>0</v>
      </c>
      <c r="DR1759" s="3">
        <f t="shared" si="1203"/>
        <v>0</v>
      </c>
      <c r="DS1759" s="3">
        <f t="shared" si="1203"/>
        <v>0</v>
      </c>
      <c r="DT1759" s="3">
        <f t="shared" si="1203"/>
        <v>0</v>
      </c>
      <c r="DU1759" s="3">
        <f t="shared" si="1203"/>
        <v>0</v>
      </c>
      <c r="DV1759" s="3">
        <f t="shared" si="1203"/>
        <v>0</v>
      </c>
      <c r="DW1759" s="3">
        <f t="shared" si="1203"/>
        <v>0</v>
      </c>
      <c r="DX1759" s="3">
        <f t="shared" si="1203"/>
        <v>0</v>
      </c>
      <c r="DY1759" s="3">
        <f t="shared" si="1203"/>
        <v>0</v>
      </c>
      <c r="DZ1759" s="3">
        <f t="shared" si="1203"/>
        <v>0</v>
      </c>
      <c r="EA1759" s="3">
        <f t="shared" si="1203"/>
        <v>0</v>
      </c>
      <c r="EB1759" s="3">
        <f t="shared" si="1203"/>
        <v>0</v>
      </c>
      <c r="EC1759" s="3">
        <f t="shared" si="1203"/>
        <v>0</v>
      </c>
      <c r="ED1759" s="3">
        <f t="shared" si="1203"/>
        <v>0</v>
      </c>
      <c r="EE1759" s="3">
        <f t="shared" si="1203"/>
        <v>0</v>
      </c>
      <c r="EF1759" s="3">
        <f t="shared" si="1203"/>
        <v>0</v>
      </c>
      <c r="EG1759" s="3">
        <f t="shared" si="1203"/>
        <v>0</v>
      </c>
      <c r="EH1759" s="3">
        <f t="shared" si="1203"/>
        <v>0</v>
      </c>
      <c r="EI1759" s="3">
        <f t="shared" si="1203"/>
        <v>0</v>
      </c>
      <c r="EJ1759" s="3">
        <f t="shared" si="1203"/>
        <v>0</v>
      </c>
      <c r="EK1759" s="3">
        <f t="shared" si="1203"/>
        <v>0</v>
      </c>
      <c r="EL1759" s="3">
        <f t="shared" si="1203"/>
        <v>0</v>
      </c>
      <c r="EM1759" s="3">
        <f t="shared" ref="EM1759:FR1759" si="1204">EM1799</f>
        <v>0</v>
      </c>
      <c r="EN1759" s="3">
        <f t="shared" si="1204"/>
        <v>0</v>
      </c>
      <c r="EO1759" s="3">
        <f t="shared" si="1204"/>
        <v>0</v>
      </c>
      <c r="EP1759" s="3">
        <f t="shared" si="1204"/>
        <v>0</v>
      </c>
      <c r="EQ1759" s="3">
        <f t="shared" si="1204"/>
        <v>0</v>
      </c>
      <c r="ER1759" s="3">
        <f t="shared" si="1204"/>
        <v>0</v>
      </c>
      <c r="ES1759" s="3">
        <f t="shared" si="1204"/>
        <v>0</v>
      </c>
      <c r="ET1759" s="3">
        <f t="shared" si="1204"/>
        <v>0</v>
      </c>
      <c r="EU1759" s="3">
        <f t="shared" si="1204"/>
        <v>0</v>
      </c>
      <c r="EV1759" s="3">
        <f t="shared" si="1204"/>
        <v>0</v>
      </c>
      <c r="EW1759" s="3">
        <f t="shared" si="1204"/>
        <v>0</v>
      </c>
      <c r="EX1759" s="3">
        <f t="shared" si="1204"/>
        <v>0</v>
      </c>
      <c r="EY1759" s="3">
        <f t="shared" si="1204"/>
        <v>0</v>
      </c>
      <c r="EZ1759" s="3">
        <f t="shared" si="1204"/>
        <v>0</v>
      </c>
      <c r="FA1759" s="3">
        <f t="shared" si="1204"/>
        <v>0</v>
      </c>
      <c r="FB1759" s="3">
        <f t="shared" si="1204"/>
        <v>0</v>
      </c>
      <c r="FC1759" s="3">
        <f t="shared" si="1204"/>
        <v>0</v>
      </c>
      <c r="FD1759" s="3">
        <f t="shared" si="1204"/>
        <v>0</v>
      </c>
      <c r="FE1759" s="3">
        <f t="shared" si="1204"/>
        <v>0</v>
      </c>
      <c r="FF1759" s="3">
        <f t="shared" si="1204"/>
        <v>0</v>
      </c>
      <c r="FG1759" s="3">
        <f t="shared" si="1204"/>
        <v>0</v>
      </c>
      <c r="FH1759" s="3">
        <f t="shared" si="1204"/>
        <v>0</v>
      </c>
      <c r="FI1759" s="3">
        <f t="shared" si="1204"/>
        <v>0</v>
      </c>
      <c r="FJ1759" s="3">
        <f t="shared" si="1204"/>
        <v>0</v>
      </c>
      <c r="FK1759" s="3">
        <f t="shared" si="1204"/>
        <v>0</v>
      </c>
      <c r="FL1759" s="3">
        <f t="shared" si="1204"/>
        <v>0</v>
      </c>
      <c r="FM1759" s="3">
        <f t="shared" si="1204"/>
        <v>0</v>
      </c>
      <c r="FN1759" s="3">
        <f t="shared" si="1204"/>
        <v>0</v>
      </c>
      <c r="FO1759" s="3">
        <f t="shared" si="1204"/>
        <v>0</v>
      </c>
      <c r="FP1759" s="3">
        <f t="shared" si="1204"/>
        <v>0</v>
      </c>
      <c r="FQ1759" s="3">
        <f t="shared" si="1204"/>
        <v>0</v>
      </c>
      <c r="FR1759" s="3">
        <f t="shared" si="1204"/>
        <v>0</v>
      </c>
      <c r="FS1759" s="3">
        <f t="shared" ref="FS1759:GX1759" si="1205">FS1799</f>
        <v>0</v>
      </c>
      <c r="FT1759" s="3">
        <f t="shared" si="1205"/>
        <v>0</v>
      </c>
      <c r="FU1759" s="3">
        <f t="shared" si="1205"/>
        <v>0</v>
      </c>
      <c r="FV1759" s="3">
        <f t="shared" si="1205"/>
        <v>0</v>
      </c>
      <c r="FW1759" s="3">
        <f t="shared" si="1205"/>
        <v>0</v>
      </c>
      <c r="FX1759" s="3">
        <f t="shared" si="1205"/>
        <v>0</v>
      </c>
      <c r="FY1759" s="3">
        <f t="shared" si="1205"/>
        <v>0</v>
      </c>
      <c r="FZ1759" s="3">
        <f t="shared" si="1205"/>
        <v>0</v>
      </c>
      <c r="GA1759" s="3">
        <f t="shared" si="1205"/>
        <v>0</v>
      </c>
      <c r="GB1759" s="3">
        <f t="shared" si="1205"/>
        <v>0</v>
      </c>
      <c r="GC1759" s="3">
        <f t="shared" si="1205"/>
        <v>0</v>
      </c>
      <c r="GD1759" s="3">
        <f t="shared" si="1205"/>
        <v>0</v>
      </c>
      <c r="GE1759" s="3">
        <f t="shared" si="1205"/>
        <v>0</v>
      </c>
      <c r="GF1759" s="3">
        <f t="shared" si="1205"/>
        <v>0</v>
      </c>
      <c r="GG1759" s="3">
        <f t="shared" si="1205"/>
        <v>0</v>
      </c>
      <c r="GH1759" s="3">
        <f t="shared" si="1205"/>
        <v>0</v>
      </c>
      <c r="GI1759" s="3">
        <f t="shared" si="1205"/>
        <v>0</v>
      </c>
      <c r="GJ1759" s="3">
        <f t="shared" si="1205"/>
        <v>0</v>
      </c>
      <c r="GK1759" s="3">
        <f t="shared" si="1205"/>
        <v>0</v>
      </c>
      <c r="GL1759" s="3">
        <f t="shared" si="1205"/>
        <v>0</v>
      </c>
      <c r="GM1759" s="3">
        <f t="shared" si="1205"/>
        <v>0</v>
      </c>
      <c r="GN1759" s="3">
        <f t="shared" si="1205"/>
        <v>0</v>
      </c>
      <c r="GO1759" s="3">
        <f t="shared" si="1205"/>
        <v>0</v>
      </c>
      <c r="GP1759" s="3">
        <f t="shared" si="1205"/>
        <v>0</v>
      </c>
      <c r="GQ1759" s="3">
        <f t="shared" si="1205"/>
        <v>0</v>
      </c>
      <c r="GR1759" s="3">
        <f t="shared" si="1205"/>
        <v>0</v>
      </c>
      <c r="GS1759" s="3">
        <f t="shared" si="1205"/>
        <v>0</v>
      </c>
      <c r="GT1759" s="3">
        <f t="shared" si="1205"/>
        <v>0</v>
      </c>
      <c r="GU1759" s="3">
        <f t="shared" si="1205"/>
        <v>0</v>
      </c>
      <c r="GV1759" s="3">
        <f t="shared" si="1205"/>
        <v>0</v>
      </c>
      <c r="GW1759" s="3">
        <f t="shared" si="1205"/>
        <v>0</v>
      </c>
      <c r="GX1759" s="3">
        <f t="shared" si="1205"/>
        <v>0</v>
      </c>
    </row>
    <row r="1761" spans="1:245" x14ac:dyDescent="0.2">
      <c r="A1761" s="1">
        <v>4</v>
      </c>
      <c r="B1761" s="1">
        <v>1</v>
      </c>
      <c r="C1761" s="1"/>
      <c r="D1761" s="1">
        <f>ROW(A1769)</f>
        <v>1769</v>
      </c>
      <c r="E1761" s="1"/>
      <c r="F1761" s="1" t="s">
        <v>464</v>
      </c>
      <c r="G1761" s="1" t="s">
        <v>759</v>
      </c>
      <c r="H1761" s="1" t="s">
        <v>3</v>
      </c>
      <c r="I1761" s="1">
        <v>0</v>
      </c>
      <c r="J1761" s="1"/>
      <c r="K1761" s="1">
        <v>0</v>
      </c>
      <c r="L1761" s="1"/>
      <c r="M1761" s="1" t="s">
        <v>3</v>
      </c>
      <c r="N1761" s="1"/>
      <c r="O1761" s="1"/>
      <c r="P1761" s="1"/>
      <c r="Q1761" s="1"/>
      <c r="R1761" s="1"/>
      <c r="S1761" s="1">
        <v>0</v>
      </c>
      <c r="T1761" s="1"/>
      <c r="U1761" s="1" t="s">
        <v>3</v>
      </c>
      <c r="V1761" s="1">
        <v>0</v>
      </c>
      <c r="W1761" s="1"/>
      <c r="X1761" s="1"/>
      <c r="Y1761" s="1"/>
      <c r="Z1761" s="1"/>
      <c r="AA1761" s="1"/>
      <c r="AB1761" s="1" t="s">
        <v>3</v>
      </c>
      <c r="AC1761" s="1" t="s">
        <v>3</v>
      </c>
      <c r="AD1761" s="1" t="s">
        <v>3</v>
      </c>
      <c r="AE1761" s="1" t="s">
        <v>3</v>
      </c>
      <c r="AF1761" s="1" t="s">
        <v>3</v>
      </c>
      <c r="AG1761" s="1" t="s">
        <v>3</v>
      </c>
      <c r="AH1761" s="1"/>
      <c r="AI1761" s="1"/>
      <c r="AJ1761" s="1"/>
      <c r="AK1761" s="1"/>
      <c r="AL1761" s="1"/>
      <c r="AM1761" s="1"/>
      <c r="AN1761" s="1"/>
      <c r="AO1761" s="1"/>
      <c r="AP1761" s="1" t="s">
        <v>3</v>
      </c>
      <c r="AQ1761" s="1" t="s">
        <v>3</v>
      </c>
      <c r="AR1761" s="1" t="s">
        <v>3</v>
      </c>
      <c r="AS1761" s="1"/>
      <c r="AT1761" s="1"/>
      <c r="AU1761" s="1"/>
      <c r="AV1761" s="1"/>
      <c r="AW1761" s="1"/>
      <c r="AX1761" s="1"/>
      <c r="AY1761" s="1"/>
      <c r="AZ1761" s="1" t="s">
        <v>3</v>
      </c>
      <c r="BA1761" s="1"/>
      <c r="BB1761" s="1" t="s">
        <v>3</v>
      </c>
      <c r="BC1761" s="1" t="s">
        <v>3</v>
      </c>
      <c r="BD1761" s="1" t="s">
        <v>3</v>
      </c>
      <c r="BE1761" s="1" t="s">
        <v>3</v>
      </c>
      <c r="BF1761" s="1" t="s">
        <v>3</v>
      </c>
      <c r="BG1761" s="1" t="s">
        <v>3</v>
      </c>
      <c r="BH1761" s="1" t="s">
        <v>3</v>
      </c>
      <c r="BI1761" s="1" t="s">
        <v>3</v>
      </c>
      <c r="BJ1761" s="1" t="s">
        <v>3</v>
      </c>
      <c r="BK1761" s="1" t="s">
        <v>3</v>
      </c>
      <c r="BL1761" s="1" t="s">
        <v>3</v>
      </c>
      <c r="BM1761" s="1" t="s">
        <v>3</v>
      </c>
      <c r="BN1761" s="1" t="s">
        <v>3</v>
      </c>
      <c r="BO1761" s="1" t="s">
        <v>3</v>
      </c>
      <c r="BP1761" s="1" t="s">
        <v>3</v>
      </c>
      <c r="BQ1761" s="1"/>
      <c r="BR1761" s="1"/>
      <c r="BS1761" s="1"/>
      <c r="BT1761" s="1"/>
      <c r="BU1761" s="1"/>
      <c r="BV1761" s="1"/>
      <c r="BW1761" s="1"/>
      <c r="BX1761" s="1">
        <v>0</v>
      </c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>
        <v>0</v>
      </c>
    </row>
    <row r="1763" spans="1:245" x14ac:dyDescent="0.2">
      <c r="A1763" s="2">
        <v>52</v>
      </c>
      <c r="B1763" s="2">
        <f t="shared" ref="B1763:G1763" si="1206">B1769</f>
        <v>1</v>
      </c>
      <c r="C1763" s="2">
        <f t="shared" si="1206"/>
        <v>4</v>
      </c>
      <c r="D1763" s="2">
        <f t="shared" si="1206"/>
        <v>1761</v>
      </c>
      <c r="E1763" s="2">
        <f t="shared" si="1206"/>
        <v>0</v>
      </c>
      <c r="F1763" s="2" t="str">
        <f t="shared" si="1206"/>
        <v>Новый раздел</v>
      </c>
      <c r="G1763" s="2" t="str">
        <f t="shared" si="1206"/>
        <v>Пуско-наладка</v>
      </c>
      <c r="H1763" s="2"/>
      <c r="I1763" s="2"/>
      <c r="J1763" s="2"/>
      <c r="K1763" s="2"/>
      <c r="L1763" s="2"/>
      <c r="M1763" s="2"/>
      <c r="N1763" s="2"/>
      <c r="O1763" s="2">
        <f t="shared" ref="O1763:AT1763" si="1207">O1769</f>
        <v>0</v>
      </c>
      <c r="P1763" s="2">
        <f t="shared" si="1207"/>
        <v>0</v>
      </c>
      <c r="Q1763" s="2">
        <f t="shared" si="1207"/>
        <v>0</v>
      </c>
      <c r="R1763" s="2">
        <f t="shared" si="1207"/>
        <v>0</v>
      </c>
      <c r="S1763" s="2">
        <f t="shared" si="1207"/>
        <v>0</v>
      </c>
      <c r="T1763" s="2">
        <f t="shared" si="1207"/>
        <v>0</v>
      </c>
      <c r="U1763" s="2">
        <f t="shared" si="1207"/>
        <v>0</v>
      </c>
      <c r="V1763" s="2">
        <f t="shared" si="1207"/>
        <v>0</v>
      </c>
      <c r="W1763" s="2">
        <f t="shared" si="1207"/>
        <v>0</v>
      </c>
      <c r="X1763" s="2">
        <f t="shared" si="1207"/>
        <v>0</v>
      </c>
      <c r="Y1763" s="2">
        <f t="shared" si="1207"/>
        <v>0</v>
      </c>
      <c r="Z1763" s="2">
        <f t="shared" si="1207"/>
        <v>0</v>
      </c>
      <c r="AA1763" s="2">
        <f t="shared" si="1207"/>
        <v>0</v>
      </c>
      <c r="AB1763" s="2">
        <f t="shared" si="1207"/>
        <v>0</v>
      </c>
      <c r="AC1763" s="2">
        <f t="shared" si="1207"/>
        <v>0</v>
      </c>
      <c r="AD1763" s="2">
        <f t="shared" si="1207"/>
        <v>0</v>
      </c>
      <c r="AE1763" s="2">
        <f t="shared" si="1207"/>
        <v>0</v>
      </c>
      <c r="AF1763" s="2">
        <f t="shared" si="1207"/>
        <v>0</v>
      </c>
      <c r="AG1763" s="2">
        <f t="shared" si="1207"/>
        <v>0</v>
      </c>
      <c r="AH1763" s="2">
        <f t="shared" si="1207"/>
        <v>0</v>
      </c>
      <c r="AI1763" s="2">
        <f t="shared" si="1207"/>
        <v>0</v>
      </c>
      <c r="AJ1763" s="2">
        <f t="shared" si="1207"/>
        <v>0</v>
      </c>
      <c r="AK1763" s="2">
        <f t="shared" si="1207"/>
        <v>0</v>
      </c>
      <c r="AL1763" s="2">
        <f t="shared" si="1207"/>
        <v>0</v>
      </c>
      <c r="AM1763" s="2">
        <f t="shared" si="1207"/>
        <v>0</v>
      </c>
      <c r="AN1763" s="2">
        <f t="shared" si="1207"/>
        <v>0</v>
      </c>
      <c r="AO1763" s="2">
        <f t="shared" si="1207"/>
        <v>0</v>
      </c>
      <c r="AP1763" s="2">
        <f t="shared" si="1207"/>
        <v>0</v>
      </c>
      <c r="AQ1763" s="2">
        <f t="shared" si="1207"/>
        <v>0</v>
      </c>
      <c r="AR1763" s="2">
        <f t="shared" si="1207"/>
        <v>0</v>
      </c>
      <c r="AS1763" s="2">
        <f t="shared" si="1207"/>
        <v>0</v>
      </c>
      <c r="AT1763" s="2">
        <f t="shared" si="1207"/>
        <v>0</v>
      </c>
      <c r="AU1763" s="2">
        <f t="shared" ref="AU1763:BZ1763" si="1208">AU1769</f>
        <v>0</v>
      </c>
      <c r="AV1763" s="2">
        <f t="shared" si="1208"/>
        <v>0</v>
      </c>
      <c r="AW1763" s="2">
        <f t="shared" si="1208"/>
        <v>0</v>
      </c>
      <c r="AX1763" s="2">
        <f t="shared" si="1208"/>
        <v>0</v>
      </c>
      <c r="AY1763" s="2">
        <f t="shared" si="1208"/>
        <v>0</v>
      </c>
      <c r="AZ1763" s="2">
        <f t="shared" si="1208"/>
        <v>0</v>
      </c>
      <c r="BA1763" s="2">
        <f t="shared" si="1208"/>
        <v>0</v>
      </c>
      <c r="BB1763" s="2">
        <f t="shared" si="1208"/>
        <v>0</v>
      </c>
      <c r="BC1763" s="2">
        <f t="shared" si="1208"/>
        <v>0</v>
      </c>
      <c r="BD1763" s="2">
        <f t="shared" si="1208"/>
        <v>0</v>
      </c>
      <c r="BE1763" s="2">
        <f t="shared" si="1208"/>
        <v>0</v>
      </c>
      <c r="BF1763" s="2">
        <f t="shared" si="1208"/>
        <v>0</v>
      </c>
      <c r="BG1763" s="2">
        <f t="shared" si="1208"/>
        <v>0</v>
      </c>
      <c r="BH1763" s="2">
        <f t="shared" si="1208"/>
        <v>0</v>
      </c>
      <c r="BI1763" s="2">
        <f t="shared" si="1208"/>
        <v>0</v>
      </c>
      <c r="BJ1763" s="2">
        <f t="shared" si="1208"/>
        <v>0</v>
      </c>
      <c r="BK1763" s="2">
        <f t="shared" si="1208"/>
        <v>0</v>
      </c>
      <c r="BL1763" s="2">
        <f t="shared" si="1208"/>
        <v>0</v>
      </c>
      <c r="BM1763" s="2">
        <f t="shared" si="1208"/>
        <v>0</v>
      </c>
      <c r="BN1763" s="2">
        <f t="shared" si="1208"/>
        <v>0</v>
      </c>
      <c r="BO1763" s="2">
        <f t="shared" si="1208"/>
        <v>0</v>
      </c>
      <c r="BP1763" s="2">
        <f t="shared" si="1208"/>
        <v>0</v>
      </c>
      <c r="BQ1763" s="2">
        <f t="shared" si="1208"/>
        <v>0</v>
      </c>
      <c r="BR1763" s="2">
        <f t="shared" si="1208"/>
        <v>0</v>
      </c>
      <c r="BS1763" s="2">
        <f t="shared" si="1208"/>
        <v>0</v>
      </c>
      <c r="BT1763" s="2">
        <f t="shared" si="1208"/>
        <v>0</v>
      </c>
      <c r="BU1763" s="2">
        <f t="shared" si="1208"/>
        <v>0</v>
      </c>
      <c r="BV1763" s="2">
        <f t="shared" si="1208"/>
        <v>0</v>
      </c>
      <c r="BW1763" s="2">
        <f t="shared" si="1208"/>
        <v>0</v>
      </c>
      <c r="BX1763" s="2">
        <f t="shared" si="1208"/>
        <v>0</v>
      </c>
      <c r="BY1763" s="2">
        <f t="shared" si="1208"/>
        <v>0</v>
      </c>
      <c r="BZ1763" s="2">
        <f t="shared" si="1208"/>
        <v>0</v>
      </c>
      <c r="CA1763" s="2">
        <f t="shared" ref="CA1763:DF1763" si="1209">CA1769</f>
        <v>0</v>
      </c>
      <c r="CB1763" s="2">
        <f t="shared" si="1209"/>
        <v>0</v>
      </c>
      <c r="CC1763" s="2">
        <f t="shared" si="1209"/>
        <v>0</v>
      </c>
      <c r="CD1763" s="2">
        <f t="shared" si="1209"/>
        <v>0</v>
      </c>
      <c r="CE1763" s="2">
        <f t="shared" si="1209"/>
        <v>0</v>
      </c>
      <c r="CF1763" s="2">
        <f t="shared" si="1209"/>
        <v>0</v>
      </c>
      <c r="CG1763" s="2">
        <f t="shared" si="1209"/>
        <v>0</v>
      </c>
      <c r="CH1763" s="2">
        <f t="shared" si="1209"/>
        <v>0</v>
      </c>
      <c r="CI1763" s="2">
        <f t="shared" si="1209"/>
        <v>0</v>
      </c>
      <c r="CJ1763" s="2">
        <f t="shared" si="1209"/>
        <v>0</v>
      </c>
      <c r="CK1763" s="2">
        <f t="shared" si="1209"/>
        <v>0</v>
      </c>
      <c r="CL1763" s="2">
        <f t="shared" si="1209"/>
        <v>0</v>
      </c>
      <c r="CM1763" s="2">
        <f t="shared" si="1209"/>
        <v>0</v>
      </c>
      <c r="CN1763" s="2">
        <f t="shared" si="1209"/>
        <v>0</v>
      </c>
      <c r="CO1763" s="2">
        <f t="shared" si="1209"/>
        <v>0</v>
      </c>
      <c r="CP1763" s="2">
        <f t="shared" si="1209"/>
        <v>0</v>
      </c>
      <c r="CQ1763" s="2">
        <f t="shared" si="1209"/>
        <v>0</v>
      </c>
      <c r="CR1763" s="2">
        <f t="shared" si="1209"/>
        <v>0</v>
      </c>
      <c r="CS1763" s="2">
        <f t="shared" si="1209"/>
        <v>0</v>
      </c>
      <c r="CT1763" s="2">
        <f t="shared" si="1209"/>
        <v>0</v>
      </c>
      <c r="CU1763" s="2">
        <f t="shared" si="1209"/>
        <v>0</v>
      </c>
      <c r="CV1763" s="2">
        <f t="shared" si="1209"/>
        <v>0</v>
      </c>
      <c r="CW1763" s="2">
        <f t="shared" si="1209"/>
        <v>0</v>
      </c>
      <c r="CX1763" s="2">
        <f t="shared" si="1209"/>
        <v>0</v>
      </c>
      <c r="CY1763" s="2">
        <f t="shared" si="1209"/>
        <v>0</v>
      </c>
      <c r="CZ1763" s="2">
        <f t="shared" si="1209"/>
        <v>0</v>
      </c>
      <c r="DA1763" s="2">
        <f t="shared" si="1209"/>
        <v>0</v>
      </c>
      <c r="DB1763" s="2">
        <f t="shared" si="1209"/>
        <v>0</v>
      </c>
      <c r="DC1763" s="2">
        <f t="shared" si="1209"/>
        <v>0</v>
      </c>
      <c r="DD1763" s="2">
        <f t="shared" si="1209"/>
        <v>0</v>
      </c>
      <c r="DE1763" s="2">
        <f t="shared" si="1209"/>
        <v>0</v>
      </c>
      <c r="DF1763" s="2">
        <f t="shared" si="1209"/>
        <v>0</v>
      </c>
      <c r="DG1763" s="3">
        <f t="shared" ref="DG1763:EL1763" si="1210">DG1769</f>
        <v>0</v>
      </c>
      <c r="DH1763" s="3">
        <f t="shared" si="1210"/>
        <v>0</v>
      </c>
      <c r="DI1763" s="3">
        <f t="shared" si="1210"/>
        <v>0</v>
      </c>
      <c r="DJ1763" s="3">
        <f t="shared" si="1210"/>
        <v>0</v>
      </c>
      <c r="DK1763" s="3">
        <f t="shared" si="1210"/>
        <v>0</v>
      </c>
      <c r="DL1763" s="3">
        <f t="shared" si="1210"/>
        <v>0</v>
      </c>
      <c r="DM1763" s="3">
        <f t="shared" si="1210"/>
        <v>0</v>
      </c>
      <c r="DN1763" s="3">
        <f t="shared" si="1210"/>
        <v>0</v>
      </c>
      <c r="DO1763" s="3">
        <f t="shared" si="1210"/>
        <v>0</v>
      </c>
      <c r="DP1763" s="3">
        <f t="shared" si="1210"/>
        <v>0</v>
      </c>
      <c r="DQ1763" s="3">
        <f t="shared" si="1210"/>
        <v>0</v>
      </c>
      <c r="DR1763" s="3">
        <f t="shared" si="1210"/>
        <v>0</v>
      </c>
      <c r="DS1763" s="3">
        <f t="shared" si="1210"/>
        <v>0</v>
      </c>
      <c r="DT1763" s="3">
        <f t="shared" si="1210"/>
        <v>0</v>
      </c>
      <c r="DU1763" s="3">
        <f t="shared" si="1210"/>
        <v>0</v>
      </c>
      <c r="DV1763" s="3">
        <f t="shared" si="1210"/>
        <v>0</v>
      </c>
      <c r="DW1763" s="3">
        <f t="shared" si="1210"/>
        <v>0</v>
      </c>
      <c r="DX1763" s="3">
        <f t="shared" si="1210"/>
        <v>0</v>
      </c>
      <c r="DY1763" s="3">
        <f t="shared" si="1210"/>
        <v>0</v>
      </c>
      <c r="DZ1763" s="3">
        <f t="shared" si="1210"/>
        <v>0</v>
      </c>
      <c r="EA1763" s="3">
        <f t="shared" si="1210"/>
        <v>0</v>
      </c>
      <c r="EB1763" s="3">
        <f t="shared" si="1210"/>
        <v>0</v>
      </c>
      <c r="EC1763" s="3">
        <f t="shared" si="1210"/>
        <v>0</v>
      </c>
      <c r="ED1763" s="3">
        <f t="shared" si="1210"/>
        <v>0</v>
      </c>
      <c r="EE1763" s="3">
        <f t="shared" si="1210"/>
        <v>0</v>
      </c>
      <c r="EF1763" s="3">
        <f t="shared" si="1210"/>
        <v>0</v>
      </c>
      <c r="EG1763" s="3">
        <f t="shared" si="1210"/>
        <v>0</v>
      </c>
      <c r="EH1763" s="3">
        <f t="shared" si="1210"/>
        <v>0</v>
      </c>
      <c r="EI1763" s="3">
        <f t="shared" si="1210"/>
        <v>0</v>
      </c>
      <c r="EJ1763" s="3">
        <f t="shared" si="1210"/>
        <v>0</v>
      </c>
      <c r="EK1763" s="3">
        <f t="shared" si="1210"/>
        <v>0</v>
      </c>
      <c r="EL1763" s="3">
        <f t="shared" si="1210"/>
        <v>0</v>
      </c>
      <c r="EM1763" s="3">
        <f t="shared" ref="EM1763:FR1763" si="1211">EM1769</f>
        <v>0</v>
      </c>
      <c r="EN1763" s="3">
        <f t="shared" si="1211"/>
        <v>0</v>
      </c>
      <c r="EO1763" s="3">
        <f t="shared" si="1211"/>
        <v>0</v>
      </c>
      <c r="EP1763" s="3">
        <f t="shared" si="1211"/>
        <v>0</v>
      </c>
      <c r="EQ1763" s="3">
        <f t="shared" si="1211"/>
        <v>0</v>
      </c>
      <c r="ER1763" s="3">
        <f t="shared" si="1211"/>
        <v>0</v>
      </c>
      <c r="ES1763" s="3">
        <f t="shared" si="1211"/>
        <v>0</v>
      </c>
      <c r="ET1763" s="3">
        <f t="shared" si="1211"/>
        <v>0</v>
      </c>
      <c r="EU1763" s="3">
        <f t="shared" si="1211"/>
        <v>0</v>
      </c>
      <c r="EV1763" s="3">
        <f t="shared" si="1211"/>
        <v>0</v>
      </c>
      <c r="EW1763" s="3">
        <f t="shared" si="1211"/>
        <v>0</v>
      </c>
      <c r="EX1763" s="3">
        <f t="shared" si="1211"/>
        <v>0</v>
      </c>
      <c r="EY1763" s="3">
        <f t="shared" si="1211"/>
        <v>0</v>
      </c>
      <c r="EZ1763" s="3">
        <f t="shared" si="1211"/>
        <v>0</v>
      </c>
      <c r="FA1763" s="3">
        <f t="shared" si="1211"/>
        <v>0</v>
      </c>
      <c r="FB1763" s="3">
        <f t="shared" si="1211"/>
        <v>0</v>
      </c>
      <c r="FC1763" s="3">
        <f t="shared" si="1211"/>
        <v>0</v>
      </c>
      <c r="FD1763" s="3">
        <f t="shared" si="1211"/>
        <v>0</v>
      </c>
      <c r="FE1763" s="3">
        <f t="shared" si="1211"/>
        <v>0</v>
      </c>
      <c r="FF1763" s="3">
        <f t="shared" si="1211"/>
        <v>0</v>
      </c>
      <c r="FG1763" s="3">
        <f t="shared" si="1211"/>
        <v>0</v>
      </c>
      <c r="FH1763" s="3">
        <f t="shared" si="1211"/>
        <v>0</v>
      </c>
      <c r="FI1763" s="3">
        <f t="shared" si="1211"/>
        <v>0</v>
      </c>
      <c r="FJ1763" s="3">
        <f t="shared" si="1211"/>
        <v>0</v>
      </c>
      <c r="FK1763" s="3">
        <f t="shared" si="1211"/>
        <v>0</v>
      </c>
      <c r="FL1763" s="3">
        <f t="shared" si="1211"/>
        <v>0</v>
      </c>
      <c r="FM1763" s="3">
        <f t="shared" si="1211"/>
        <v>0</v>
      </c>
      <c r="FN1763" s="3">
        <f t="shared" si="1211"/>
        <v>0</v>
      </c>
      <c r="FO1763" s="3">
        <f t="shared" si="1211"/>
        <v>0</v>
      </c>
      <c r="FP1763" s="3">
        <f t="shared" si="1211"/>
        <v>0</v>
      </c>
      <c r="FQ1763" s="3">
        <f t="shared" si="1211"/>
        <v>0</v>
      </c>
      <c r="FR1763" s="3">
        <f t="shared" si="1211"/>
        <v>0</v>
      </c>
      <c r="FS1763" s="3">
        <f t="shared" ref="FS1763:GX1763" si="1212">FS1769</f>
        <v>0</v>
      </c>
      <c r="FT1763" s="3">
        <f t="shared" si="1212"/>
        <v>0</v>
      </c>
      <c r="FU1763" s="3">
        <f t="shared" si="1212"/>
        <v>0</v>
      </c>
      <c r="FV1763" s="3">
        <f t="shared" si="1212"/>
        <v>0</v>
      </c>
      <c r="FW1763" s="3">
        <f t="shared" si="1212"/>
        <v>0</v>
      </c>
      <c r="FX1763" s="3">
        <f t="shared" si="1212"/>
        <v>0</v>
      </c>
      <c r="FY1763" s="3">
        <f t="shared" si="1212"/>
        <v>0</v>
      </c>
      <c r="FZ1763" s="3">
        <f t="shared" si="1212"/>
        <v>0</v>
      </c>
      <c r="GA1763" s="3">
        <f t="shared" si="1212"/>
        <v>0</v>
      </c>
      <c r="GB1763" s="3">
        <f t="shared" si="1212"/>
        <v>0</v>
      </c>
      <c r="GC1763" s="3">
        <f t="shared" si="1212"/>
        <v>0</v>
      </c>
      <c r="GD1763" s="3">
        <f t="shared" si="1212"/>
        <v>0</v>
      </c>
      <c r="GE1763" s="3">
        <f t="shared" si="1212"/>
        <v>0</v>
      </c>
      <c r="GF1763" s="3">
        <f t="shared" si="1212"/>
        <v>0</v>
      </c>
      <c r="GG1763" s="3">
        <f t="shared" si="1212"/>
        <v>0</v>
      </c>
      <c r="GH1763" s="3">
        <f t="shared" si="1212"/>
        <v>0</v>
      </c>
      <c r="GI1763" s="3">
        <f t="shared" si="1212"/>
        <v>0</v>
      </c>
      <c r="GJ1763" s="3">
        <f t="shared" si="1212"/>
        <v>0</v>
      </c>
      <c r="GK1763" s="3">
        <f t="shared" si="1212"/>
        <v>0</v>
      </c>
      <c r="GL1763" s="3">
        <f t="shared" si="1212"/>
        <v>0</v>
      </c>
      <c r="GM1763" s="3">
        <f t="shared" si="1212"/>
        <v>0</v>
      </c>
      <c r="GN1763" s="3">
        <f t="shared" si="1212"/>
        <v>0</v>
      </c>
      <c r="GO1763" s="3">
        <f t="shared" si="1212"/>
        <v>0</v>
      </c>
      <c r="GP1763" s="3">
        <f t="shared" si="1212"/>
        <v>0</v>
      </c>
      <c r="GQ1763" s="3">
        <f t="shared" si="1212"/>
        <v>0</v>
      </c>
      <c r="GR1763" s="3">
        <f t="shared" si="1212"/>
        <v>0</v>
      </c>
      <c r="GS1763" s="3">
        <f t="shared" si="1212"/>
        <v>0</v>
      </c>
      <c r="GT1763" s="3">
        <f t="shared" si="1212"/>
        <v>0</v>
      </c>
      <c r="GU1763" s="3">
        <f t="shared" si="1212"/>
        <v>0</v>
      </c>
      <c r="GV1763" s="3">
        <f t="shared" si="1212"/>
        <v>0</v>
      </c>
      <c r="GW1763" s="3">
        <f t="shared" si="1212"/>
        <v>0</v>
      </c>
      <c r="GX1763" s="3">
        <f t="shared" si="1212"/>
        <v>0</v>
      </c>
    </row>
    <row r="1765" spans="1:245" x14ac:dyDescent="0.2">
      <c r="A1765">
        <v>17</v>
      </c>
      <c r="B1765">
        <v>1</v>
      </c>
      <c r="E1765" t="s">
        <v>3</v>
      </c>
      <c r="F1765" t="s">
        <v>822</v>
      </c>
      <c r="G1765" t="s">
        <v>823</v>
      </c>
      <c r="H1765" t="s">
        <v>431</v>
      </c>
      <c r="I1765">
        <v>6</v>
      </c>
      <c r="J1765">
        <v>0</v>
      </c>
      <c r="K1765">
        <v>6</v>
      </c>
      <c r="O1765">
        <f>ROUND(CP1765,2)</f>
        <v>4292.32</v>
      </c>
      <c r="P1765">
        <f>ROUND((ROUND((AC1765*AW1765*I1765),2)*BC1765),2)</f>
        <v>0</v>
      </c>
      <c r="Q1765">
        <f>(ROUND((ROUND(((ET1765)*AV1765*I1765),2)*BB1765),2)+ROUND((ROUND(((AE1765-(EU1765))*AV1765*I1765),2)*BS1765),2))</f>
        <v>0</v>
      </c>
      <c r="R1765">
        <f>ROUND((ROUND((AE1765*AV1765*I1765),2)*BS1765),2)</f>
        <v>0</v>
      </c>
      <c r="S1765">
        <f>ROUND((ROUND((AF1765*AV1765*I1765),2)*BA1765),2)</f>
        <v>4292.32</v>
      </c>
      <c r="T1765">
        <f>ROUND(CU1765*I1765,2)</f>
        <v>0</v>
      </c>
      <c r="U1765">
        <f>CV1765*I1765</f>
        <v>6.24</v>
      </c>
      <c r="V1765">
        <f>CW1765*I1765</f>
        <v>0</v>
      </c>
      <c r="W1765">
        <f>ROUND(CX1765*I1765,2)</f>
        <v>0</v>
      </c>
      <c r="X1765">
        <f t="shared" ref="X1765:Y1767" si="1213">ROUND(CY1765,2)</f>
        <v>3004.62</v>
      </c>
      <c r="Y1765">
        <f t="shared" si="1213"/>
        <v>1759.85</v>
      </c>
      <c r="AA1765">
        <v>-1</v>
      </c>
      <c r="AB1765">
        <f>ROUND((AC1765+AD1765+AF1765),6)</f>
        <v>14.96</v>
      </c>
      <c r="AC1765">
        <f>ROUND((ES1765),6)</f>
        <v>0</v>
      </c>
      <c r="AD1765">
        <f>ROUND((((ET1765)-(EU1765))+AE1765),6)</f>
        <v>0</v>
      </c>
      <c r="AE1765">
        <f>ROUND((EU1765),6)</f>
        <v>0</v>
      </c>
      <c r="AF1765">
        <f>ROUND(((EV1765*0.8)),6)</f>
        <v>14.96</v>
      </c>
      <c r="AG1765">
        <f>ROUND((AP1765),6)</f>
        <v>0</v>
      </c>
      <c r="AH1765">
        <f>((EW1765*0.8))</f>
        <v>1.04</v>
      </c>
      <c r="AI1765">
        <f>(EX1765)</f>
        <v>0</v>
      </c>
      <c r="AJ1765">
        <f>(AS1765)</f>
        <v>0</v>
      </c>
      <c r="AK1765">
        <v>18.7</v>
      </c>
      <c r="AL1765">
        <v>0</v>
      </c>
      <c r="AM1765">
        <v>0</v>
      </c>
      <c r="AN1765">
        <v>0</v>
      </c>
      <c r="AO1765">
        <v>18.7</v>
      </c>
      <c r="AP1765">
        <v>0</v>
      </c>
      <c r="AQ1765">
        <v>1.3</v>
      </c>
      <c r="AR1765">
        <v>0</v>
      </c>
      <c r="AS1765">
        <v>0</v>
      </c>
      <c r="AT1765">
        <v>70</v>
      </c>
      <c r="AU1765">
        <v>41</v>
      </c>
      <c r="AV1765">
        <v>1</v>
      </c>
      <c r="AW1765">
        <v>1</v>
      </c>
      <c r="AZ1765">
        <v>1</v>
      </c>
      <c r="BA1765">
        <v>47.82</v>
      </c>
      <c r="BB1765">
        <v>1</v>
      </c>
      <c r="BC1765">
        <v>1</v>
      </c>
      <c r="BD1765" t="s">
        <v>3</v>
      </c>
      <c r="BE1765" t="s">
        <v>3</v>
      </c>
      <c r="BF1765" t="s">
        <v>3</v>
      </c>
      <c r="BG1765" t="s">
        <v>3</v>
      </c>
      <c r="BH1765">
        <v>0</v>
      </c>
      <c r="BI1765">
        <v>4</v>
      </c>
      <c r="BJ1765" t="s">
        <v>824</v>
      </c>
      <c r="BM1765">
        <v>381</v>
      </c>
      <c r="BN1765">
        <v>0</v>
      </c>
      <c r="BO1765" t="s">
        <v>3</v>
      </c>
      <c r="BP1765">
        <v>0</v>
      </c>
      <c r="BQ1765">
        <v>50</v>
      </c>
      <c r="BR1765">
        <v>0</v>
      </c>
      <c r="BS1765">
        <v>47.82</v>
      </c>
      <c r="BT1765">
        <v>1</v>
      </c>
      <c r="BU1765">
        <v>1</v>
      </c>
      <c r="BV1765">
        <v>1</v>
      </c>
      <c r="BW1765">
        <v>1</v>
      </c>
      <c r="BX1765">
        <v>1</v>
      </c>
      <c r="BY1765" t="s">
        <v>3</v>
      </c>
      <c r="BZ1765">
        <v>70</v>
      </c>
      <c r="CA1765">
        <v>41</v>
      </c>
      <c r="CB1765" t="s">
        <v>3</v>
      </c>
      <c r="CE1765">
        <v>30</v>
      </c>
      <c r="CF1765">
        <v>0</v>
      </c>
      <c r="CG1765">
        <v>0</v>
      </c>
      <c r="CM1765">
        <v>0</v>
      </c>
      <c r="CN1765" t="s">
        <v>1020</v>
      </c>
      <c r="CO1765">
        <v>0</v>
      </c>
      <c r="CP1765">
        <f>(P1765+Q1765+S1765)</f>
        <v>4292.32</v>
      </c>
      <c r="CQ1765">
        <f>ROUND((ROUND((AC1765*AW1765*1),2)*BC1765),2)</f>
        <v>0</v>
      </c>
      <c r="CR1765">
        <f>(ROUND((ROUND(((ET1765)*AV1765*1),2)*BB1765),2)+ROUND((ROUND(((AE1765-(EU1765))*AV1765*1),2)*BS1765),2))</f>
        <v>0</v>
      </c>
      <c r="CS1765">
        <f>ROUND((ROUND((AE1765*AV1765*1),2)*BS1765),2)</f>
        <v>0</v>
      </c>
      <c r="CT1765">
        <f>ROUND((ROUND((AF1765*AV1765*1),2)*BA1765),2)</f>
        <v>715.39</v>
      </c>
      <c r="CU1765">
        <f>AG1765</f>
        <v>0</v>
      </c>
      <c r="CV1765">
        <f>(AH1765*AV1765)</f>
        <v>1.04</v>
      </c>
      <c r="CW1765">
        <f t="shared" ref="CW1765:CX1767" si="1214">AI1765</f>
        <v>0</v>
      </c>
      <c r="CX1765">
        <f t="shared" si="1214"/>
        <v>0</v>
      </c>
      <c r="CY1765">
        <f>S1765*(BZ1765/100)</f>
        <v>3004.6239999999998</v>
      </c>
      <c r="CZ1765">
        <f>S1765*(CA1765/100)</f>
        <v>1759.8511999999998</v>
      </c>
      <c r="DC1765" t="s">
        <v>3</v>
      </c>
      <c r="DD1765" t="s">
        <v>3</v>
      </c>
      <c r="DE1765" t="s">
        <v>3</v>
      </c>
      <c r="DF1765" t="s">
        <v>3</v>
      </c>
      <c r="DG1765" t="s">
        <v>591</v>
      </c>
      <c r="DH1765" t="s">
        <v>3</v>
      </c>
      <c r="DI1765" t="s">
        <v>591</v>
      </c>
      <c r="DJ1765" t="s">
        <v>3</v>
      </c>
      <c r="DK1765" t="s">
        <v>3</v>
      </c>
      <c r="DL1765" t="s">
        <v>3</v>
      </c>
      <c r="DM1765" t="s">
        <v>3</v>
      </c>
      <c r="DN1765">
        <v>75</v>
      </c>
      <c r="DO1765">
        <v>70</v>
      </c>
      <c r="DP1765">
        <v>1</v>
      </c>
      <c r="DQ1765">
        <v>1</v>
      </c>
      <c r="DU1765">
        <v>1013</v>
      </c>
      <c r="DV1765" t="s">
        <v>431</v>
      </c>
      <c r="DW1765" t="s">
        <v>431</v>
      </c>
      <c r="DX1765">
        <v>1</v>
      </c>
      <c r="DZ1765" t="s">
        <v>3</v>
      </c>
      <c r="EA1765" t="s">
        <v>3</v>
      </c>
      <c r="EB1765" t="s">
        <v>3</v>
      </c>
      <c r="EC1765" t="s">
        <v>3</v>
      </c>
      <c r="EE1765">
        <v>40698767</v>
      </c>
      <c r="EF1765">
        <v>50</v>
      </c>
      <c r="EG1765" t="s">
        <v>553</v>
      </c>
      <c r="EH1765">
        <v>0</v>
      </c>
      <c r="EI1765" t="s">
        <v>3</v>
      </c>
      <c r="EJ1765">
        <v>4</v>
      </c>
      <c r="EK1765">
        <v>381</v>
      </c>
      <c r="EL1765" t="s">
        <v>554</v>
      </c>
      <c r="EM1765" t="s">
        <v>555</v>
      </c>
      <c r="EO1765" t="s">
        <v>763</v>
      </c>
      <c r="EQ1765">
        <v>1024</v>
      </c>
      <c r="ER1765">
        <v>18.7</v>
      </c>
      <c r="ES1765">
        <v>0</v>
      </c>
      <c r="ET1765">
        <v>0</v>
      </c>
      <c r="EU1765">
        <v>0</v>
      </c>
      <c r="EV1765">
        <v>18.7</v>
      </c>
      <c r="EW1765">
        <v>1.3</v>
      </c>
      <c r="EX1765">
        <v>0</v>
      </c>
      <c r="EY1765">
        <v>0</v>
      </c>
      <c r="FQ1765">
        <v>0</v>
      </c>
      <c r="FR1765">
        <v>0</v>
      </c>
      <c r="FS1765">
        <v>0</v>
      </c>
      <c r="FX1765">
        <v>75</v>
      </c>
      <c r="FY1765">
        <v>70</v>
      </c>
      <c r="GA1765" t="s">
        <v>3</v>
      </c>
      <c r="GD1765">
        <v>0</v>
      </c>
      <c r="GF1765">
        <v>1967712440</v>
      </c>
      <c r="GG1765">
        <v>2</v>
      </c>
      <c r="GH1765">
        <v>1</v>
      </c>
      <c r="GI1765">
        <v>2</v>
      </c>
      <c r="GJ1765">
        <v>0</v>
      </c>
      <c r="GK1765">
        <f>ROUND(R1765*(R12)/100,2)</f>
        <v>0</v>
      </c>
      <c r="GL1765">
        <f>ROUND(IF(AND(BH1765=3,BI1765=3,FS1765&lt;&gt;0),P1765,0),2)</f>
        <v>0</v>
      </c>
      <c r="GM1765">
        <f>ROUND(O1765+X1765+Y1765+GK1765,2)+GX1765</f>
        <v>9056.7900000000009</v>
      </c>
      <c r="GN1765">
        <f>IF(OR(BI1765=0,BI1765=1),GM1765-GX1765,0)</f>
        <v>0</v>
      </c>
      <c r="GO1765">
        <f>IF(BI1765=2,GM1765-GX1765,0)</f>
        <v>0</v>
      </c>
      <c r="GP1765">
        <f>IF(BI1765=4,GM1765-GX1765,0)</f>
        <v>9056.7900000000009</v>
      </c>
      <c r="GR1765">
        <v>0</v>
      </c>
      <c r="GS1765">
        <v>3</v>
      </c>
      <c r="GT1765">
        <v>0</v>
      </c>
      <c r="GU1765" t="s">
        <v>3</v>
      </c>
      <c r="GV1765">
        <f>ROUND((GT1765),6)</f>
        <v>0</v>
      </c>
      <c r="GW1765">
        <v>1</v>
      </c>
      <c r="GX1765">
        <f>ROUND(HC1765*I1765,2)</f>
        <v>0</v>
      </c>
      <c r="HA1765">
        <v>0</v>
      </c>
      <c r="HB1765">
        <v>0</v>
      </c>
      <c r="HC1765">
        <f>GV1765*GW1765</f>
        <v>0</v>
      </c>
      <c r="HE1765" t="s">
        <v>3</v>
      </c>
      <c r="HF1765" t="s">
        <v>3</v>
      </c>
      <c r="HM1765" t="s">
        <v>3</v>
      </c>
      <c r="HN1765" t="s">
        <v>3</v>
      </c>
      <c r="HO1765" t="s">
        <v>3</v>
      </c>
      <c r="HP1765" t="s">
        <v>3</v>
      </c>
      <c r="HQ1765" t="s">
        <v>3</v>
      </c>
      <c r="HS1765">
        <v>0</v>
      </c>
      <c r="IK1765">
        <v>0</v>
      </c>
    </row>
    <row r="1766" spans="1:245" x14ac:dyDescent="0.2">
      <c r="A1766">
        <v>17</v>
      </c>
      <c r="B1766">
        <v>1</v>
      </c>
      <c r="E1766" t="s">
        <v>3</v>
      </c>
      <c r="F1766" t="s">
        <v>760</v>
      </c>
      <c r="G1766" t="s">
        <v>761</v>
      </c>
      <c r="H1766" t="s">
        <v>431</v>
      </c>
      <c r="I1766">
        <v>2</v>
      </c>
      <c r="J1766">
        <v>0</v>
      </c>
      <c r="K1766">
        <v>2</v>
      </c>
      <c r="O1766">
        <f>ROUND(CP1766,2)</f>
        <v>1693.78</v>
      </c>
      <c r="P1766">
        <f>ROUND((ROUND((AC1766*AW1766*I1766),2)*BC1766),2)</f>
        <v>0</v>
      </c>
      <c r="Q1766">
        <f>(ROUND((ROUND(((ET1766)*AV1766*I1766),2)*BB1766),2)+ROUND((ROUND(((AE1766-(EU1766))*AV1766*I1766),2)*BS1766),2))</f>
        <v>0</v>
      </c>
      <c r="R1766">
        <f>ROUND((ROUND((AE1766*AV1766*I1766),2)*BS1766),2)</f>
        <v>0</v>
      </c>
      <c r="S1766">
        <f>ROUND((ROUND((AF1766*AV1766*I1766),2)*BA1766),2)</f>
        <v>1693.78</v>
      </c>
      <c r="T1766">
        <f>ROUND(CU1766*I1766,2)</f>
        <v>0</v>
      </c>
      <c r="U1766">
        <f>CV1766*I1766</f>
        <v>2.8800000000000003</v>
      </c>
      <c r="V1766">
        <f>CW1766*I1766</f>
        <v>0</v>
      </c>
      <c r="W1766">
        <f>ROUND(CX1766*I1766,2)</f>
        <v>0</v>
      </c>
      <c r="X1766">
        <f t="shared" si="1213"/>
        <v>1185.6500000000001</v>
      </c>
      <c r="Y1766">
        <f t="shared" si="1213"/>
        <v>694.45</v>
      </c>
      <c r="AA1766">
        <v>-1</v>
      </c>
      <c r="AB1766">
        <f>ROUND((AC1766+AD1766+AF1766),6)</f>
        <v>17.712</v>
      </c>
      <c r="AC1766">
        <f>ROUND((ES1766),6)</f>
        <v>0</v>
      </c>
      <c r="AD1766">
        <f>ROUND((((ET1766)-(EU1766))+AE1766),6)</f>
        <v>0</v>
      </c>
      <c r="AE1766">
        <f>ROUND((EU1766),6)</f>
        <v>0</v>
      </c>
      <c r="AF1766">
        <f>ROUND(((EV1766*0.8)),6)</f>
        <v>17.712</v>
      </c>
      <c r="AG1766">
        <f>ROUND((AP1766),6)</f>
        <v>0</v>
      </c>
      <c r="AH1766">
        <f>((EW1766*0.8))</f>
        <v>1.4400000000000002</v>
      </c>
      <c r="AI1766">
        <f>(EX1766)</f>
        <v>0</v>
      </c>
      <c r="AJ1766">
        <f>(AS1766)</f>
        <v>0</v>
      </c>
      <c r="AK1766">
        <v>22.14</v>
      </c>
      <c r="AL1766">
        <v>0</v>
      </c>
      <c r="AM1766">
        <v>0</v>
      </c>
      <c r="AN1766">
        <v>0</v>
      </c>
      <c r="AO1766">
        <v>22.14</v>
      </c>
      <c r="AP1766">
        <v>0</v>
      </c>
      <c r="AQ1766">
        <v>1.8</v>
      </c>
      <c r="AR1766">
        <v>0</v>
      </c>
      <c r="AS1766">
        <v>0</v>
      </c>
      <c r="AT1766">
        <v>70</v>
      </c>
      <c r="AU1766">
        <v>41</v>
      </c>
      <c r="AV1766">
        <v>1</v>
      </c>
      <c r="AW1766">
        <v>1</v>
      </c>
      <c r="AZ1766">
        <v>1</v>
      </c>
      <c r="BA1766">
        <v>47.82</v>
      </c>
      <c r="BB1766">
        <v>1</v>
      </c>
      <c r="BC1766">
        <v>1</v>
      </c>
      <c r="BD1766" t="s">
        <v>3</v>
      </c>
      <c r="BE1766" t="s">
        <v>3</v>
      </c>
      <c r="BF1766" t="s">
        <v>3</v>
      </c>
      <c r="BG1766" t="s">
        <v>3</v>
      </c>
      <c r="BH1766">
        <v>0</v>
      </c>
      <c r="BI1766">
        <v>4</v>
      </c>
      <c r="BJ1766" t="s">
        <v>762</v>
      </c>
      <c r="BM1766">
        <v>381</v>
      </c>
      <c r="BN1766">
        <v>0</v>
      </c>
      <c r="BO1766" t="s">
        <v>3</v>
      </c>
      <c r="BP1766">
        <v>0</v>
      </c>
      <c r="BQ1766">
        <v>50</v>
      </c>
      <c r="BR1766">
        <v>0</v>
      </c>
      <c r="BS1766">
        <v>47.82</v>
      </c>
      <c r="BT1766">
        <v>1</v>
      </c>
      <c r="BU1766">
        <v>1</v>
      </c>
      <c r="BV1766">
        <v>1</v>
      </c>
      <c r="BW1766">
        <v>1</v>
      </c>
      <c r="BX1766">
        <v>1</v>
      </c>
      <c r="BY1766" t="s">
        <v>3</v>
      </c>
      <c r="BZ1766">
        <v>70</v>
      </c>
      <c r="CA1766">
        <v>41</v>
      </c>
      <c r="CB1766" t="s">
        <v>3</v>
      </c>
      <c r="CE1766">
        <v>30</v>
      </c>
      <c r="CF1766">
        <v>0</v>
      </c>
      <c r="CG1766">
        <v>0</v>
      </c>
      <c r="CM1766">
        <v>0</v>
      </c>
      <c r="CN1766" t="s">
        <v>1020</v>
      </c>
      <c r="CO1766">
        <v>0</v>
      </c>
      <c r="CP1766">
        <f>(P1766+Q1766+S1766)</f>
        <v>1693.78</v>
      </c>
      <c r="CQ1766">
        <f>ROUND((ROUND((AC1766*AW1766*1),2)*BC1766),2)</f>
        <v>0</v>
      </c>
      <c r="CR1766">
        <f>(ROUND((ROUND(((ET1766)*AV1766*1),2)*BB1766),2)+ROUND((ROUND(((AE1766-(EU1766))*AV1766*1),2)*BS1766),2))</f>
        <v>0</v>
      </c>
      <c r="CS1766">
        <f>ROUND((ROUND((AE1766*AV1766*1),2)*BS1766),2)</f>
        <v>0</v>
      </c>
      <c r="CT1766">
        <f>ROUND((ROUND((AF1766*AV1766*1),2)*BA1766),2)</f>
        <v>846.89</v>
      </c>
      <c r="CU1766">
        <f>AG1766</f>
        <v>0</v>
      </c>
      <c r="CV1766">
        <f>(AH1766*AV1766)</f>
        <v>1.4400000000000002</v>
      </c>
      <c r="CW1766">
        <f t="shared" si="1214"/>
        <v>0</v>
      </c>
      <c r="CX1766">
        <f t="shared" si="1214"/>
        <v>0</v>
      </c>
      <c r="CY1766">
        <f>S1766*(BZ1766/100)</f>
        <v>1185.646</v>
      </c>
      <c r="CZ1766">
        <f>S1766*(CA1766/100)</f>
        <v>694.44979999999998</v>
      </c>
      <c r="DC1766" t="s">
        <v>3</v>
      </c>
      <c r="DD1766" t="s">
        <v>3</v>
      </c>
      <c r="DE1766" t="s">
        <v>3</v>
      </c>
      <c r="DF1766" t="s">
        <v>3</v>
      </c>
      <c r="DG1766" t="s">
        <v>591</v>
      </c>
      <c r="DH1766" t="s">
        <v>3</v>
      </c>
      <c r="DI1766" t="s">
        <v>591</v>
      </c>
      <c r="DJ1766" t="s">
        <v>3</v>
      </c>
      <c r="DK1766" t="s">
        <v>3</v>
      </c>
      <c r="DL1766" t="s">
        <v>3</v>
      </c>
      <c r="DM1766" t="s">
        <v>3</v>
      </c>
      <c r="DN1766">
        <v>75</v>
      </c>
      <c r="DO1766">
        <v>70</v>
      </c>
      <c r="DP1766">
        <v>1</v>
      </c>
      <c r="DQ1766">
        <v>1</v>
      </c>
      <c r="DU1766">
        <v>1013</v>
      </c>
      <c r="DV1766" t="s">
        <v>431</v>
      </c>
      <c r="DW1766" t="s">
        <v>431</v>
      </c>
      <c r="DX1766">
        <v>1</v>
      </c>
      <c r="DZ1766" t="s">
        <v>3</v>
      </c>
      <c r="EA1766" t="s">
        <v>3</v>
      </c>
      <c r="EB1766" t="s">
        <v>3</v>
      </c>
      <c r="EC1766" t="s">
        <v>3</v>
      </c>
      <c r="EE1766">
        <v>40698767</v>
      </c>
      <c r="EF1766">
        <v>50</v>
      </c>
      <c r="EG1766" t="s">
        <v>553</v>
      </c>
      <c r="EH1766">
        <v>0</v>
      </c>
      <c r="EI1766" t="s">
        <v>3</v>
      </c>
      <c r="EJ1766">
        <v>4</v>
      </c>
      <c r="EK1766">
        <v>381</v>
      </c>
      <c r="EL1766" t="s">
        <v>554</v>
      </c>
      <c r="EM1766" t="s">
        <v>555</v>
      </c>
      <c r="EO1766" t="s">
        <v>763</v>
      </c>
      <c r="EQ1766">
        <v>1024</v>
      </c>
      <c r="ER1766">
        <v>22.14</v>
      </c>
      <c r="ES1766">
        <v>0</v>
      </c>
      <c r="ET1766">
        <v>0</v>
      </c>
      <c r="EU1766">
        <v>0</v>
      </c>
      <c r="EV1766">
        <v>22.14</v>
      </c>
      <c r="EW1766">
        <v>1.8</v>
      </c>
      <c r="EX1766">
        <v>0</v>
      </c>
      <c r="EY1766">
        <v>0</v>
      </c>
      <c r="FQ1766">
        <v>0</v>
      </c>
      <c r="FR1766">
        <v>0</v>
      </c>
      <c r="FS1766">
        <v>0</v>
      </c>
      <c r="FX1766">
        <v>75</v>
      </c>
      <c r="FY1766">
        <v>70</v>
      </c>
      <c r="GA1766" t="s">
        <v>3</v>
      </c>
      <c r="GD1766">
        <v>0</v>
      </c>
      <c r="GF1766">
        <v>61939362</v>
      </c>
      <c r="GG1766">
        <v>2</v>
      </c>
      <c r="GH1766">
        <v>1</v>
      </c>
      <c r="GI1766">
        <v>2</v>
      </c>
      <c r="GJ1766">
        <v>0</v>
      </c>
      <c r="GK1766">
        <f>ROUND(R1766*(R12)/100,2)</f>
        <v>0</v>
      </c>
      <c r="GL1766">
        <f>ROUND(IF(AND(BH1766=3,BI1766=3,FS1766&lt;&gt;0),P1766,0),2)</f>
        <v>0</v>
      </c>
      <c r="GM1766">
        <f>ROUND(O1766+X1766+Y1766+GK1766,2)+GX1766</f>
        <v>3573.88</v>
      </c>
      <c r="GN1766">
        <f>IF(OR(BI1766=0,BI1766=1),GM1766-GX1766,0)</f>
        <v>0</v>
      </c>
      <c r="GO1766">
        <f>IF(BI1766=2,GM1766-GX1766,0)</f>
        <v>0</v>
      </c>
      <c r="GP1766">
        <f>IF(BI1766=4,GM1766-GX1766,0)</f>
        <v>3573.88</v>
      </c>
      <c r="GR1766">
        <v>0</v>
      </c>
      <c r="GS1766">
        <v>3</v>
      </c>
      <c r="GT1766">
        <v>0</v>
      </c>
      <c r="GU1766" t="s">
        <v>3</v>
      </c>
      <c r="GV1766">
        <f>ROUND((GT1766),6)</f>
        <v>0</v>
      </c>
      <c r="GW1766">
        <v>1</v>
      </c>
      <c r="GX1766">
        <f>ROUND(HC1766*I1766,2)</f>
        <v>0</v>
      </c>
      <c r="HA1766">
        <v>0</v>
      </c>
      <c r="HB1766">
        <v>0</v>
      </c>
      <c r="HC1766">
        <f>GV1766*GW1766</f>
        <v>0</v>
      </c>
      <c r="HE1766" t="s">
        <v>3</v>
      </c>
      <c r="HF1766" t="s">
        <v>3</v>
      </c>
      <c r="HM1766" t="s">
        <v>3</v>
      </c>
      <c r="HN1766" t="s">
        <v>3</v>
      </c>
      <c r="HO1766" t="s">
        <v>3</v>
      </c>
      <c r="HP1766" t="s">
        <v>3</v>
      </c>
      <c r="HQ1766" t="s">
        <v>3</v>
      </c>
      <c r="HS1766">
        <v>0</v>
      </c>
      <c r="IK1766">
        <v>0</v>
      </c>
    </row>
    <row r="1767" spans="1:245" x14ac:dyDescent="0.2">
      <c r="A1767">
        <v>17</v>
      </c>
      <c r="B1767">
        <v>1</v>
      </c>
      <c r="E1767" t="s">
        <v>3</v>
      </c>
      <c r="F1767" t="s">
        <v>825</v>
      </c>
      <c r="G1767" t="s">
        <v>826</v>
      </c>
      <c r="H1767" t="s">
        <v>827</v>
      </c>
      <c r="I1767">
        <v>2</v>
      </c>
      <c r="J1767">
        <v>0</v>
      </c>
      <c r="K1767">
        <v>2</v>
      </c>
      <c r="O1767">
        <f>ROUND(CP1767,2)</f>
        <v>2179.64</v>
      </c>
      <c r="P1767">
        <f>ROUND((ROUND((AC1767*AW1767*I1767),2)*BC1767),2)</f>
        <v>0</v>
      </c>
      <c r="Q1767">
        <f>(ROUND((ROUND(((ET1767)*AV1767*I1767),2)*BB1767),2)+ROUND((ROUND(((AE1767-(EU1767))*AV1767*I1767),2)*BS1767),2))</f>
        <v>0</v>
      </c>
      <c r="R1767">
        <f>ROUND((ROUND((AE1767*AV1767*I1767),2)*BS1767),2)</f>
        <v>0</v>
      </c>
      <c r="S1767">
        <f>ROUND((ROUND((AF1767*AV1767*I1767),2)*BA1767),2)</f>
        <v>2179.64</v>
      </c>
      <c r="T1767">
        <f>ROUND(CU1767*I1767,2)</f>
        <v>0</v>
      </c>
      <c r="U1767">
        <f>CV1767*I1767</f>
        <v>2.8800000000000003</v>
      </c>
      <c r="V1767">
        <f>CW1767*I1767</f>
        <v>0</v>
      </c>
      <c r="W1767">
        <f>ROUND(CX1767*I1767,2)</f>
        <v>0</v>
      </c>
      <c r="X1767">
        <f t="shared" si="1213"/>
        <v>1525.75</v>
      </c>
      <c r="Y1767">
        <f t="shared" si="1213"/>
        <v>893.65</v>
      </c>
      <c r="AA1767">
        <v>-1</v>
      </c>
      <c r="AB1767">
        <f>ROUND((AC1767+AD1767+AF1767),6)</f>
        <v>22.792000000000002</v>
      </c>
      <c r="AC1767">
        <f>ROUND((ES1767),6)</f>
        <v>0</v>
      </c>
      <c r="AD1767">
        <f>ROUND((((ET1767)-(EU1767))+AE1767),6)</f>
        <v>0</v>
      </c>
      <c r="AE1767">
        <f>ROUND((EU1767),6)</f>
        <v>0</v>
      </c>
      <c r="AF1767">
        <f>ROUND(((EV1767*0.8)),6)</f>
        <v>22.792000000000002</v>
      </c>
      <c r="AG1767">
        <f>ROUND((AP1767),6)</f>
        <v>0</v>
      </c>
      <c r="AH1767">
        <f>((EW1767*0.8))</f>
        <v>1.4400000000000002</v>
      </c>
      <c r="AI1767">
        <f>(EX1767)</f>
        <v>0</v>
      </c>
      <c r="AJ1767">
        <f>(AS1767)</f>
        <v>0</v>
      </c>
      <c r="AK1767">
        <v>28.49</v>
      </c>
      <c r="AL1767">
        <v>0</v>
      </c>
      <c r="AM1767">
        <v>0</v>
      </c>
      <c r="AN1767">
        <v>0</v>
      </c>
      <c r="AO1767">
        <v>28.49</v>
      </c>
      <c r="AP1767">
        <v>0</v>
      </c>
      <c r="AQ1767">
        <v>1.8</v>
      </c>
      <c r="AR1767">
        <v>0</v>
      </c>
      <c r="AS1767">
        <v>0</v>
      </c>
      <c r="AT1767">
        <v>70</v>
      </c>
      <c r="AU1767">
        <v>41</v>
      </c>
      <c r="AV1767">
        <v>1</v>
      </c>
      <c r="AW1767">
        <v>1</v>
      </c>
      <c r="AZ1767">
        <v>1</v>
      </c>
      <c r="BA1767">
        <v>47.82</v>
      </c>
      <c r="BB1767">
        <v>1</v>
      </c>
      <c r="BC1767">
        <v>1</v>
      </c>
      <c r="BD1767" t="s">
        <v>3</v>
      </c>
      <c r="BE1767" t="s">
        <v>3</v>
      </c>
      <c r="BF1767" t="s">
        <v>3</v>
      </c>
      <c r="BG1767" t="s">
        <v>3</v>
      </c>
      <c r="BH1767">
        <v>0</v>
      </c>
      <c r="BI1767">
        <v>4</v>
      </c>
      <c r="BJ1767" t="s">
        <v>828</v>
      </c>
      <c r="BM1767">
        <v>381</v>
      </c>
      <c r="BN1767">
        <v>0</v>
      </c>
      <c r="BO1767" t="s">
        <v>3</v>
      </c>
      <c r="BP1767">
        <v>0</v>
      </c>
      <c r="BQ1767">
        <v>50</v>
      </c>
      <c r="BR1767">
        <v>0</v>
      </c>
      <c r="BS1767">
        <v>47.82</v>
      </c>
      <c r="BT1767">
        <v>1</v>
      </c>
      <c r="BU1767">
        <v>1</v>
      </c>
      <c r="BV1767">
        <v>1</v>
      </c>
      <c r="BW1767">
        <v>1</v>
      </c>
      <c r="BX1767">
        <v>1</v>
      </c>
      <c r="BY1767" t="s">
        <v>3</v>
      </c>
      <c r="BZ1767">
        <v>70</v>
      </c>
      <c r="CA1767">
        <v>41</v>
      </c>
      <c r="CB1767" t="s">
        <v>3</v>
      </c>
      <c r="CE1767">
        <v>30</v>
      </c>
      <c r="CF1767">
        <v>0</v>
      </c>
      <c r="CG1767">
        <v>0</v>
      </c>
      <c r="CM1767">
        <v>0</v>
      </c>
      <c r="CN1767" t="s">
        <v>1022</v>
      </c>
      <c r="CO1767">
        <v>0</v>
      </c>
      <c r="CP1767">
        <f>(P1767+Q1767+S1767)</f>
        <v>2179.64</v>
      </c>
      <c r="CQ1767">
        <f>ROUND((ROUND((AC1767*AW1767*1),2)*BC1767),2)</f>
        <v>0</v>
      </c>
      <c r="CR1767">
        <f>(ROUND((ROUND(((ET1767)*AV1767*1),2)*BB1767),2)+ROUND((ROUND(((AE1767-(EU1767))*AV1767*1),2)*BS1767),2))</f>
        <v>0</v>
      </c>
      <c r="CS1767">
        <f>ROUND((ROUND((AE1767*AV1767*1),2)*BS1767),2)</f>
        <v>0</v>
      </c>
      <c r="CT1767">
        <f>ROUND((ROUND((AF1767*AV1767*1),2)*BA1767),2)</f>
        <v>1089.82</v>
      </c>
      <c r="CU1767">
        <f>AG1767</f>
        <v>0</v>
      </c>
      <c r="CV1767">
        <f>(AH1767*AV1767)</f>
        <v>1.4400000000000002</v>
      </c>
      <c r="CW1767">
        <f t="shared" si="1214"/>
        <v>0</v>
      </c>
      <c r="CX1767">
        <f t="shared" si="1214"/>
        <v>0</v>
      </c>
      <c r="CY1767">
        <f>S1767*(BZ1767/100)</f>
        <v>1525.7479999999998</v>
      </c>
      <c r="CZ1767">
        <f>S1767*(CA1767/100)</f>
        <v>893.65239999999994</v>
      </c>
      <c r="DB1767">
        <v>11</v>
      </c>
      <c r="DC1767" t="s">
        <v>3</v>
      </c>
      <c r="DD1767" t="s">
        <v>3</v>
      </c>
      <c r="DE1767" t="s">
        <v>3</v>
      </c>
      <c r="DF1767" t="s">
        <v>3</v>
      </c>
      <c r="DG1767" t="s">
        <v>552</v>
      </c>
      <c r="DH1767" t="s">
        <v>3</v>
      </c>
      <c r="DI1767" t="s">
        <v>552</v>
      </c>
      <c r="DJ1767" t="s">
        <v>3</v>
      </c>
      <c r="DK1767" t="s">
        <v>3</v>
      </c>
      <c r="DL1767" t="s">
        <v>3</v>
      </c>
      <c r="DM1767" t="s">
        <v>3</v>
      </c>
      <c r="DN1767">
        <v>75</v>
      </c>
      <c r="DO1767">
        <v>70</v>
      </c>
      <c r="DP1767">
        <v>1</v>
      </c>
      <c r="DQ1767">
        <v>1</v>
      </c>
      <c r="DU1767">
        <v>1013</v>
      </c>
      <c r="DV1767" t="s">
        <v>827</v>
      </c>
      <c r="DW1767" t="s">
        <v>827</v>
      </c>
      <c r="DX1767">
        <v>1</v>
      </c>
      <c r="DZ1767" t="s">
        <v>3</v>
      </c>
      <c r="EA1767" t="s">
        <v>3</v>
      </c>
      <c r="EB1767" t="s">
        <v>3</v>
      </c>
      <c r="EC1767" t="s">
        <v>3</v>
      </c>
      <c r="EE1767">
        <v>40698767</v>
      </c>
      <c r="EF1767">
        <v>50</v>
      </c>
      <c r="EG1767" t="s">
        <v>553</v>
      </c>
      <c r="EH1767">
        <v>0</v>
      </c>
      <c r="EI1767" t="s">
        <v>3</v>
      </c>
      <c r="EJ1767">
        <v>4</v>
      </c>
      <c r="EK1767">
        <v>381</v>
      </c>
      <c r="EL1767" t="s">
        <v>554</v>
      </c>
      <c r="EM1767" t="s">
        <v>555</v>
      </c>
      <c r="EO1767" t="s">
        <v>763</v>
      </c>
      <c r="EQ1767">
        <v>1024</v>
      </c>
      <c r="ER1767">
        <v>28.49</v>
      </c>
      <c r="ES1767">
        <v>0</v>
      </c>
      <c r="ET1767">
        <v>0</v>
      </c>
      <c r="EU1767">
        <v>0</v>
      </c>
      <c r="EV1767">
        <v>28.49</v>
      </c>
      <c r="EW1767">
        <v>1.8</v>
      </c>
      <c r="EX1767">
        <v>0</v>
      </c>
      <c r="EY1767">
        <v>0</v>
      </c>
      <c r="FQ1767">
        <v>0</v>
      </c>
      <c r="FR1767">
        <v>0</v>
      </c>
      <c r="FS1767">
        <v>0</v>
      </c>
      <c r="FX1767">
        <v>75</v>
      </c>
      <c r="FY1767">
        <v>70</v>
      </c>
      <c r="GA1767" t="s">
        <v>3</v>
      </c>
      <c r="GD1767">
        <v>0</v>
      </c>
      <c r="GF1767">
        <v>-1741773772</v>
      </c>
      <c r="GG1767">
        <v>2</v>
      </c>
      <c r="GH1767">
        <v>1</v>
      </c>
      <c r="GI1767">
        <v>2</v>
      </c>
      <c r="GJ1767">
        <v>0</v>
      </c>
      <c r="GK1767">
        <f>ROUND(R1767*(R12)/100,2)</f>
        <v>0</v>
      </c>
      <c r="GL1767">
        <f>ROUND(IF(AND(BH1767=3,BI1767=3,FS1767&lt;&gt;0),P1767,0),2)</f>
        <v>0</v>
      </c>
      <c r="GM1767">
        <f>ROUND(O1767+X1767+Y1767+GK1767,2)+GX1767</f>
        <v>4599.04</v>
      </c>
      <c r="GN1767">
        <f>IF(OR(BI1767=0,BI1767=1),GM1767-GX1767,0)</f>
        <v>0</v>
      </c>
      <c r="GO1767">
        <f>IF(BI1767=2,GM1767-GX1767,0)</f>
        <v>0</v>
      </c>
      <c r="GP1767">
        <f>IF(BI1767=4,GM1767-GX1767,0)</f>
        <v>4599.04</v>
      </c>
      <c r="GR1767">
        <v>0</v>
      </c>
      <c r="GS1767">
        <v>3</v>
      </c>
      <c r="GT1767">
        <v>0</v>
      </c>
      <c r="GU1767" t="s">
        <v>3</v>
      </c>
      <c r="GV1767">
        <f>ROUND((GT1767),6)</f>
        <v>0</v>
      </c>
      <c r="GW1767">
        <v>1</v>
      </c>
      <c r="GX1767">
        <f>ROUND(HC1767*I1767,2)</f>
        <v>0</v>
      </c>
      <c r="HA1767">
        <v>0</v>
      </c>
      <c r="HB1767">
        <v>0</v>
      </c>
      <c r="HC1767">
        <f>GV1767*GW1767</f>
        <v>0</v>
      </c>
      <c r="HE1767" t="s">
        <v>3</v>
      </c>
      <c r="HF1767" t="s">
        <v>3</v>
      </c>
      <c r="HM1767" t="s">
        <v>3</v>
      </c>
      <c r="HN1767" t="s">
        <v>3</v>
      </c>
      <c r="HO1767" t="s">
        <v>3</v>
      </c>
      <c r="HP1767" t="s">
        <v>3</v>
      </c>
      <c r="HQ1767" t="s">
        <v>3</v>
      </c>
      <c r="HS1767">
        <v>0</v>
      </c>
      <c r="IK1767">
        <v>0</v>
      </c>
    </row>
    <row r="1769" spans="1:245" x14ac:dyDescent="0.2">
      <c r="A1769" s="2">
        <v>51</v>
      </c>
      <c r="B1769" s="2">
        <f>B1761</f>
        <v>1</v>
      </c>
      <c r="C1769" s="2">
        <f>A1761</f>
        <v>4</v>
      </c>
      <c r="D1769" s="2">
        <f>ROW(A1761)</f>
        <v>1761</v>
      </c>
      <c r="E1769" s="2"/>
      <c r="F1769" s="2" t="str">
        <f>IF(F1761&lt;&gt;"",F1761,"")</f>
        <v>Новый раздел</v>
      </c>
      <c r="G1769" s="2" t="str">
        <f>IF(G1761&lt;&gt;"",G1761,"")</f>
        <v>Пуско-наладка</v>
      </c>
      <c r="H1769" s="2">
        <v>0</v>
      </c>
      <c r="I1769" s="2"/>
      <c r="J1769" s="2"/>
      <c r="K1769" s="2"/>
      <c r="L1769" s="2"/>
      <c r="M1769" s="2"/>
      <c r="N1769" s="2"/>
      <c r="O1769" s="2">
        <f t="shared" ref="O1769:T1769" si="1215">ROUND(AB1769,2)</f>
        <v>0</v>
      </c>
      <c r="P1769" s="2">
        <f t="shared" si="1215"/>
        <v>0</v>
      </c>
      <c r="Q1769" s="2">
        <f t="shared" si="1215"/>
        <v>0</v>
      </c>
      <c r="R1769" s="2">
        <f t="shared" si="1215"/>
        <v>0</v>
      </c>
      <c r="S1769" s="2">
        <f t="shared" si="1215"/>
        <v>0</v>
      </c>
      <c r="T1769" s="2">
        <f t="shared" si="1215"/>
        <v>0</v>
      </c>
      <c r="U1769" s="2">
        <f>AH1769</f>
        <v>0</v>
      </c>
      <c r="V1769" s="2">
        <f>AI1769</f>
        <v>0</v>
      </c>
      <c r="W1769" s="2">
        <f>ROUND(AJ1769,2)</f>
        <v>0</v>
      </c>
      <c r="X1769" s="2">
        <f>ROUND(AK1769,2)</f>
        <v>0</v>
      </c>
      <c r="Y1769" s="2">
        <f>ROUND(AL1769,2)</f>
        <v>0</v>
      </c>
      <c r="Z1769" s="2"/>
      <c r="AA1769" s="2"/>
      <c r="AB1769" s="2">
        <f>ROUND(SUMIF(AA1765:AA1767,"=44842498",O1765:O1767),2)</f>
        <v>0</v>
      </c>
      <c r="AC1769" s="2">
        <f>ROUND(SUMIF(AA1765:AA1767,"=44842498",P1765:P1767),2)</f>
        <v>0</v>
      </c>
      <c r="AD1769" s="2">
        <f>ROUND(SUMIF(AA1765:AA1767,"=44842498",Q1765:Q1767),2)</f>
        <v>0</v>
      </c>
      <c r="AE1769" s="2">
        <f>ROUND(SUMIF(AA1765:AA1767,"=44842498",R1765:R1767),2)</f>
        <v>0</v>
      </c>
      <c r="AF1769" s="2">
        <f>ROUND(SUMIF(AA1765:AA1767,"=44842498",S1765:S1767),2)</f>
        <v>0</v>
      </c>
      <c r="AG1769" s="2">
        <f>ROUND(SUMIF(AA1765:AA1767,"=44842498",T1765:T1767),2)</f>
        <v>0</v>
      </c>
      <c r="AH1769" s="2">
        <f>SUMIF(AA1765:AA1767,"=44842498",U1765:U1767)</f>
        <v>0</v>
      </c>
      <c r="AI1769" s="2">
        <f>SUMIF(AA1765:AA1767,"=44842498",V1765:V1767)</f>
        <v>0</v>
      </c>
      <c r="AJ1769" s="2">
        <f>ROUND(SUMIF(AA1765:AA1767,"=44842498",W1765:W1767),2)</f>
        <v>0</v>
      </c>
      <c r="AK1769" s="2">
        <f>ROUND(SUMIF(AA1765:AA1767,"=44842498",X1765:X1767),2)</f>
        <v>0</v>
      </c>
      <c r="AL1769" s="2">
        <f>ROUND(SUMIF(AA1765:AA1767,"=44842498",Y1765:Y1767),2)</f>
        <v>0</v>
      </c>
      <c r="AM1769" s="2"/>
      <c r="AN1769" s="2"/>
      <c r="AO1769" s="2">
        <f t="shared" ref="AO1769:BD1769" si="1216">ROUND(BX1769,2)</f>
        <v>0</v>
      </c>
      <c r="AP1769" s="2">
        <f t="shared" si="1216"/>
        <v>0</v>
      </c>
      <c r="AQ1769" s="2">
        <f t="shared" si="1216"/>
        <v>0</v>
      </c>
      <c r="AR1769" s="2">
        <f t="shared" si="1216"/>
        <v>0</v>
      </c>
      <c r="AS1769" s="2">
        <f t="shared" si="1216"/>
        <v>0</v>
      </c>
      <c r="AT1769" s="2">
        <f t="shared" si="1216"/>
        <v>0</v>
      </c>
      <c r="AU1769" s="2">
        <f t="shared" si="1216"/>
        <v>0</v>
      </c>
      <c r="AV1769" s="2">
        <f t="shared" si="1216"/>
        <v>0</v>
      </c>
      <c r="AW1769" s="2">
        <f t="shared" si="1216"/>
        <v>0</v>
      </c>
      <c r="AX1769" s="2">
        <f t="shared" si="1216"/>
        <v>0</v>
      </c>
      <c r="AY1769" s="2">
        <f t="shared" si="1216"/>
        <v>0</v>
      </c>
      <c r="AZ1769" s="2">
        <f t="shared" si="1216"/>
        <v>0</v>
      </c>
      <c r="BA1769" s="2">
        <f t="shared" si="1216"/>
        <v>0</v>
      </c>
      <c r="BB1769" s="2">
        <f t="shared" si="1216"/>
        <v>0</v>
      </c>
      <c r="BC1769" s="2">
        <f t="shared" si="1216"/>
        <v>0</v>
      </c>
      <c r="BD1769" s="2">
        <f t="shared" si="1216"/>
        <v>0</v>
      </c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>
        <f>ROUND(SUMIF(AA1765:AA1767,"=44842498",FQ1765:FQ1767),2)</f>
        <v>0</v>
      </c>
      <c r="BY1769" s="2">
        <f>ROUND(SUMIF(AA1765:AA1767,"=44842498",FR1765:FR1767),2)</f>
        <v>0</v>
      </c>
      <c r="BZ1769" s="2">
        <f>ROUND(SUMIF(AA1765:AA1767,"=44842498",GL1765:GL1767),2)</f>
        <v>0</v>
      </c>
      <c r="CA1769" s="2">
        <f>ROUND(SUMIF(AA1765:AA1767,"=44842498",GM1765:GM1767),2)</f>
        <v>0</v>
      </c>
      <c r="CB1769" s="2">
        <f>ROUND(SUMIF(AA1765:AA1767,"=44842498",GN1765:GN1767),2)</f>
        <v>0</v>
      </c>
      <c r="CC1769" s="2">
        <f>ROUND(SUMIF(AA1765:AA1767,"=44842498",GO1765:GO1767),2)</f>
        <v>0</v>
      </c>
      <c r="CD1769" s="2">
        <f>ROUND(SUMIF(AA1765:AA1767,"=44842498",GP1765:GP1767),2)</f>
        <v>0</v>
      </c>
      <c r="CE1769" s="2">
        <f>AC1769-BX1769</f>
        <v>0</v>
      </c>
      <c r="CF1769" s="2">
        <f>AC1769-BY1769</f>
        <v>0</v>
      </c>
      <c r="CG1769" s="2">
        <f>BX1769-BZ1769</f>
        <v>0</v>
      </c>
      <c r="CH1769" s="2">
        <f>AC1769-BX1769-BY1769+BZ1769</f>
        <v>0</v>
      </c>
      <c r="CI1769" s="2">
        <f>BY1769-BZ1769</f>
        <v>0</v>
      </c>
      <c r="CJ1769" s="2">
        <f>ROUND(SUMIF(AA1765:AA1767,"=44842498",GX1765:GX1767),2)</f>
        <v>0</v>
      </c>
      <c r="CK1769" s="2">
        <f>ROUND(SUMIF(AA1765:AA1767,"=44842498",GY1765:GY1767),2)</f>
        <v>0</v>
      </c>
      <c r="CL1769" s="2">
        <f>ROUND(SUMIF(AA1765:AA1767,"=44842498",GZ1765:GZ1767),2)</f>
        <v>0</v>
      </c>
      <c r="CM1769" s="2">
        <f>ROUND(SUMIF(AA1765:AA1767,"=44842498",HD1765:HD1767),2)</f>
        <v>0</v>
      </c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3"/>
      <c r="DH1769" s="3"/>
      <c r="DI1769" s="3"/>
      <c r="DJ1769" s="3"/>
      <c r="DK1769" s="3"/>
      <c r="DL1769" s="3"/>
      <c r="DM1769" s="3"/>
      <c r="DN1769" s="3"/>
      <c r="DO1769" s="3"/>
      <c r="DP1769" s="3"/>
      <c r="DQ1769" s="3"/>
      <c r="DR1769" s="3"/>
      <c r="DS1769" s="3"/>
      <c r="DT1769" s="3"/>
      <c r="DU1769" s="3"/>
      <c r="DV1769" s="3"/>
      <c r="DW1769" s="3"/>
      <c r="DX1769" s="3"/>
      <c r="DY1769" s="3"/>
      <c r="DZ1769" s="3"/>
      <c r="EA1769" s="3"/>
      <c r="EB1769" s="3"/>
      <c r="EC1769" s="3"/>
      <c r="ED1769" s="3"/>
      <c r="EE1769" s="3"/>
      <c r="EF1769" s="3"/>
      <c r="EG1769" s="3"/>
      <c r="EH1769" s="3"/>
      <c r="EI1769" s="3"/>
      <c r="EJ1769" s="3"/>
      <c r="EK1769" s="3"/>
      <c r="EL1769" s="3"/>
      <c r="EM1769" s="3"/>
      <c r="EN1769" s="3"/>
      <c r="EO1769" s="3"/>
      <c r="EP1769" s="3"/>
      <c r="EQ1769" s="3"/>
      <c r="ER1769" s="3"/>
      <c r="ES1769" s="3"/>
      <c r="ET1769" s="3"/>
      <c r="EU1769" s="3"/>
      <c r="EV1769" s="3"/>
      <c r="EW1769" s="3"/>
      <c r="EX1769" s="3"/>
      <c r="EY1769" s="3"/>
      <c r="EZ1769" s="3"/>
      <c r="FA1769" s="3"/>
      <c r="FB1769" s="3"/>
      <c r="FC1769" s="3"/>
      <c r="FD1769" s="3"/>
      <c r="FE1769" s="3"/>
      <c r="FF1769" s="3"/>
      <c r="FG1769" s="3"/>
      <c r="FH1769" s="3"/>
      <c r="FI1769" s="3"/>
      <c r="FJ1769" s="3"/>
      <c r="FK1769" s="3"/>
      <c r="FL1769" s="3"/>
      <c r="FM1769" s="3"/>
      <c r="FN1769" s="3"/>
      <c r="FO1769" s="3"/>
      <c r="FP1769" s="3"/>
      <c r="FQ1769" s="3"/>
      <c r="FR1769" s="3"/>
      <c r="FS1769" s="3"/>
      <c r="FT1769" s="3"/>
      <c r="FU1769" s="3"/>
      <c r="FV1769" s="3"/>
      <c r="FW1769" s="3"/>
      <c r="FX1769" s="3"/>
      <c r="FY1769" s="3"/>
      <c r="FZ1769" s="3"/>
      <c r="GA1769" s="3"/>
      <c r="GB1769" s="3"/>
      <c r="GC1769" s="3"/>
      <c r="GD1769" s="3"/>
      <c r="GE1769" s="3"/>
      <c r="GF1769" s="3"/>
      <c r="GG1769" s="3"/>
      <c r="GH1769" s="3"/>
      <c r="GI1769" s="3"/>
      <c r="GJ1769" s="3"/>
      <c r="GK1769" s="3"/>
      <c r="GL1769" s="3"/>
      <c r="GM1769" s="3"/>
      <c r="GN1769" s="3"/>
      <c r="GO1769" s="3"/>
      <c r="GP1769" s="3"/>
      <c r="GQ1769" s="3"/>
      <c r="GR1769" s="3"/>
      <c r="GS1769" s="3"/>
      <c r="GT1769" s="3"/>
      <c r="GU1769" s="3"/>
      <c r="GV1769" s="3"/>
      <c r="GW1769" s="3"/>
      <c r="GX1769" s="3">
        <v>0</v>
      </c>
    </row>
    <row r="1771" spans="1:245" x14ac:dyDescent="0.2">
      <c r="A1771" s="4">
        <v>50</v>
      </c>
      <c r="B1771" s="4">
        <v>0</v>
      </c>
      <c r="C1771" s="4">
        <v>0</v>
      </c>
      <c r="D1771" s="4">
        <v>1</v>
      </c>
      <c r="E1771" s="4">
        <v>201</v>
      </c>
      <c r="F1771" s="4">
        <f>ROUND(Source!O1769,O1771)</f>
        <v>0</v>
      </c>
      <c r="G1771" s="4" t="s">
        <v>75</v>
      </c>
      <c r="H1771" s="4" t="s">
        <v>76</v>
      </c>
      <c r="I1771" s="4"/>
      <c r="J1771" s="4"/>
      <c r="K1771" s="4">
        <v>201</v>
      </c>
      <c r="L1771" s="4">
        <v>1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0</v>
      </c>
      <c r="X1771" s="4">
        <v>1</v>
      </c>
      <c r="Y1771" s="4">
        <v>0</v>
      </c>
      <c r="Z1771" s="4"/>
      <c r="AA1771" s="4"/>
      <c r="AB1771" s="4"/>
    </row>
    <row r="1772" spans="1:245" x14ac:dyDescent="0.2">
      <c r="A1772" s="4">
        <v>50</v>
      </c>
      <c r="B1772" s="4">
        <v>0</v>
      </c>
      <c r="C1772" s="4">
        <v>0</v>
      </c>
      <c r="D1772" s="4">
        <v>1</v>
      </c>
      <c r="E1772" s="4">
        <v>202</v>
      </c>
      <c r="F1772" s="4">
        <f>ROUND(Source!P1769,O1772)</f>
        <v>0</v>
      </c>
      <c r="G1772" s="4" t="s">
        <v>77</v>
      </c>
      <c r="H1772" s="4" t="s">
        <v>78</v>
      </c>
      <c r="I1772" s="4"/>
      <c r="J1772" s="4"/>
      <c r="K1772" s="4">
        <v>202</v>
      </c>
      <c r="L1772" s="4">
        <v>2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0</v>
      </c>
      <c r="X1772" s="4">
        <v>1</v>
      </c>
      <c r="Y1772" s="4">
        <v>0</v>
      </c>
      <c r="Z1772" s="4"/>
      <c r="AA1772" s="4"/>
      <c r="AB1772" s="4"/>
    </row>
    <row r="1773" spans="1:245" x14ac:dyDescent="0.2">
      <c r="A1773" s="4">
        <v>50</v>
      </c>
      <c r="B1773" s="4">
        <v>0</v>
      </c>
      <c r="C1773" s="4">
        <v>0</v>
      </c>
      <c r="D1773" s="4">
        <v>1</v>
      </c>
      <c r="E1773" s="4">
        <v>222</v>
      </c>
      <c r="F1773" s="4">
        <f>ROUND(Source!AO1769,O1773)</f>
        <v>0</v>
      </c>
      <c r="G1773" s="4" t="s">
        <v>79</v>
      </c>
      <c r="H1773" s="4" t="s">
        <v>80</v>
      </c>
      <c r="I1773" s="4"/>
      <c r="J1773" s="4"/>
      <c r="K1773" s="4">
        <v>222</v>
      </c>
      <c r="L1773" s="4">
        <v>3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45" x14ac:dyDescent="0.2">
      <c r="A1774" s="4">
        <v>50</v>
      </c>
      <c r="B1774" s="4">
        <v>0</v>
      </c>
      <c r="C1774" s="4">
        <v>0</v>
      </c>
      <c r="D1774" s="4">
        <v>1</v>
      </c>
      <c r="E1774" s="4">
        <v>225</v>
      </c>
      <c r="F1774" s="4">
        <f>ROUND(Source!AV1769,O1774)</f>
        <v>0</v>
      </c>
      <c r="G1774" s="4" t="s">
        <v>81</v>
      </c>
      <c r="H1774" s="4" t="s">
        <v>82</v>
      </c>
      <c r="I1774" s="4"/>
      <c r="J1774" s="4"/>
      <c r="K1774" s="4">
        <v>225</v>
      </c>
      <c r="L1774" s="4">
        <v>4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45" x14ac:dyDescent="0.2">
      <c r="A1775" s="4">
        <v>50</v>
      </c>
      <c r="B1775" s="4">
        <v>0</v>
      </c>
      <c r="C1775" s="4">
        <v>0</v>
      </c>
      <c r="D1775" s="4">
        <v>1</v>
      </c>
      <c r="E1775" s="4">
        <v>226</v>
      </c>
      <c r="F1775" s="4">
        <f>ROUND(Source!AW1769,O1775)</f>
        <v>0</v>
      </c>
      <c r="G1775" s="4" t="s">
        <v>83</v>
      </c>
      <c r="H1775" s="4" t="s">
        <v>84</v>
      </c>
      <c r="I1775" s="4"/>
      <c r="J1775" s="4"/>
      <c r="K1775" s="4">
        <v>226</v>
      </c>
      <c r="L1775" s="4">
        <v>5</v>
      </c>
      <c r="M1775" s="4">
        <v>3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45" x14ac:dyDescent="0.2">
      <c r="A1776" s="4">
        <v>50</v>
      </c>
      <c r="B1776" s="4">
        <v>0</v>
      </c>
      <c r="C1776" s="4">
        <v>0</v>
      </c>
      <c r="D1776" s="4">
        <v>1</v>
      </c>
      <c r="E1776" s="4">
        <v>227</v>
      </c>
      <c r="F1776" s="4">
        <f>ROUND(Source!AX1769,O1776)</f>
        <v>0</v>
      </c>
      <c r="G1776" s="4" t="s">
        <v>85</v>
      </c>
      <c r="H1776" s="4" t="s">
        <v>86</v>
      </c>
      <c r="I1776" s="4"/>
      <c r="J1776" s="4"/>
      <c r="K1776" s="4">
        <v>227</v>
      </c>
      <c r="L1776" s="4">
        <v>6</v>
      </c>
      <c r="M1776" s="4">
        <v>3</v>
      </c>
      <c r="N1776" s="4" t="s">
        <v>3</v>
      </c>
      <c r="O1776" s="4">
        <v>2</v>
      </c>
      <c r="P1776" s="4"/>
      <c r="Q1776" s="4"/>
      <c r="R1776" s="4"/>
      <c r="S1776" s="4"/>
      <c r="T1776" s="4"/>
      <c r="U1776" s="4"/>
      <c r="V1776" s="4"/>
      <c r="W1776" s="4">
        <v>0</v>
      </c>
      <c r="X1776" s="4">
        <v>1</v>
      </c>
      <c r="Y1776" s="4">
        <v>0</v>
      </c>
      <c r="Z1776" s="4"/>
      <c r="AA1776" s="4"/>
      <c r="AB1776" s="4"/>
    </row>
    <row r="1777" spans="1:28" x14ac:dyDescent="0.2">
      <c r="A1777" s="4">
        <v>50</v>
      </c>
      <c r="B1777" s="4">
        <v>0</v>
      </c>
      <c r="C1777" s="4">
        <v>0</v>
      </c>
      <c r="D1777" s="4">
        <v>1</v>
      </c>
      <c r="E1777" s="4">
        <v>228</v>
      </c>
      <c r="F1777" s="4">
        <f>ROUND(Source!AY1769,O1777)</f>
        <v>0</v>
      </c>
      <c r="G1777" s="4" t="s">
        <v>87</v>
      </c>
      <c r="H1777" s="4" t="s">
        <v>88</v>
      </c>
      <c r="I1777" s="4"/>
      <c r="J1777" s="4"/>
      <c r="K1777" s="4">
        <v>228</v>
      </c>
      <c r="L1777" s="4">
        <v>7</v>
      </c>
      <c r="M1777" s="4">
        <v>3</v>
      </c>
      <c r="N1777" s="4" t="s">
        <v>3</v>
      </c>
      <c r="O1777" s="4">
        <v>2</v>
      </c>
      <c r="P1777" s="4"/>
      <c r="Q1777" s="4"/>
      <c r="R1777" s="4"/>
      <c r="S1777" s="4"/>
      <c r="T1777" s="4"/>
      <c r="U1777" s="4"/>
      <c r="V1777" s="4"/>
      <c r="W1777" s="4">
        <v>0</v>
      </c>
      <c r="X1777" s="4">
        <v>1</v>
      </c>
      <c r="Y1777" s="4">
        <v>0</v>
      </c>
      <c r="Z1777" s="4"/>
      <c r="AA1777" s="4"/>
      <c r="AB1777" s="4"/>
    </row>
    <row r="1778" spans="1:28" x14ac:dyDescent="0.2">
      <c r="A1778" s="4">
        <v>50</v>
      </c>
      <c r="B1778" s="4">
        <v>0</v>
      </c>
      <c r="C1778" s="4">
        <v>0</v>
      </c>
      <c r="D1778" s="4">
        <v>1</v>
      </c>
      <c r="E1778" s="4">
        <v>216</v>
      </c>
      <c r="F1778" s="4">
        <f>ROUND(Source!AP1769,O1778)</f>
        <v>0</v>
      </c>
      <c r="G1778" s="4" t="s">
        <v>89</v>
      </c>
      <c r="H1778" s="4" t="s">
        <v>90</v>
      </c>
      <c r="I1778" s="4"/>
      <c r="J1778" s="4"/>
      <c r="K1778" s="4">
        <v>216</v>
      </c>
      <c r="L1778" s="4">
        <v>8</v>
      </c>
      <c r="M1778" s="4">
        <v>3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8" x14ac:dyDescent="0.2">
      <c r="A1779" s="4">
        <v>50</v>
      </c>
      <c r="B1779" s="4">
        <v>0</v>
      </c>
      <c r="C1779" s="4">
        <v>0</v>
      </c>
      <c r="D1779" s="4">
        <v>1</v>
      </c>
      <c r="E1779" s="4">
        <v>223</v>
      </c>
      <c r="F1779" s="4">
        <f>ROUND(Source!AQ1769,O1779)</f>
        <v>0</v>
      </c>
      <c r="G1779" s="4" t="s">
        <v>91</v>
      </c>
      <c r="H1779" s="4" t="s">
        <v>92</v>
      </c>
      <c r="I1779" s="4"/>
      <c r="J1779" s="4"/>
      <c r="K1779" s="4">
        <v>223</v>
      </c>
      <c r="L1779" s="4">
        <v>9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0</v>
      </c>
      <c r="X1779" s="4">
        <v>1</v>
      </c>
      <c r="Y1779" s="4">
        <v>0</v>
      </c>
      <c r="Z1779" s="4"/>
      <c r="AA1779" s="4"/>
      <c r="AB1779" s="4"/>
    </row>
    <row r="1780" spans="1:28" x14ac:dyDescent="0.2">
      <c r="A1780" s="4">
        <v>50</v>
      </c>
      <c r="B1780" s="4">
        <v>0</v>
      </c>
      <c r="C1780" s="4">
        <v>0</v>
      </c>
      <c r="D1780" s="4">
        <v>1</v>
      </c>
      <c r="E1780" s="4">
        <v>229</v>
      </c>
      <c r="F1780" s="4">
        <f>ROUND(Source!AZ1769,O1780)</f>
        <v>0</v>
      </c>
      <c r="G1780" s="4" t="s">
        <v>93</v>
      </c>
      <c r="H1780" s="4" t="s">
        <v>94</v>
      </c>
      <c r="I1780" s="4"/>
      <c r="J1780" s="4"/>
      <c r="K1780" s="4">
        <v>229</v>
      </c>
      <c r="L1780" s="4">
        <v>10</v>
      </c>
      <c r="M1780" s="4">
        <v>3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0</v>
      </c>
      <c r="X1780" s="4">
        <v>1</v>
      </c>
      <c r="Y1780" s="4">
        <v>0</v>
      </c>
      <c r="Z1780" s="4"/>
      <c r="AA1780" s="4"/>
      <c r="AB1780" s="4"/>
    </row>
    <row r="1781" spans="1:28" x14ac:dyDescent="0.2">
      <c r="A1781" s="4">
        <v>50</v>
      </c>
      <c r="B1781" s="4">
        <v>0</v>
      </c>
      <c r="C1781" s="4">
        <v>0</v>
      </c>
      <c r="D1781" s="4">
        <v>1</v>
      </c>
      <c r="E1781" s="4">
        <v>203</v>
      </c>
      <c r="F1781" s="4">
        <f>ROUND(Source!Q1769,O1781)</f>
        <v>0</v>
      </c>
      <c r="G1781" s="4" t="s">
        <v>95</v>
      </c>
      <c r="H1781" s="4" t="s">
        <v>96</v>
      </c>
      <c r="I1781" s="4"/>
      <c r="J1781" s="4"/>
      <c r="K1781" s="4">
        <v>203</v>
      </c>
      <c r="L1781" s="4">
        <v>11</v>
      </c>
      <c r="M1781" s="4">
        <v>3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0</v>
      </c>
      <c r="X1781" s="4">
        <v>1</v>
      </c>
      <c r="Y1781" s="4">
        <v>0</v>
      </c>
      <c r="Z1781" s="4"/>
      <c r="AA1781" s="4"/>
      <c r="AB1781" s="4"/>
    </row>
    <row r="1782" spans="1:28" x14ac:dyDescent="0.2">
      <c r="A1782" s="4">
        <v>50</v>
      </c>
      <c r="B1782" s="4">
        <v>0</v>
      </c>
      <c r="C1782" s="4">
        <v>0</v>
      </c>
      <c r="D1782" s="4">
        <v>1</v>
      </c>
      <c r="E1782" s="4">
        <v>231</v>
      </c>
      <c r="F1782" s="4">
        <f>ROUND(Source!BB1769,O1782)</f>
        <v>0</v>
      </c>
      <c r="G1782" s="4" t="s">
        <v>97</v>
      </c>
      <c r="H1782" s="4" t="s">
        <v>98</v>
      </c>
      <c r="I1782" s="4"/>
      <c r="J1782" s="4"/>
      <c r="K1782" s="4">
        <v>231</v>
      </c>
      <c r="L1782" s="4">
        <v>12</v>
      </c>
      <c r="M1782" s="4">
        <v>3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0</v>
      </c>
      <c r="X1782" s="4">
        <v>1</v>
      </c>
      <c r="Y1782" s="4">
        <v>0</v>
      </c>
      <c r="Z1782" s="4"/>
      <c r="AA1782" s="4"/>
      <c r="AB1782" s="4"/>
    </row>
    <row r="1783" spans="1:28" x14ac:dyDescent="0.2">
      <c r="A1783" s="4">
        <v>50</v>
      </c>
      <c r="B1783" s="4">
        <v>0</v>
      </c>
      <c r="C1783" s="4">
        <v>0</v>
      </c>
      <c r="D1783" s="4">
        <v>1</v>
      </c>
      <c r="E1783" s="4">
        <v>204</v>
      </c>
      <c r="F1783" s="4">
        <f>ROUND(Source!R1769,O1783)</f>
        <v>0</v>
      </c>
      <c r="G1783" s="4" t="s">
        <v>99</v>
      </c>
      <c r="H1783" s="4" t="s">
        <v>100</v>
      </c>
      <c r="I1783" s="4"/>
      <c r="J1783" s="4"/>
      <c r="K1783" s="4">
        <v>204</v>
      </c>
      <c r="L1783" s="4">
        <v>13</v>
      </c>
      <c r="M1783" s="4">
        <v>3</v>
      </c>
      <c r="N1783" s="4" t="s">
        <v>3</v>
      </c>
      <c r="O1783" s="4">
        <v>2</v>
      </c>
      <c r="P1783" s="4"/>
      <c r="Q1783" s="4"/>
      <c r="R1783" s="4"/>
      <c r="S1783" s="4"/>
      <c r="T1783" s="4"/>
      <c r="U1783" s="4"/>
      <c r="V1783" s="4"/>
      <c r="W1783" s="4">
        <v>0</v>
      </c>
      <c r="X1783" s="4">
        <v>1</v>
      </c>
      <c r="Y1783" s="4">
        <v>0</v>
      </c>
      <c r="Z1783" s="4"/>
      <c r="AA1783" s="4"/>
      <c r="AB1783" s="4"/>
    </row>
    <row r="1784" spans="1:28" x14ac:dyDescent="0.2">
      <c r="A1784" s="4">
        <v>50</v>
      </c>
      <c r="B1784" s="4">
        <v>0</v>
      </c>
      <c r="C1784" s="4">
        <v>0</v>
      </c>
      <c r="D1784" s="4">
        <v>1</v>
      </c>
      <c r="E1784" s="4">
        <v>205</v>
      </c>
      <c r="F1784" s="4">
        <f>ROUND(Source!S1769,O1784)</f>
        <v>0</v>
      </c>
      <c r="G1784" s="4" t="s">
        <v>101</v>
      </c>
      <c r="H1784" s="4" t="s">
        <v>102</v>
      </c>
      <c r="I1784" s="4"/>
      <c r="J1784" s="4"/>
      <c r="K1784" s="4">
        <v>205</v>
      </c>
      <c r="L1784" s="4">
        <v>14</v>
      </c>
      <c r="M1784" s="4">
        <v>3</v>
      </c>
      <c r="N1784" s="4" t="s">
        <v>3</v>
      </c>
      <c r="O1784" s="4">
        <v>2</v>
      </c>
      <c r="P1784" s="4"/>
      <c r="Q1784" s="4"/>
      <c r="R1784" s="4"/>
      <c r="S1784" s="4"/>
      <c r="T1784" s="4"/>
      <c r="U1784" s="4"/>
      <c r="V1784" s="4"/>
      <c r="W1784" s="4">
        <v>0</v>
      </c>
      <c r="X1784" s="4">
        <v>1</v>
      </c>
      <c r="Y1784" s="4">
        <v>0</v>
      </c>
      <c r="Z1784" s="4"/>
      <c r="AA1784" s="4"/>
      <c r="AB1784" s="4"/>
    </row>
    <row r="1785" spans="1:28" x14ac:dyDescent="0.2">
      <c r="A1785" s="4">
        <v>50</v>
      </c>
      <c r="B1785" s="4">
        <v>0</v>
      </c>
      <c r="C1785" s="4">
        <v>0</v>
      </c>
      <c r="D1785" s="4">
        <v>1</v>
      </c>
      <c r="E1785" s="4">
        <v>232</v>
      </c>
      <c r="F1785" s="4">
        <f>ROUND(Source!BC1769,O1785)</f>
        <v>0</v>
      </c>
      <c r="G1785" s="4" t="s">
        <v>103</v>
      </c>
      <c r="H1785" s="4" t="s">
        <v>104</v>
      </c>
      <c r="I1785" s="4"/>
      <c r="J1785" s="4"/>
      <c r="K1785" s="4">
        <v>232</v>
      </c>
      <c r="L1785" s="4">
        <v>15</v>
      </c>
      <c r="M1785" s="4">
        <v>3</v>
      </c>
      <c r="N1785" s="4" t="s">
        <v>3</v>
      </c>
      <c r="O1785" s="4">
        <v>2</v>
      </c>
      <c r="P1785" s="4"/>
      <c r="Q1785" s="4"/>
      <c r="R1785" s="4"/>
      <c r="S1785" s="4"/>
      <c r="T1785" s="4"/>
      <c r="U1785" s="4"/>
      <c r="V1785" s="4"/>
      <c r="W1785" s="4">
        <v>0</v>
      </c>
      <c r="X1785" s="4">
        <v>1</v>
      </c>
      <c r="Y1785" s="4">
        <v>0</v>
      </c>
      <c r="Z1785" s="4"/>
      <c r="AA1785" s="4"/>
      <c r="AB1785" s="4"/>
    </row>
    <row r="1786" spans="1:28" x14ac:dyDescent="0.2">
      <c r="A1786" s="4">
        <v>50</v>
      </c>
      <c r="B1786" s="4">
        <v>0</v>
      </c>
      <c r="C1786" s="4">
        <v>0</v>
      </c>
      <c r="D1786" s="4">
        <v>1</v>
      </c>
      <c r="E1786" s="4">
        <v>214</v>
      </c>
      <c r="F1786" s="4">
        <f>ROUND(Source!AS1769,O1786)</f>
        <v>0</v>
      </c>
      <c r="G1786" s="4" t="s">
        <v>105</v>
      </c>
      <c r="H1786" s="4" t="s">
        <v>106</v>
      </c>
      <c r="I1786" s="4"/>
      <c r="J1786" s="4"/>
      <c r="K1786" s="4">
        <v>214</v>
      </c>
      <c r="L1786" s="4">
        <v>16</v>
      </c>
      <c r="M1786" s="4">
        <v>3</v>
      </c>
      <c r="N1786" s="4" t="s">
        <v>3</v>
      </c>
      <c r="O1786" s="4">
        <v>2</v>
      </c>
      <c r="P1786" s="4"/>
      <c r="Q1786" s="4"/>
      <c r="R1786" s="4"/>
      <c r="S1786" s="4"/>
      <c r="T1786" s="4"/>
      <c r="U1786" s="4"/>
      <c r="V1786" s="4"/>
      <c r="W1786" s="4">
        <v>0</v>
      </c>
      <c r="X1786" s="4">
        <v>1</v>
      </c>
      <c r="Y1786" s="4">
        <v>0</v>
      </c>
      <c r="Z1786" s="4"/>
      <c r="AA1786" s="4"/>
      <c r="AB1786" s="4"/>
    </row>
    <row r="1787" spans="1:28" x14ac:dyDescent="0.2">
      <c r="A1787" s="4">
        <v>50</v>
      </c>
      <c r="B1787" s="4">
        <v>0</v>
      </c>
      <c r="C1787" s="4">
        <v>0</v>
      </c>
      <c r="D1787" s="4">
        <v>1</v>
      </c>
      <c r="E1787" s="4">
        <v>215</v>
      </c>
      <c r="F1787" s="4">
        <f>ROUND(Source!AT1769,O1787)</f>
        <v>0</v>
      </c>
      <c r="G1787" s="4" t="s">
        <v>107</v>
      </c>
      <c r="H1787" s="4" t="s">
        <v>108</v>
      </c>
      <c r="I1787" s="4"/>
      <c r="J1787" s="4"/>
      <c r="K1787" s="4">
        <v>215</v>
      </c>
      <c r="L1787" s="4">
        <v>17</v>
      </c>
      <c r="M1787" s="4">
        <v>3</v>
      </c>
      <c r="N1787" s="4" t="s">
        <v>3</v>
      </c>
      <c r="O1787" s="4">
        <v>2</v>
      </c>
      <c r="P1787" s="4"/>
      <c r="Q1787" s="4"/>
      <c r="R1787" s="4"/>
      <c r="S1787" s="4"/>
      <c r="T1787" s="4"/>
      <c r="U1787" s="4"/>
      <c r="V1787" s="4"/>
      <c r="W1787" s="4">
        <v>0</v>
      </c>
      <c r="X1787" s="4">
        <v>1</v>
      </c>
      <c r="Y1787" s="4">
        <v>0</v>
      </c>
      <c r="Z1787" s="4"/>
      <c r="AA1787" s="4"/>
      <c r="AB1787" s="4"/>
    </row>
    <row r="1788" spans="1:28" x14ac:dyDescent="0.2">
      <c r="A1788" s="4">
        <v>50</v>
      </c>
      <c r="B1788" s="4">
        <v>0</v>
      </c>
      <c r="C1788" s="4">
        <v>0</v>
      </c>
      <c r="D1788" s="4">
        <v>1</v>
      </c>
      <c r="E1788" s="4">
        <v>217</v>
      </c>
      <c r="F1788" s="4">
        <f>ROUND(Source!AU1769,O1788)</f>
        <v>0</v>
      </c>
      <c r="G1788" s="4" t="s">
        <v>109</v>
      </c>
      <c r="H1788" s="4" t="s">
        <v>110</v>
      </c>
      <c r="I1788" s="4"/>
      <c r="J1788" s="4"/>
      <c r="K1788" s="4">
        <v>217</v>
      </c>
      <c r="L1788" s="4">
        <v>18</v>
      </c>
      <c r="M1788" s="4">
        <v>3</v>
      </c>
      <c r="N1788" s="4" t="s">
        <v>3</v>
      </c>
      <c r="O1788" s="4">
        <v>2</v>
      </c>
      <c r="P1788" s="4"/>
      <c r="Q1788" s="4"/>
      <c r="R1788" s="4"/>
      <c r="S1788" s="4"/>
      <c r="T1788" s="4"/>
      <c r="U1788" s="4"/>
      <c r="V1788" s="4"/>
      <c r="W1788" s="4">
        <v>0</v>
      </c>
      <c r="X1788" s="4">
        <v>1</v>
      </c>
      <c r="Y1788" s="4">
        <v>0</v>
      </c>
      <c r="Z1788" s="4"/>
      <c r="AA1788" s="4"/>
      <c r="AB1788" s="4"/>
    </row>
    <row r="1789" spans="1:28" x14ac:dyDescent="0.2">
      <c r="A1789" s="4">
        <v>50</v>
      </c>
      <c r="B1789" s="4">
        <v>0</v>
      </c>
      <c r="C1789" s="4">
        <v>0</v>
      </c>
      <c r="D1789" s="4">
        <v>1</v>
      </c>
      <c r="E1789" s="4">
        <v>230</v>
      </c>
      <c r="F1789" s="4">
        <f>ROUND(Source!BA1769,O1789)</f>
        <v>0</v>
      </c>
      <c r="G1789" s="4" t="s">
        <v>111</v>
      </c>
      <c r="H1789" s="4" t="s">
        <v>112</v>
      </c>
      <c r="I1789" s="4"/>
      <c r="J1789" s="4"/>
      <c r="K1789" s="4">
        <v>230</v>
      </c>
      <c r="L1789" s="4">
        <v>19</v>
      </c>
      <c r="M1789" s="4">
        <v>3</v>
      </c>
      <c r="N1789" s="4" t="s">
        <v>3</v>
      </c>
      <c r="O1789" s="4">
        <v>2</v>
      </c>
      <c r="P1789" s="4"/>
      <c r="Q1789" s="4"/>
      <c r="R1789" s="4"/>
      <c r="S1789" s="4"/>
      <c r="T1789" s="4"/>
      <c r="U1789" s="4"/>
      <c r="V1789" s="4"/>
      <c r="W1789" s="4">
        <v>0</v>
      </c>
      <c r="X1789" s="4">
        <v>1</v>
      </c>
      <c r="Y1789" s="4">
        <v>0</v>
      </c>
      <c r="Z1789" s="4"/>
      <c r="AA1789" s="4"/>
      <c r="AB1789" s="4"/>
    </row>
    <row r="1790" spans="1:28" x14ac:dyDescent="0.2">
      <c r="A1790" s="4">
        <v>50</v>
      </c>
      <c r="B1790" s="4">
        <v>0</v>
      </c>
      <c r="C1790" s="4">
        <v>0</v>
      </c>
      <c r="D1790" s="4">
        <v>1</v>
      </c>
      <c r="E1790" s="4">
        <v>206</v>
      </c>
      <c r="F1790" s="4">
        <f>ROUND(Source!T1769,O1790)</f>
        <v>0</v>
      </c>
      <c r="G1790" s="4" t="s">
        <v>113</v>
      </c>
      <c r="H1790" s="4" t="s">
        <v>114</v>
      </c>
      <c r="I1790" s="4"/>
      <c r="J1790" s="4"/>
      <c r="K1790" s="4">
        <v>206</v>
      </c>
      <c r="L1790" s="4">
        <v>20</v>
      </c>
      <c r="M1790" s="4">
        <v>3</v>
      </c>
      <c r="N1790" s="4" t="s">
        <v>3</v>
      </c>
      <c r="O1790" s="4">
        <v>2</v>
      </c>
      <c r="P1790" s="4"/>
      <c r="Q1790" s="4"/>
      <c r="R1790" s="4"/>
      <c r="S1790" s="4"/>
      <c r="T1790" s="4"/>
      <c r="U1790" s="4"/>
      <c r="V1790" s="4"/>
      <c r="W1790" s="4">
        <v>0</v>
      </c>
      <c r="X1790" s="4">
        <v>1</v>
      </c>
      <c r="Y1790" s="4">
        <v>0</v>
      </c>
      <c r="Z1790" s="4"/>
      <c r="AA1790" s="4"/>
      <c r="AB1790" s="4"/>
    </row>
    <row r="1791" spans="1:28" x14ac:dyDescent="0.2">
      <c r="A1791" s="4">
        <v>50</v>
      </c>
      <c r="B1791" s="4">
        <v>0</v>
      </c>
      <c r="C1791" s="4">
        <v>0</v>
      </c>
      <c r="D1791" s="4">
        <v>1</v>
      </c>
      <c r="E1791" s="4">
        <v>207</v>
      </c>
      <c r="F1791" s="4">
        <f>Source!U1769</f>
        <v>0</v>
      </c>
      <c r="G1791" s="4" t="s">
        <v>115</v>
      </c>
      <c r="H1791" s="4" t="s">
        <v>116</v>
      </c>
      <c r="I1791" s="4"/>
      <c r="J1791" s="4"/>
      <c r="K1791" s="4">
        <v>207</v>
      </c>
      <c r="L1791" s="4">
        <v>21</v>
      </c>
      <c r="M1791" s="4">
        <v>3</v>
      </c>
      <c r="N1791" s="4" t="s">
        <v>3</v>
      </c>
      <c r="O1791" s="4">
        <v>-1</v>
      </c>
      <c r="P1791" s="4"/>
      <c r="Q1791" s="4"/>
      <c r="R1791" s="4"/>
      <c r="S1791" s="4"/>
      <c r="T1791" s="4"/>
      <c r="U1791" s="4"/>
      <c r="V1791" s="4"/>
      <c r="W1791" s="4">
        <v>0</v>
      </c>
      <c r="X1791" s="4">
        <v>1</v>
      </c>
      <c r="Y1791" s="4">
        <v>0</v>
      </c>
      <c r="Z1791" s="4"/>
      <c r="AA1791" s="4"/>
      <c r="AB1791" s="4"/>
    </row>
    <row r="1792" spans="1:28" x14ac:dyDescent="0.2">
      <c r="A1792" s="4">
        <v>50</v>
      </c>
      <c r="B1792" s="4">
        <v>0</v>
      </c>
      <c r="C1792" s="4">
        <v>0</v>
      </c>
      <c r="D1792" s="4">
        <v>1</v>
      </c>
      <c r="E1792" s="4">
        <v>208</v>
      </c>
      <c r="F1792" s="4">
        <f>Source!V1769</f>
        <v>0</v>
      </c>
      <c r="G1792" s="4" t="s">
        <v>117</v>
      </c>
      <c r="H1792" s="4" t="s">
        <v>118</v>
      </c>
      <c r="I1792" s="4"/>
      <c r="J1792" s="4"/>
      <c r="K1792" s="4">
        <v>208</v>
      </c>
      <c r="L1792" s="4">
        <v>22</v>
      </c>
      <c r="M1792" s="4">
        <v>3</v>
      </c>
      <c r="N1792" s="4" t="s">
        <v>3</v>
      </c>
      <c r="O1792" s="4">
        <v>-1</v>
      </c>
      <c r="P1792" s="4"/>
      <c r="Q1792" s="4"/>
      <c r="R1792" s="4"/>
      <c r="S1792" s="4"/>
      <c r="T1792" s="4"/>
      <c r="U1792" s="4"/>
      <c r="V1792" s="4"/>
      <c r="W1792" s="4">
        <v>0</v>
      </c>
      <c r="X1792" s="4">
        <v>1</v>
      </c>
      <c r="Y1792" s="4">
        <v>0</v>
      </c>
      <c r="Z1792" s="4"/>
      <c r="AA1792" s="4"/>
      <c r="AB1792" s="4"/>
    </row>
    <row r="1793" spans="1:206" x14ac:dyDescent="0.2">
      <c r="A1793" s="4">
        <v>50</v>
      </c>
      <c r="B1793" s="4">
        <v>0</v>
      </c>
      <c r="C1793" s="4">
        <v>0</v>
      </c>
      <c r="D1793" s="4">
        <v>1</v>
      </c>
      <c r="E1793" s="4">
        <v>209</v>
      </c>
      <c r="F1793" s="4">
        <f>ROUND(Source!W1769,O1793)</f>
        <v>0</v>
      </c>
      <c r="G1793" s="4" t="s">
        <v>119</v>
      </c>
      <c r="H1793" s="4" t="s">
        <v>120</v>
      </c>
      <c r="I1793" s="4"/>
      <c r="J1793" s="4"/>
      <c r="K1793" s="4">
        <v>209</v>
      </c>
      <c r="L1793" s="4">
        <v>23</v>
      </c>
      <c r="M1793" s="4">
        <v>3</v>
      </c>
      <c r="N1793" s="4" t="s">
        <v>3</v>
      </c>
      <c r="O1793" s="4">
        <v>2</v>
      </c>
      <c r="P1793" s="4"/>
      <c r="Q1793" s="4"/>
      <c r="R1793" s="4"/>
      <c r="S1793" s="4"/>
      <c r="T1793" s="4"/>
      <c r="U1793" s="4"/>
      <c r="V1793" s="4"/>
      <c r="W1793" s="4">
        <v>0</v>
      </c>
      <c r="X1793" s="4">
        <v>1</v>
      </c>
      <c r="Y1793" s="4">
        <v>0</v>
      </c>
      <c r="Z1793" s="4"/>
      <c r="AA1793" s="4"/>
      <c r="AB1793" s="4"/>
    </row>
    <row r="1794" spans="1:206" x14ac:dyDescent="0.2">
      <c r="A1794" s="4">
        <v>50</v>
      </c>
      <c r="B1794" s="4">
        <v>0</v>
      </c>
      <c r="C1794" s="4">
        <v>0</v>
      </c>
      <c r="D1794" s="4">
        <v>1</v>
      </c>
      <c r="E1794" s="4">
        <v>233</v>
      </c>
      <c r="F1794" s="4">
        <f>ROUND(Source!BD1769,O1794)</f>
        <v>0</v>
      </c>
      <c r="G1794" s="4" t="s">
        <v>121</v>
      </c>
      <c r="H1794" s="4" t="s">
        <v>122</v>
      </c>
      <c r="I1794" s="4"/>
      <c r="J1794" s="4"/>
      <c r="K1794" s="4">
        <v>233</v>
      </c>
      <c r="L1794" s="4">
        <v>24</v>
      </c>
      <c r="M1794" s="4">
        <v>3</v>
      </c>
      <c r="N1794" s="4" t="s">
        <v>3</v>
      </c>
      <c r="O1794" s="4">
        <v>2</v>
      </c>
      <c r="P1794" s="4"/>
      <c r="Q1794" s="4"/>
      <c r="R1794" s="4"/>
      <c r="S1794" s="4"/>
      <c r="T1794" s="4"/>
      <c r="U1794" s="4"/>
      <c r="V1794" s="4"/>
      <c r="W1794" s="4">
        <v>0</v>
      </c>
      <c r="X1794" s="4">
        <v>1</v>
      </c>
      <c r="Y1794" s="4">
        <v>0</v>
      </c>
      <c r="Z1794" s="4"/>
      <c r="AA1794" s="4"/>
      <c r="AB1794" s="4"/>
    </row>
    <row r="1795" spans="1:206" x14ac:dyDescent="0.2">
      <c r="A1795" s="4">
        <v>50</v>
      </c>
      <c r="B1795" s="4">
        <v>0</v>
      </c>
      <c r="C1795" s="4">
        <v>0</v>
      </c>
      <c r="D1795" s="4">
        <v>1</v>
      </c>
      <c r="E1795" s="4">
        <v>210</v>
      </c>
      <c r="F1795" s="4">
        <f>ROUND(Source!X1769,O1795)</f>
        <v>0</v>
      </c>
      <c r="G1795" s="4" t="s">
        <v>123</v>
      </c>
      <c r="H1795" s="4" t="s">
        <v>124</v>
      </c>
      <c r="I1795" s="4"/>
      <c r="J1795" s="4"/>
      <c r="K1795" s="4">
        <v>210</v>
      </c>
      <c r="L1795" s="4">
        <v>25</v>
      </c>
      <c r="M1795" s="4">
        <v>3</v>
      </c>
      <c r="N1795" s="4" t="s">
        <v>3</v>
      </c>
      <c r="O1795" s="4">
        <v>2</v>
      </c>
      <c r="P1795" s="4"/>
      <c r="Q1795" s="4"/>
      <c r="R1795" s="4"/>
      <c r="S1795" s="4"/>
      <c r="T1795" s="4"/>
      <c r="U1795" s="4"/>
      <c r="V1795" s="4"/>
      <c r="W1795" s="4">
        <v>0</v>
      </c>
      <c r="X1795" s="4">
        <v>1</v>
      </c>
      <c r="Y1795" s="4">
        <v>0</v>
      </c>
      <c r="Z1795" s="4"/>
      <c r="AA1795" s="4"/>
      <c r="AB1795" s="4"/>
    </row>
    <row r="1796" spans="1:206" x14ac:dyDescent="0.2">
      <c r="A1796" s="4">
        <v>50</v>
      </c>
      <c r="B1796" s="4">
        <v>0</v>
      </c>
      <c r="C1796" s="4">
        <v>0</v>
      </c>
      <c r="D1796" s="4">
        <v>1</v>
      </c>
      <c r="E1796" s="4">
        <v>211</v>
      </c>
      <c r="F1796" s="4">
        <f>ROUND(Source!Y1769,O1796)</f>
        <v>0</v>
      </c>
      <c r="G1796" s="4" t="s">
        <v>125</v>
      </c>
      <c r="H1796" s="4" t="s">
        <v>126</v>
      </c>
      <c r="I1796" s="4"/>
      <c r="J1796" s="4"/>
      <c r="K1796" s="4">
        <v>211</v>
      </c>
      <c r="L1796" s="4">
        <v>26</v>
      </c>
      <c r="M1796" s="4">
        <v>3</v>
      </c>
      <c r="N1796" s="4" t="s">
        <v>3</v>
      </c>
      <c r="O1796" s="4">
        <v>2</v>
      </c>
      <c r="P1796" s="4"/>
      <c r="Q1796" s="4"/>
      <c r="R1796" s="4"/>
      <c r="S1796" s="4"/>
      <c r="T1796" s="4"/>
      <c r="U1796" s="4"/>
      <c r="V1796" s="4"/>
      <c r="W1796" s="4">
        <v>0</v>
      </c>
      <c r="X1796" s="4">
        <v>1</v>
      </c>
      <c r="Y1796" s="4">
        <v>0</v>
      </c>
      <c r="Z1796" s="4"/>
      <c r="AA1796" s="4"/>
      <c r="AB1796" s="4"/>
    </row>
    <row r="1797" spans="1:206" x14ac:dyDescent="0.2">
      <c r="A1797" s="4">
        <v>50</v>
      </c>
      <c r="B1797" s="4">
        <v>0</v>
      </c>
      <c r="C1797" s="4">
        <v>0</v>
      </c>
      <c r="D1797" s="4">
        <v>1</v>
      </c>
      <c r="E1797" s="4">
        <v>224</v>
      </c>
      <c r="F1797" s="4">
        <f>ROUND(Source!AR1769,O1797)</f>
        <v>0</v>
      </c>
      <c r="G1797" s="4" t="s">
        <v>127</v>
      </c>
      <c r="H1797" s="4" t="s">
        <v>128</v>
      </c>
      <c r="I1797" s="4"/>
      <c r="J1797" s="4"/>
      <c r="K1797" s="4">
        <v>224</v>
      </c>
      <c r="L1797" s="4">
        <v>27</v>
      </c>
      <c r="M1797" s="4">
        <v>3</v>
      </c>
      <c r="N1797" s="4" t="s">
        <v>3</v>
      </c>
      <c r="O1797" s="4">
        <v>2</v>
      </c>
      <c r="P1797" s="4"/>
      <c r="Q1797" s="4"/>
      <c r="R1797" s="4"/>
      <c r="S1797" s="4"/>
      <c r="T1797" s="4"/>
      <c r="U1797" s="4"/>
      <c r="V1797" s="4"/>
      <c r="W1797" s="4">
        <v>0</v>
      </c>
      <c r="X1797" s="4">
        <v>1</v>
      </c>
      <c r="Y1797" s="4">
        <v>0</v>
      </c>
      <c r="Z1797" s="4"/>
      <c r="AA1797" s="4"/>
      <c r="AB1797" s="4"/>
    </row>
    <row r="1799" spans="1:206" x14ac:dyDescent="0.2">
      <c r="A1799" s="2">
        <v>51</v>
      </c>
      <c r="B1799" s="2">
        <f>B1757</f>
        <v>1</v>
      </c>
      <c r="C1799" s="2">
        <f>A1757</f>
        <v>3</v>
      </c>
      <c r="D1799" s="2">
        <f>ROW(A1757)</f>
        <v>1757</v>
      </c>
      <c r="E1799" s="2"/>
      <c r="F1799" s="2" t="str">
        <f>IF(F1757&lt;&gt;"",F1757,"")</f>
        <v>09-01-05</v>
      </c>
      <c r="G1799" s="2" t="str">
        <f>IF(G1757&lt;&gt;"",G1757,"")</f>
        <v>Пуско-наладка счетчикв учета э/э</v>
      </c>
      <c r="H1799" s="2">
        <v>0</v>
      </c>
      <c r="I1799" s="2"/>
      <c r="J1799" s="2"/>
      <c r="K1799" s="2"/>
      <c r="L1799" s="2"/>
      <c r="M1799" s="2"/>
      <c r="N1799" s="2"/>
      <c r="O1799" s="2">
        <f t="shared" ref="O1799:T1799" si="1217">ROUND(O1769+AB1799,2)</f>
        <v>0</v>
      </c>
      <c r="P1799" s="2">
        <f t="shared" si="1217"/>
        <v>0</v>
      </c>
      <c r="Q1799" s="2">
        <f t="shared" si="1217"/>
        <v>0</v>
      </c>
      <c r="R1799" s="2">
        <f t="shared" si="1217"/>
        <v>0</v>
      </c>
      <c r="S1799" s="2">
        <f t="shared" si="1217"/>
        <v>0</v>
      </c>
      <c r="T1799" s="2">
        <f t="shared" si="1217"/>
        <v>0</v>
      </c>
      <c r="U1799" s="2">
        <f>U1769+AH1799</f>
        <v>0</v>
      </c>
      <c r="V1799" s="2">
        <f>V1769+AI1799</f>
        <v>0</v>
      </c>
      <c r="W1799" s="2">
        <f>ROUND(W1769+AJ1799,2)</f>
        <v>0</v>
      </c>
      <c r="X1799" s="2">
        <f>ROUND(X1769+AK1799,2)</f>
        <v>0</v>
      </c>
      <c r="Y1799" s="2">
        <f>ROUND(Y1769+AL1799,2)</f>
        <v>0</v>
      </c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>
        <f t="shared" ref="AO1799:BD1799" si="1218">ROUND(AO1769+BX1799,2)</f>
        <v>0</v>
      </c>
      <c r="AP1799" s="2">
        <f t="shared" si="1218"/>
        <v>0</v>
      </c>
      <c r="AQ1799" s="2">
        <f t="shared" si="1218"/>
        <v>0</v>
      </c>
      <c r="AR1799" s="2">
        <f t="shared" si="1218"/>
        <v>0</v>
      </c>
      <c r="AS1799" s="2">
        <f t="shared" si="1218"/>
        <v>0</v>
      </c>
      <c r="AT1799" s="2">
        <f t="shared" si="1218"/>
        <v>0</v>
      </c>
      <c r="AU1799" s="2">
        <f t="shared" si="1218"/>
        <v>0</v>
      </c>
      <c r="AV1799" s="2">
        <f t="shared" si="1218"/>
        <v>0</v>
      </c>
      <c r="AW1799" s="2">
        <f t="shared" si="1218"/>
        <v>0</v>
      </c>
      <c r="AX1799" s="2">
        <f t="shared" si="1218"/>
        <v>0</v>
      </c>
      <c r="AY1799" s="2">
        <f t="shared" si="1218"/>
        <v>0</v>
      </c>
      <c r="AZ1799" s="2">
        <f t="shared" si="1218"/>
        <v>0</v>
      </c>
      <c r="BA1799" s="2">
        <f t="shared" si="1218"/>
        <v>0</v>
      </c>
      <c r="BB1799" s="2">
        <f t="shared" si="1218"/>
        <v>0</v>
      </c>
      <c r="BC1799" s="2">
        <f t="shared" si="1218"/>
        <v>0</v>
      </c>
      <c r="BD1799" s="2">
        <f t="shared" si="1218"/>
        <v>0</v>
      </c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3"/>
      <c r="DH1799" s="3"/>
      <c r="DI1799" s="3"/>
      <c r="DJ1799" s="3"/>
      <c r="DK1799" s="3"/>
      <c r="DL1799" s="3"/>
      <c r="DM1799" s="3"/>
      <c r="DN1799" s="3"/>
      <c r="DO1799" s="3"/>
      <c r="DP1799" s="3"/>
      <c r="DQ1799" s="3"/>
      <c r="DR1799" s="3"/>
      <c r="DS1799" s="3"/>
      <c r="DT1799" s="3"/>
      <c r="DU1799" s="3"/>
      <c r="DV1799" s="3"/>
      <c r="DW1799" s="3"/>
      <c r="DX1799" s="3"/>
      <c r="DY1799" s="3"/>
      <c r="DZ1799" s="3"/>
      <c r="EA1799" s="3"/>
      <c r="EB1799" s="3"/>
      <c r="EC1799" s="3"/>
      <c r="ED1799" s="3"/>
      <c r="EE1799" s="3"/>
      <c r="EF1799" s="3"/>
      <c r="EG1799" s="3"/>
      <c r="EH1799" s="3"/>
      <c r="EI1799" s="3"/>
      <c r="EJ1799" s="3"/>
      <c r="EK1799" s="3"/>
      <c r="EL1799" s="3"/>
      <c r="EM1799" s="3"/>
      <c r="EN1799" s="3"/>
      <c r="EO1799" s="3"/>
      <c r="EP1799" s="3"/>
      <c r="EQ1799" s="3"/>
      <c r="ER1799" s="3"/>
      <c r="ES1799" s="3"/>
      <c r="ET1799" s="3"/>
      <c r="EU1799" s="3"/>
      <c r="EV1799" s="3"/>
      <c r="EW1799" s="3"/>
      <c r="EX1799" s="3"/>
      <c r="EY1799" s="3"/>
      <c r="EZ1799" s="3"/>
      <c r="FA1799" s="3"/>
      <c r="FB1799" s="3"/>
      <c r="FC1799" s="3"/>
      <c r="FD1799" s="3"/>
      <c r="FE1799" s="3"/>
      <c r="FF1799" s="3"/>
      <c r="FG1799" s="3"/>
      <c r="FH1799" s="3"/>
      <c r="FI1799" s="3"/>
      <c r="FJ1799" s="3"/>
      <c r="FK1799" s="3"/>
      <c r="FL1799" s="3"/>
      <c r="FM1799" s="3"/>
      <c r="FN1799" s="3"/>
      <c r="FO1799" s="3"/>
      <c r="FP1799" s="3"/>
      <c r="FQ1799" s="3"/>
      <c r="FR1799" s="3"/>
      <c r="FS1799" s="3"/>
      <c r="FT1799" s="3"/>
      <c r="FU1799" s="3"/>
      <c r="FV1799" s="3"/>
      <c r="FW1799" s="3"/>
      <c r="FX1799" s="3"/>
      <c r="FY1799" s="3"/>
      <c r="FZ1799" s="3"/>
      <c r="GA1799" s="3"/>
      <c r="GB1799" s="3"/>
      <c r="GC1799" s="3"/>
      <c r="GD1799" s="3"/>
      <c r="GE1799" s="3"/>
      <c r="GF1799" s="3"/>
      <c r="GG1799" s="3"/>
      <c r="GH1799" s="3"/>
      <c r="GI1799" s="3"/>
      <c r="GJ1799" s="3"/>
      <c r="GK1799" s="3"/>
      <c r="GL1799" s="3"/>
      <c r="GM1799" s="3"/>
      <c r="GN1799" s="3"/>
      <c r="GO1799" s="3"/>
      <c r="GP1799" s="3"/>
      <c r="GQ1799" s="3"/>
      <c r="GR1799" s="3"/>
      <c r="GS1799" s="3"/>
      <c r="GT1799" s="3"/>
      <c r="GU1799" s="3"/>
      <c r="GV1799" s="3"/>
      <c r="GW1799" s="3"/>
      <c r="GX1799" s="3">
        <v>0</v>
      </c>
    </row>
    <row r="1801" spans="1:206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201</v>
      </c>
      <c r="F1801" s="4">
        <f>ROUND(Source!O1799,O1801)</f>
        <v>0</v>
      </c>
      <c r="G1801" s="4" t="s">
        <v>75</v>
      </c>
      <c r="H1801" s="4" t="s">
        <v>76</v>
      </c>
      <c r="I1801" s="4"/>
      <c r="J1801" s="4"/>
      <c r="K1801" s="4">
        <v>201</v>
      </c>
      <c r="L1801" s="4">
        <v>1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06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202</v>
      </c>
      <c r="F1802" s="4">
        <f>ROUND(Source!P1799,O1802)</f>
        <v>0</v>
      </c>
      <c r="G1802" s="4" t="s">
        <v>77</v>
      </c>
      <c r="H1802" s="4" t="s">
        <v>78</v>
      </c>
      <c r="I1802" s="4"/>
      <c r="J1802" s="4"/>
      <c r="K1802" s="4">
        <v>202</v>
      </c>
      <c r="L1802" s="4">
        <v>2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06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222</v>
      </c>
      <c r="F1803" s="4">
        <f>ROUND(Source!AO1799,O1803)</f>
        <v>0</v>
      </c>
      <c r="G1803" s="4" t="s">
        <v>79</v>
      </c>
      <c r="H1803" s="4" t="s">
        <v>80</v>
      </c>
      <c r="I1803" s="4"/>
      <c r="J1803" s="4"/>
      <c r="K1803" s="4">
        <v>222</v>
      </c>
      <c r="L1803" s="4">
        <v>3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06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225</v>
      </c>
      <c r="F1804" s="4">
        <f>ROUND(Source!AV1799,O1804)</f>
        <v>0</v>
      </c>
      <c r="G1804" s="4" t="s">
        <v>81</v>
      </c>
      <c r="H1804" s="4" t="s">
        <v>82</v>
      </c>
      <c r="I1804" s="4"/>
      <c r="J1804" s="4"/>
      <c r="K1804" s="4">
        <v>225</v>
      </c>
      <c r="L1804" s="4">
        <v>4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06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226</v>
      </c>
      <c r="F1805" s="4">
        <f>ROUND(Source!AW1799,O1805)</f>
        <v>0</v>
      </c>
      <c r="G1805" s="4" t="s">
        <v>83</v>
      </c>
      <c r="H1805" s="4" t="s">
        <v>84</v>
      </c>
      <c r="I1805" s="4"/>
      <c r="J1805" s="4"/>
      <c r="K1805" s="4">
        <v>226</v>
      </c>
      <c r="L1805" s="4">
        <v>5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06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227</v>
      </c>
      <c r="F1806" s="4">
        <f>ROUND(Source!AX1799,O1806)</f>
        <v>0</v>
      </c>
      <c r="G1806" s="4" t="s">
        <v>85</v>
      </c>
      <c r="H1806" s="4" t="s">
        <v>86</v>
      </c>
      <c r="I1806" s="4"/>
      <c r="J1806" s="4"/>
      <c r="K1806" s="4">
        <v>227</v>
      </c>
      <c r="L1806" s="4">
        <v>6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06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228</v>
      </c>
      <c r="F1807" s="4">
        <f>ROUND(Source!AY1799,O1807)</f>
        <v>0</v>
      </c>
      <c r="G1807" s="4" t="s">
        <v>87</v>
      </c>
      <c r="H1807" s="4" t="s">
        <v>88</v>
      </c>
      <c r="I1807" s="4"/>
      <c r="J1807" s="4"/>
      <c r="K1807" s="4">
        <v>228</v>
      </c>
      <c r="L1807" s="4">
        <v>7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06" x14ac:dyDescent="0.2">
      <c r="A1808" s="4">
        <v>50</v>
      </c>
      <c r="B1808" s="4">
        <v>0</v>
      </c>
      <c r="C1808" s="4">
        <v>0</v>
      </c>
      <c r="D1808" s="4">
        <v>1</v>
      </c>
      <c r="E1808" s="4">
        <v>216</v>
      </c>
      <c r="F1808" s="4">
        <f>ROUND(Source!AP1799,O1808)</f>
        <v>0</v>
      </c>
      <c r="G1808" s="4" t="s">
        <v>89</v>
      </c>
      <c r="H1808" s="4" t="s">
        <v>90</v>
      </c>
      <c r="I1808" s="4"/>
      <c r="J1808" s="4"/>
      <c r="K1808" s="4">
        <v>216</v>
      </c>
      <c r="L1808" s="4">
        <v>8</v>
      </c>
      <c r="M1808" s="4">
        <v>3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8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223</v>
      </c>
      <c r="F1809" s="4">
        <f>ROUND(Source!AQ1799,O1809)</f>
        <v>0</v>
      </c>
      <c r="G1809" s="4" t="s">
        <v>91</v>
      </c>
      <c r="H1809" s="4" t="s">
        <v>92</v>
      </c>
      <c r="I1809" s="4"/>
      <c r="J1809" s="4"/>
      <c r="K1809" s="4">
        <v>223</v>
      </c>
      <c r="L1809" s="4">
        <v>9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x14ac:dyDescent="0.2">
      <c r="A1810" s="4">
        <v>50</v>
      </c>
      <c r="B1810" s="4">
        <v>0</v>
      </c>
      <c r="C1810" s="4">
        <v>0</v>
      </c>
      <c r="D1810" s="4">
        <v>1</v>
      </c>
      <c r="E1810" s="4">
        <v>229</v>
      </c>
      <c r="F1810" s="4">
        <f>ROUND(Source!AZ1799,O1810)</f>
        <v>0</v>
      </c>
      <c r="G1810" s="4" t="s">
        <v>93</v>
      </c>
      <c r="H1810" s="4" t="s">
        <v>94</v>
      </c>
      <c r="I1810" s="4"/>
      <c r="J1810" s="4"/>
      <c r="K1810" s="4">
        <v>229</v>
      </c>
      <c r="L1810" s="4">
        <v>10</v>
      </c>
      <c r="M1810" s="4">
        <v>3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0</v>
      </c>
      <c r="X1810" s="4">
        <v>1</v>
      </c>
      <c r="Y1810" s="4">
        <v>0</v>
      </c>
      <c r="Z1810" s="4"/>
      <c r="AA1810" s="4"/>
      <c r="AB1810" s="4"/>
    </row>
    <row r="1811" spans="1:28" x14ac:dyDescent="0.2">
      <c r="A1811" s="4">
        <v>50</v>
      </c>
      <c r="B1811" s="4">
        <v>0</v>
      </c>
      <c r="C1811" s="4">
        <v>0</v>
      </c>
      <c r="D1811" s="4">
        <v>1</v>
      </c>
      <c r="E1811" s="4">
        <v>203</v>
      </c>
      <c r="F1811" s="4">
        <f>ROUND(Source!Q1799,O1811)</f>
        <v>0</v>
      </c>
      <c r="G1811" s="4" t="s">
        <v>95</v>
      </c>
      <c r="H1811" s="4" t="s">
        <v>96</v>
      </c>
      <c r="I1811" s="4"/>
      <c r="J1811" s="4"/>
      <c r="K1811" s="4">
        <v>203</v>
      </c>
      <c r="L1811" s="4">
        <v>11</v>
      </c>
      <c r="M1811" s="4">
        <v>3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0</v>
      </c>
      <c r="X1811" s="4">
        <v>1</v>
      </c>
      <c r="Y1811" s="4">
        <v>0</v>
      </c>
      <c r="Z1811" s="4"/>
      <c r="AA1811" s="4"/>
      <c r="AB1811" s="4"/>
    </row>
    <row r="1812" spans="1:28" x14ac:dyDescent="0.2">
      <c r="A1812" s="4">
        <v>50</v>
      </c>
      <c r="B1812" s="4">
        <v>0</v>
      </c>
      <c r="C1812" s="4">
        <v>0</v>
      </c>
      <c r="D1812" s="4">
        <v>1</v>
      </c>
      <c r="E1812" s="4">
        <v>231</v>
      </c>
      <c r="F1812" s="4">
        <f>ROUND(Source!BB1799,O1812)</f>
        <v>0</v>
      </c>
      <c r="G1812" s="4" t="s">
        <v>97</v>
      </c>
      <c r="H1812" s="4" t="s">
        <v>98</v>
      </c>
      <c r="I1812" s="4"/>
      <c r="J1812" s="4"/>
      <c r="K1812" s="4">
        <v>231</v>
      </c>
      <c r="L1812" s="4">
        <v>12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0</v>
      </c>
      <c r="X1812" s="4">
        <v>1</v>
      </c>
      <c r="Y1812" s="4">
        <v>0</v>
      </c>
      <c r="Z1812" s="4"/>
      <c r="AA1812" s="4"/>
      <c r="AB1812" s="4"/>
    </row>
    <row r="1813" spans="1:28" x14ac:dyDescent="0.2">
      <c r="A1813" s="4">
        <v>50</v>
      </c>
      <c r="B1813" s="4">
        <v>0</v>
      </c>
      <c r="C1813" s="4">
        <v>0</v>
      </c>
      <c r="D1813" s="4">
        <v>1</v>
      </c>
      <c r="E1813" s="4">
        <v>204</v>
      </c>
      <c r="F1813" s="4">
        <f>ROUND(Source!R1799,O1813)</f>
        <v>0</v>
      </c>
      <c r="G1813" s="4" t="s">
        <v>99</v>
      </c>
      <c r="H1813" s="4" t="s">
        <v>100</v>
      </c>
      <c r="I1813" s="4"/>
      <c r="J1813" s="4"/>
      <c r="K1813" s="4">
        <v>204</v>
      </c>
      <c r="L1813" s="4">
        <v>13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0</v>
      </c>
      <c r="X1813" s="4">
        <v>1</v>
      </c>
      <c r="Y1813" s="4">
        <v>0</v>
      </c>
      <c r="Z1813" s="4"/>
      <c r="AA1813" s="4"/>
      <c r="AB1813" s="4"/>
    </row>
    <row r="1814" spans="1:28" x14ac:dyDescent="0.2">
      <c r="A1814" s="4">
        <v>50</v>
      </c>
      <c r="B1814" s="4">
        <v>0</v>
      </c>
      <c r="C1814" s="4">
        <v>0</v>
      </c>
      <c r="D1814" s="4">
        <v>1</v>
      </c>
      <c r="E1814" s="4">
        <v>205</v>
      </c>
      <c r="F1814" s="4">
        <f>ROUND(Source!S1799,O1814)</f>
        <v>0</v>
      </c>
      <c r="G1814" s="4" t="s">
        <v>101</v>
      </c>
      <c r="H1814" s="4" t="s">
        <v>102</v>
      </c>
      <c r="I1814" s="4"/>
      <c r="J1814" s="4"/>
      <c r="K1814" s="4">
        <v>205</v>
      </c>
      <c r="L1814" s="4">
        <v>14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232</v>
      </c>
      <c r="F1815" s="4">
        <f>ROUND(Source!BC1799,O1815)</f>
        <v>0</v>
      </c>
      <c r="G1815" s="4" t="s">
        <v>103</v>
      </c>
      <c r="H1815" s="4" t="s">
        <v>104</v>
      </c>
      <c r="I1815" s="4"/>
      <c r="J1815" s="4"/>
      <c r="K1815" s="4">
        <v>232</v>
      </c>
      <c r="L1815" s="4">
        <v>15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214</v>
      </c>
      <c r="F1816" s="4">
        <f>ROUND(Source!AS1799,O1816)</f>
        <v>0</v>
      </c>
      <c r="G1816" s="4" t="s">
        <v>105</v>
      </c>
      <c r="H1816" s="4" t="s">
        <v>106</v>
      </c>
      <c r="I1816" s="4"/>
      <c r="J1816" s="4"/>
      <c r="K1816" s="4">
        <v>214</v>
      </c>
      <c r="L1816" s="4">
        <v>16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215</v>
      </c>
      <c r="F1817" s="4">
        <f>ROUND(Source!AT1799,O1817)</f>
        <v>0</v>
      </c>
      <c r="G1817" s="4" t="s">
        <v>107</v>
      </c>
      <c r="H1817" s="4" t="s">
        <v>108</v>
      </c>
      <c r="I1817" s="4"/>
      <c r="J1817" s="4"/>
      <c r="K1817" s="4">
        <v>215</v>
      </c>
      <c r="L1817" s="4">
        <v>17</v>
      </c>
      <c r="M1817" s="4">
        <v>3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8" x14ac:dyDescent="0.2">
      <c r="A1818" s="4">
        <v>50</v>
      </c>
      <c r="B1818" s="4">
        <v>0</v>
      </c>
      <c r="C1818" s="4">
        <v>0</v>
      </c>
      <c r="D1818" s="4">
        <v>1</v>
      </c>
      <c r="E1818" s="4">
        <v>217</v>
      </c>
      <c r="F1818" s="4">
        <f>ROUND(Source!AU1799,O1818)</f>
        <v>0</v>
      </c>
      <c r="G1818" s="4" t="s">
        <v>109</v>
      </c>
      <c r="H1818" s="4" t="s">
        <v>110</v>
      </c>
      <c r="I1818" s="4"/>
      <c r="J1818" s="4"/>
      <c r="K1818" s="4">
        <v>217</v>
      </c>
      <c r="L1818" s="4">
        <v>18</v>
      </c>
      <c r="M1818" s="4">
        <v>3</v>
      </c>
      <c r="N1818" s="4" t="s">
        <v>3</v>
      </c>
      <c r="O1818" s="4">
        <v>2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8" x14ac:dyDescent="0.2">
      <c r="A1819" s="4">
        <v>50</v>
      </c>
      <c r="B1819" s="4">
        <v>0</v>
      </c>
      <c r="C1819" s="4">
        <v>0</v>
      </c>
      <c r="D1819" s="4">
        <v>1</v>
      </c>
      <c r="E1819" s="4">
        <v>230</v>
      </c>
      <c r="F1819" s="4">
        <f>ROUND(Source!BA1799,O1819)</f>
        <v>0</v>
      </c>
      <c r="G1819" s="4" t="s">
        <v>111</v>
      </c>
      <c r="H1819" s="4" t="s">
        <v>112</v>
      </c>
      <c r="I1819" s="4"/>
      <c r="J1819" s="4"/>
      <c r="K1819" s="4">
        <v>230</v>
      </c>
      <c r="L1819" s="4">
        <v>19</v>
      </c>
      <c r="M1819" s="4">
        <v>3</v>
      </c>
      <c r="N1819" s="4" t="s">
        <v>3</v>
      </c>
      <c r="O1819" s="4">
        <v>2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8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206</v>
      </c>
      <c r="F1820" s="4">
        <f>ROUND(Source!T1799,O1820)</f>
        <v>0</v>
      </c>
      <c r="G1820" s="4" t="s">
        <v>113</v>
      </c>
      <c r="H1820" s="4" t="s">
        <v>114</v>
      </c>
      <c r="I1820" s="4"/>
      <c r="J1820" s="4"/>
      <c r="K1820" s="4">
        <v>206</v>
      </c>
      <c r="L1820" s="4">
        <v>20</v>
      </c>
      <c r="M1820" s="4">
        <v>3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8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207</v>
      </c>
      <c r="F1821" s="4">
        <f>Source!U1799</f>
        <v>0</v>
      </c>
      <c r="G1821" s="4" t="s">
        <v>115</v>
      </c>
      <c r="H1821" s="4" t="s">
        <v>116</v>
      </c>
      <c r="I1821" s="4"/>
      <c r="J1821" s="4"/>
      <c r="K1821" s="4">
        <v>207</v>
      </c>
      <c r="L1821" s="4">
        <v>21</v>
      </c>
      <c r="M1821" s="4">
        <v>3</v>
      </c>
      <c r="N1821" s="4" t="s">
        <v>3</v>
      </c>
      <c r="O1821" s="4">
        <v>-1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x14ac:dyDescent="0.2">
      <c r="A1822" s="4">
        <v>50</v>
      </c>
      <c r="B1822" s="4">
        <v>0</v>
      </c>
      <c r="C1822" s="4">
        <v>0</v>
      </c>
      <c r="D1822" s="4">
        <v>1</v>
      </c>
      <c r="E1822" s="4">
        <v>208</v>
      </c>
      <c r="F1822" s="4">
        <f>Source!V1799</f>
        <v>0</v>
      </c>
      <c r="G1822" s="4" t="s">
        <v>117</v>
      </c>
      <c r="H1822" s="4" t="s">
        <v>118</v>
      </c>
      <c r="I1822" s="4"/>
      <c r="J1822" s="4"/>
      <c r="K1822" s="4">
        <v>208</v>
      </c>
      <c r="L1822" s="4">
        <v>22</v>
      </c>
      <c r="M1822" s="4">
        <v>3</v>
      </c>
      <c r="N1822" s="4" t="s">
        <v>3</v>
      </c>
      <c r="O1822" s="4">
        <v>-1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8" x14ac:dyDescent="0.2">
      <c r="A1823" s="4">
        <v>50</v>
      </c>
      <c r="B1823" s="4">
        <v>0</v>
      </c>
      <c r="C1823" s="4">
        <v>0</v>
      </c>
      <c r="D1823" s="4">
        <v>1</v>
      </c>
      <c r="E1823" s="4">
        <v>209</v>
      </c>
      <c r="F1823" s="4">
        <f>ROUND(Source!W1799,O1823)</f>
        <v>0</v>
      </c>
      <c r="G1823" s="4" t="s">
        <v>119</v>
      </c>
      <c r="H1823" s="4" t="s">
        <v>120</v>
      </c>
      <c r="I1823" s="4"/>
      <c r="J1823" s="4"/>
      <c r="K1823" s="4">
        <v>209</v>
      </c>
      <c r="L1823" s="4">
        <v>23</v>
      </c>
      <c r="M1823" s="4">
        <v>3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8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233</v>
      </c>
      <c r="F1824" s="4">
        <f>ROUND(Source!BD1799,O1824)</f>
        <v>0</v>
      </c>
      <c r="G1824" s="4" t="s">
        <v>121</v>
      </c>
      <c r="H1824" s="4" t="s">
        <v>122</v>
      </c>
      <c r="I1824" s="4"/>
      <c r="J1824" s="4"/>
      <c r="K1824" s="4">
        <v>233</v>
      </c>
      <c r="L1824" s="4">
        <v>24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0</v>
      </c>
      <c r="X1824" s="4">
        <v>1</v>
      </c>
      <c r="Y1824" s="4">
        <v>0</v>
      </c>
      <c r="Z1824" s="4"/>
      <c r="AA1824" s="4"/>
      <c r="AB1824" s="4"/>
    </row>
    <row r="1825" spans="1:206" x14ac:dyDescent="0.2">
      <c r="A1825" s="4">
        <v>50</v>
      </c>
      <c r="B1825" s="4">
        <v>0</v>
      </c>
      <c r="C1825" s="4">
        <v>0</v>
      </c>
      <c r="D1825" s="4">
        <v>1</v>
      </c>
      <c r="E1825" s="4">
        <v>210</v>
      </c>
      <c r="F1825" s="4">
        <f>ROUND(Source!X1799,O1825)</f>
        <v>0</v>
      </c>
      <c r="G1825" s="4" t="s">
        <v>123</v>
      </c>
      <c r="H1825" s="4" t="s">
        <v>124</v>
      </c>
      <c r="I1825" s="4"/>
      <c r="J1825" s="4"/>
      <c r="K1825" s="4">
        <v>210</v>
      </c>
      <c r="L1825" s="4">
        <v>25</v>
      </c>
      <c r="M1825" s="4">
        <v>3</v>
      </c>
      <c r="N1825" s="4" t="s">
        <v>3</v>
      </c>
      <c r="O1825" s="4">
        <v>2</v>
      </c>
      <c r="P1825" s="4"/>
      <c r="Q1825" s="4"/>
      <c r="R1825" s="4"/>
      <c r="S1825" s="4"/>
      <c r="T1825" s="4"/>
      <c r="U1825" s="4"/>
      <c r="V1825" s="4"/>
      <c r="W1825" s="4">
        <v>0</v>
      </c>
      <c r="X1825" s="4">
        <v>1</v>
      </c>
      <c r="Y1825" s="4">
        <v>0</v>
      </c>
      <c r="Z1825" s="4"/>
      <c r="AA1825" s="4"/>
      <c r="AB1825" s="4"/>
    </row>
    <row r="1826" spans="1:206" x14ac:dyDescent="0.2">
      <c r="A1826" s="4">
        <v>50</v>
      </c>
      <c r="B1826" s="4">
        <v>0</v>
      </c>
      <c r="C1826" s="4">
        <v>0</v>
      </c>
      <c r="D1826" s="4">
        <v>1</v>
      </c>
      <c r="E1826" s="4">
        <v>211</v>
      </c>
      <c r="F1826" s="4">
        <f>ROUND(Source!Y1799,O1826)</f>
        <v>0</v>
      </c>
      <c r="G1826" s="4" t="s">
        <v>125</v>
      </c>
      <c r="H1826" s="4" t="s">
        <v>126</v>
      </c>
      <c r="I1826" s="4"/>
      <c r="J1826" s="4"/>
      <c r="K1826" s="4">
        <v>211</v>
      </c>
      <c r="L1826" s="4">
        <v>26</v>
      </c>
      <c r="M1826" s="4">
        <v>3</v>
      </c>
      <c r="N1826" s="4" t="s">
        <v>3</v>
      </c>
      <c r="O1826" s="4">
        <v>2</v>
      </c>
      <c r="P1826" s="4"/>
      <c r="Q1826" s="4"/>
      <c r="R1826" s="4"/>
      <c r="S1826" s="4"/>
      <c r="T1826" s="4"/>
      <c r="U1826" s="4"/>
      <c r="V1826" s="4"/>
      <c r="W1826" s="4">
        <v>0</v>
      </c>
      <c r="X1826" s="4">
        <v>1</v>
      </c>
      <c r="Y1826" s="4">
        <v>0</v>
      </c>
      <c r="Z1826" s="4"/>
      <c r="AA1826" s="4"/>
      <c r="AB1826" s="4"/>
    </row>
    <row r="1827" spans="1:206" x14ac:dyDescent="0.2">
      <c r="A1827" s="4">
        <v>50</v>
      </c>
      <c r="B1827" s="4">
        <v>0</v>
      </c>
      <c r="C1827" s="4">
        <v>0</v>
      </c>
      <c r="D1827" s="4">
        <v>1</v>
      </c>
      <c r="E1827" s="4">
        <v>224</v>
      </c>
      <c r="F1827" s="4">
        <f>ROUND(Source!AR1799,O1827)</f>
        <v>0</v>
      </c>
      <c r="G1827" s="4" t="s">
        <v>127</v>
      </c>
      <c r="H1827" s="4" t="s">
        <v>128</v>
      </c>
      <c r="I1827" s="4"/>
      <c r="J1827" s="4"/>
      <c r="K1827" s="4">
        <v>224</v>
      </c>
      <c r="L1827" s="4">
        <v>27</v>
      </c>
      <c r="M1827" s="4">
        <v>3</v>
      </c>
      <c r="N1827" s="4" t="s">
        <v>3</v>
      </c>
      <c r="O1827" s="4">
        <v>2</v>
      </c>
      <c r="P1827" s="4"/>
      <c r="Q1827" s="4"/>
      <c r="R1827" s="4"/>
      <c r="S1827" s="4"/>
      <c r="T1827" s="4"/>
      <c r="U1827" s="4"/>
      <c r="V1827" s="4"/>
      <c r="W1827" s="4">
        <v>0</v>
      </c>
      <c r="X1827" s="4">
        <v>1</v>
      </c>
      <c r="Y1827" s="4">
        <v>0</v>
      </c>
      <c r="Z1827" s="4"/>
      <c r="AA1827" s="4"/>
      <c r="AB1827" s="4"/>
    </row>
    <row r="1829" spans="1:206" x14ac:dyDescent="0.2">
      <c r="A1829" s="2">
        <v>51</v>
      </c>
      <c r="B1829" s="2">
        <f>B12</f>
        <v>1864</v>
      </c>
      <c r="C1829" s="2">
        <f>A12</f>
        <v>1</v>
      </c>
      <c r="D1829" s="2">
        <f>ROW(A12)</f>
        <v>12</v>
      </c>
      <c r="E1829" s="2"/>
      <c r="F1829" s="2" t="str">
        <f>IF(F12&lt;&gt;"",F12,"")</f>
        <v>Зворыкина Б4.3 (343631)</v>
      </c>
      <c r="G1829" s="2" t="str">
        <f>IF(G12&lt;&gt;"",G12,"")</f>
        <v>Зворыкина Б4.3 (343631)</v>
      </c>
      <c r="H1829" s="2">
        <v>0</v>
      </c>
      <c r="I1829" s="2"/>
      <c r="J1829" s="2"/>
      <c r="K1829" s="2"/>
      <c r="L1829" s="2"/>
      <c r="M1829" s="2"/>
      <c r="N1829" s="2"/>
      <c r="O1829" s="2">
        <f t="shared" ref="O1829:T1829" si="1219">ROUND(O397+O518+O590+O664+O735+O1140+O1254+O1461+O1533+O1727+O1799,2)</f>
        <v>4165334.52</v>
      </c>
      <c r="P1829" s="2">
        <f t="shared" si="1219"/>
        <v>2431941.6</v>
      </c>
      <c r="Q1829" s="2">
        <f t="shared" si="1219"/>
        <v>1363770.6</v>
      </c>
      <c r="R1829" s="2">
        <f t="shared" si="1219"/>
        <v>208491.38</v>
      </c>
      <c r="S1829" s="2">
        <f t="shared" si="1219"/>
        <v>369622.32</v>
      </c>
      <c r="T1829" s="2">
        <f t="shared" si="1219"/>
        <v>0</v>
      </c>
      <c r="U1829" s="2">
        <f>U397+U518+U590+U664+U735+U1140+U1254+U1461+U1533+U1727+U1799</f>
        <v>659.57430440371013</v>
      </c>
      <c r="V1829" s="2">
        <f>V397+V518+V590+V664+V735+V1140+V1254+V1461+V1533+V1727+V1799</f>
        <v>0</v>
      </c>
      <c r="W1829" s="2">
        <f>ROUND(W397+W518+W590+W664+W735+W1140+W1254+W1461+W1533+W1727+W1799,2)</f>
        <v>0</v>
      </c>
      <c r="X1829" s="2">
        <f>ROUND(X397+X518+X590+X664+X735+X1140+X1254+X1461+X1533+X1727+X1799,2)</f>
        <v>372893.29</v>
      </c>
      <c r="Y1829" s="2">
        <f>ROUND(Y397+Y518+Y590+Y664+Y735+Y1140+Y1254+Y1461+Y1533+Y1727+Y1799,2)</f>
        <v>176646.51</v>
      </c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>
        <f t="shared" ref="AO1829:BD1829" si="1220">ROUND(AO397+AO518+AO590+AO664+AO735+AO1140+AO1254+AO1461+AO1533+AO1727+AO1799,2)</f>
        <v>0</v>
      </c>
      <c r="AP1829" s="2">
        <f t="shared" si="1220"/>
        <v>0</v>
      </c>
      <c r="AQ1829" s="2">
        <f t="shared" si="1220"/>
        <v>0</v>
      </c>
      <c r="AR1829" s="2">
        <f t="shared" si="1220"/>
        <v>5048460.54</v>
      </c>
      <c r="AS1829" s="2">
        <f t="shared" si="1220"/>
        <v>4613525.29</v>
      </c>
      <c r="AT1829" s="2">
        <f t="shared" si="1220"/>
        <v>412402.41</v>
      </c>
      <c r="AU1829" s="2">
        <f t="shared" si="1220"/>
        <v>22532.84</v>
      </c>
      <c r="AV1829" s="2">
        <f t="shared" si="1220"/>
        <v>2431941.6</v>
      </c>
      <c r="AW1829" s="2">
        <f t="shared" si="1220"/>
        <v>2431941.6</v>
      </c>
      <c r="AX1829" s="2">
        <f t="shared" si="1220"/>
        <v>0</v>
      </c>
      <c r="AY1829" s="2">
        <f t="shared" si="1220"/>
        <v>2431941.6</v>
      </c>
      <c r="AZ1829" s="2">
        <f t="shared" si="1220"/>
        <v>0</v>
      </c>
      <c r="BA1829" s="2">
        <f t="shared" si="1220"/>
        <v>0</v>
      </c>
      <c r="BB1829" s="2">
        <f t="shared" si="1220"/>
        <v>0</v>
      </c>
      <c r="BC1829" s="2">
        <f t="shared" si="1220"/>
        <v>0</v>
      </c>
      <c r="BD1829" s="2">
        <f t="shared" si="1220"/>
        <v>0</v>
      </c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3"/>
      <c r="DH1829" s="3"/>
      <c r="DI1829" s="3"/>
      <c r="DJ1829" s="3"/>
      <c r="DK1829" s="3"/>
      <c r="DL1829" s="3"/>
      <c r="DM1829" s="3"/>
      <c r="DN1829" s="3"/>
      <c r="DO1829" s="3"/>
      <c r="DP1829" s="3"/>
      <c r="DQ1829" s="3"/>
      <c r="DR1829" s="3"/>
      <c r="DS1829" s="3"/>
      <c r="DT1829" s="3"/>
      <c r="DU1829" s="3"/>
      <c r="DV1829" s="3"/>
      <c r="DW1829" s="3"/>
      <c r="DX1829" s="3"/>
      <c r="DY1829" s="3"/>
      <c r="DZ1829" s="3"/>
      <c r="EA1829" s="3"/>
      <c r="EB1829" s="3"/>
      <c r="EC1829" s="3"/>
      <c r="ED1829" s="3"/>
      <c r="EE1829" s="3"/>
      <c r="EF1829" s="3"/>
      <c r="EG1829" s="3"/>
      <c r="EH1829" s="3"/>
      <c r="EI1829" s="3"/>
      <c r="EJ1829" s="3"/>
      <c r="EK1829" s="3"/>
      <c r="EL1829" s="3"/>
      <c r="EM1829" s="3"/>
      <c r="EN1829" s="3"/>
      <c r="EO1829" s="3"/>
      <c r="EP1829" s="3"/>
      <c r="EQ1829" s="3"/>
      <c r="ER1829" s="3"/>
      <c r="ES1829" s="3"/>
      <c r="ET1829" s="3"/>
      <c r="EU1829" s="3"/>
      <c r="EV1829" s="3"/>
      <c r="EW1829" s="3"/>
      <c r="EX1829" s="3"/>
      <c r="EY1829" s="3"/>
      <c r="EZ1829" s="3"/>
      <c r="FA1829" s="3"/>
      <c r="FB1829" s="3"/>
      <c r="FC1829" s="3"/>
      <c r="FD1829" s="3"/>
      <c r="FE1829" s="3"/>
      <c r="FF1829" s="3"/>
      <c r="FG1829" s="3"/>
      <c r="FH1829" s="3"/>
      <c r="FI1829" s="3"/>
      <c r="FJ1829" s="3"/>
      <c r="FK1829" s="3"/>
      <c r="FL1829" s="3"/>
      <c r="FM1829" s="3"/>
      <c r="FN1829" s="3"/>
      <c r="FO1829" s="3"/>
      <c r="FP1829" s="3"/>
      <c r="FQ1829" s="3"/>
      <c r="FR1829" s="3"/>
      <c r="FS1829" s="3"/>
      <c r="FT1829" s="3"/>
      <c r="FU1829" s="3"/>
      <c r="FV1829" s="3"/>
      <c r="FW1829" s="3"/>
      <c r="FX1829" s="3"/>
      <c r="FY1829" s="3"/>
      <c r="FZ1829" s="3"/>
      <c r="GA1829" s="3"/>
      <c r="GB1829" s="3"/>
      <c r="GC1829" s="3"/>
      <c r="GD1829" s="3"/>
      <c r="GE1829" s="3"/>
      <c r="GF1829" s="3"/>
      <c r="GG1829" s="3"/>
      <c r="GH1829" s="3"/>
      <c r="GI1829" s="3"/>
      <c r="GJ1829" s="3"/>
      <c r="GK1829" s="3"/>
      <c r="GL1829" s="3"/>
      <c r="GM1829" s="3"/>
      <c r="GN1829" s="3"/>
      <c r="GO1829" s="3"/>
      <c r="GP1829" s="3"/>
      <c r="GQ1829" s="3"/>
      <c r="GR1829" s="3"/>
      <c r="GS1829" s="3"/>
      <c r="GT1829" s="3"/>
      <c r="GU1829" s="3"/>
      <c r="GV1829" s="3"/>
      <c r="GW1829" s="3"/>
      <c r="GX1829" s="3">
        <v>0</v>
      </c>
    </row>
    <row r="1831" spans="1:206" x14ac:dyDescent="0.2">
      <c r="A1831" s="4">
        <v>50</v>
      </c>
      <c r="B1831" s="4">
        <v>0</v>
      </c>
      <c r="C1831" s="4">
        <v>0</v>
      </c>
      <c r="D1831" s="4">
        <v>1</v>
      </c>
      <c r="E1831" s="4">
        <v>201</v>
      </c>
      <c r="F1831" s="4">
        <f>ROUND(Source!O1829,O1831)</f>
        <v>4165334.52</v>
      </c>
      <c r="G1831" s="4" t="s">
        <v>75</v>
      </c>
      <c r="H1831" s="4" t="s">
        <v>76</v>
      </c>
      <c r="I1831" s="4"/>
      <c r="J1831" s="4"/>
      <c r="K1831" s="4">
        <v>201</v>
      </c>
      <c r="L1831" s="4">
        <v>1</v>
      </c>
      <c r="M1831" s="4">
        <v>3</v>
      </c>
      <c r="N1831" s="4" t="s">
        <v>3</v>
      </c>
      <c r="O1831" s="4">
        <v>2</v>
      </c>
      <c r="P1831" s="4"/>
      <c r="Q1831" s="4"/>
      <c r="R1831" s="4"/>
      <c r="S1831" s="4"/>
      <c r="T1831" s="4"/>
      <c r="U1831" s="4"/>
      <c r="V1831" s="4"/>
      <c r="W1831" s="4">
        <v>5154664.1500000004</v>
      </c>
      <c r="X1831" s="4">
        <v>1</v>
      </c>
      <c r="Y1831" s="4">
        <v>5154664.1500000004</v>
      </c>
      <c r="Z1831" s="4"/>
      <c r="AA1831" s="4"/>
      <c r="AB1831" s="4"/>
    </row>
    <row r="1832" spans="1:206" x14ac:dyDescent="0.2">
      <c r="A1832" s="4">
        <v>50</v>
      </c>
      <c r="B1832" s="4">
        <v>0</v>
      </c>
      <c r="C1832" s="4">
        <v>0</v>
      </c>
      <c r="D1832" s="4">
        <v>1</v>
      </c>
      <c r="E1832" s="4">
        <v>202</v>
      </c>
      <c r="F1832" s="4">
        <f>ROUND(Source!P1829,O1832)</f>
        <v>2431941.6</v>
      </c>
      <c r="G1832" s="4" t="s">
        <v>77</v>
      </c>
      <c r="H1832" s="4" t="s">
        <v>78</v>
      </c>
      <c r="I1832" s="4"/>
      <c r="J1832" s="4"/>
      <c r="K1832" s="4">
        <v>202</v>
      </c>
      <c r="L1832" s="4">
        <v>2</v>
      </c>
      <c r="M1832" s="4">
        <v>3</v>
      </c>
      <c r="N1832" s="4" t="s">
        <v>3</v>
      </c>
      <c r="O1832" s="4">
        <v>2</v>
      </c>
      <c r="P1832" s="4"/>
      <c r="Q1832" s="4"/>
      <c r="R1832" s="4"/>
      <c r="S1832" s="4"/>
      <c r="T1832" s="4"/>
      <c r="U1832" s="4"/>
      <c r="V1832" s="4"/>
      <c r="W1832" s="4">
        <v>2976654.29</v>
      </c>
      <c r="X1832" s="4">
        <v>1</v>
      </c>
      <c r="Y1832" s="4">
        <v>2976654.29</v>
      </c>
      <c r="Z1832" s="4"/>
      <c r="AA1832" s="4"/>
      <c r="AB1832" s="4"/>
    </row>
    <row r="1833" spans="1:206" x14ac:dyDescent="0.2">
      <c r="A1833" s="4">
        <v>50</v>
      </c>
      <c r="B1833" s="4">
        <v>0</v>
      </c>
      <c r="C1833" s="4">
        <v>0</v>
      </c>
      <c r="D1833" s="4">
        <v>1</v>
      </c>
      <c r="E1833" s="4">
        <v>222</v>
      </c>
      <c r="F1833" s="4">
        <f>ROUND(Source!AO1829,O1833)</f>
        <v>0</v>
      </c>
      <c r="G1833" s="4" t="s">
        <v>79</v>
      </c>
      <c r="H1833" s="4" t="s">
        <v>80</v>
      </c>
      <c r="I1833" s="4"/>
      <c r="J1833" s="4"/>
      <c r="K1833" s="4">
        <v>222</v>
      </c>
      <c r="L1833" s="4">
        <v>3</v>
      </c>
      <c r="M1833" s="4">
        <v>3</v>
      </c>
      <c r="N1833" s="4" t="s">
        <v>3</v>
      </c>
      <c r="O1833" s="4">
        <v>2</v>
      </c>
      <c r="P1833" s="4"/>
      <c r="Q1833" s="4"/>
      <c r="R1833" s="4"/>
      <c r="S1833" s="4"/>
      <c r="T1833" s="4"/>
      <c r="U1833" s="4"/>
      <c r="V1833" s="4"/>
      <c r="W1833" s="4">
        <v>0</v>
      </c>
      <c r="X1833" s="4">
        <v>1</v>
      </c>
      <c r="Y1833" s="4">
        <v>0</v>
      </c>
      <c r="Z1833" s="4"/>
      <c r="AA1833" s="4"/>
      <c r="AB1833" s="4"/>
    </row>
    <row r="1834" spans="1:206" x14ac:dyDescent="0.2">
      <c r="A1834" s="4">
        <v>50</v>
      </c>
      <c r="B1834" s="4">
        <v>0</v>
      </c>
      <c r="C1834" s="4">
        <v>0</v>
      </c>
      <c r="D1834" s="4">
        <v>1</v>
      </c>
      <c r="E1834" s="4">
        <v>225</v>
      </c>
      <c r="F1834" s="4">
        <f>ROUND(Source!AV1829,O1834)</f>
        <v>2431941.6</v>
      </c>
      <c r="G1834" s="4" t="s">
        <v>81</v>
      </c>
      <c r="H1834" s="4" t="s">
        <v>82</v>
      </c>
      <c r="I1834" s="4"/>
      <c r="J1834" s="4"/>
      <c r="K1834" s="4">
        <v>225</v>
      </c>
      <c r="L1834" s="4">
        <v>4</v>
      </c>
      <c r="M1834" s="4">
        <v>3</v>
      </c>
      <c r="N1834" s="4" t="s">
        <v>3</v>
      </c>
      <c r="O1834" s="4">
        <v>2</v>
      </c>
      <c r="P1834" s="4"/>
      <c r="Q1834" s="4"/>
      <c r="R1834" s="4"/>
      <c r="S1834" s="4"/>
      <c r="T1834" s="4"/>
      <c r="U1834" s="4"/>
      <c r="V1834" s="4"/>
      <c r="W1834" s="4">
        <v>2976654.29</v>
      </c>
      <c r="X1834" s="4">
        <v>1</v>
      </c>
      <c r="Y1834" s="4">
        <v>2976654.29</v>
      </c>
      <c r="Z1834" s="4"/>
      <c r="AA1834" s="4"/>
      <c r="AB1834" s="4"/>
    </row>
    <row r="1835" spans="1:206" x14ac:dyDescent="0.2">
      <c r="A1835" s="4">
        <v>50</v>
      </c>
      <c r="B1835" s="4">
        <v>0</v>
      </c>
      <c r="C1835" s="4">
        <v>0</v>
      </c>
      <c r="D1835" s="4">
        <v>1</v>
      </c>
      <c r="E1835" s="4">
        <v>226</v>
      </c>
      <c r="F1835" s="4">
        <f>ROUND(Source!AW1829,O1835)</f>
        <v>2431941.6</v>
      </c>
      <c r="G1835" s="4" t="s">
        <v>83</v>
      </c>
      <c r="H1835" s="4" t="s">
        <v>84</v>
      </c>
      <c r="I1835" s="4"/>
      <c r="J1835" s="4"/>
      <c r="K1835" s="4">
        <v>226</v>
      </c>
      <c r="L1835" s="4">
        <v>5</v>
      </c>
      <c r="M1835" s="4">
        <v>3</v>
      </c>
      <c r="N1835" s="4" t="s">
        <v>3</v>
      </c>
      <c r="O1835" s="4">
        <v>2</v>
      </c>
      <c r="P1835" s="4"/>
      <c r="Q1835" s="4"/>
      <c r="R1835" s="4"/>
      <c r="S1835" s="4"/>
      <c r="T1835" s="4"/>
      <c r="U1835" s="4"/>
      <c r="V1835" s="4"/>
      <c r="W1835" s="4">
        <v>2976654.29</v>
      </c>
      <c r="X1835" s="4">
        <v>1</v>
      </c>
      <c r="Y1835" s="4">
        <v>2976654.29</v>
      </c>
      <c r="Z1835" s="4"/>
      <c r="AA1835" s="4"/>
      <c r="AB1835" s="4"/>
    </row>
    <row r="1836" spans="1:206" x14ac:dyDescent="0.2">
      <c r="A1836" s="4">
        <v>50</v>
      </c>
      <c r="B1836" s="4">
        <v>0</v>
      </c>
      <c r="C1836" s="4">
        <v>0</v>
      </c>
      <c r="D1836" s="4">
        <v>1</v>
      </c>
      <c r="E1836" s="4">
        <v>227</v>
      </c>
      <c r="F1836" s="4">
        <f>ROUND(Source!AX1829,O1836)</f>
        <v>0</v>
      </c>
      <c r="G1836" s="4" t="s">
        <v>85</v>
      </c>
      <c r="H1836" s="4" t="s">
        <v>86</v>
      </c>
      <c r="I1836" s="4"/>
      <c r="J1836" s="4"/>
      <c r="K1836" s="4">
        <v>227</v>
      </c>
      <c r="L1836" s="4">
        <v>6</v>
      </c>
      <c r="M1836" s="4">
        <v>3</v>
      </c>
      <c r="N1836" s="4" t="s">
        <v>3</v>
      </c>
      <c r="O1836" s="4">
        <v>2</v>
      </c>
      <c r="P1836" s="4"/>
      <c r="Q1836" s="4"/>
      <c r="R1836" s="4"/>
      <c r="S1836" s="4"/>
      <c r="T1836" s="4"/>
      <c r="U1836" s="4"/>
      <c r="V1836" s="4"/>
      <c r="W1836" s="4">
        <v>0</v>
      </c>
      <c r="X1836" s="4">
        <v>1</v>
      </c>
      <c r="Y1836" s="4">
        <v>0</v>
      </c>
      <c r="Z1836" s="4"/>
      <c r="AA1836" s="4"/>
      <c r="AB1836" s="4"/>
    </row>
    <row r="1837" spans="1:206" x14ac:dyDescent="0.2">
      <c r="A1837" s="4">
        <v>50</v>
      </c>
      <c r="B1837" s="4">
        <v>0</v>
      </c>
      <c r="C1837" s="4">
        <v>0</v>
      </c>
      <c r="D1837" s="4">
        <v>1</v>
      </c>
      <c r="E1837" s="4">
        <v>228</v>
      </c>
      <c r="F1837" s="4">
        <f>ROUND(Source!AY1829,O1837)</f>
        <v>2431941.6</v>
      </c>
      <c r="G1837" s="4" t="s">
        <v>87</v>
      </c>
      <c r="H1837" s="4" t="s">
        <v>88</v>
      </c>
      <c r="I1837" s="4"/>
      <c r="J1837" s="4"/>
      <c r="K1837" s="4">
        <v>228</v>
      </c>
      <c r="L1837" s="4">
        <v>7</v>
      </c>
      <c r="M1837" s="4">
        <v>3</v>
      </c>
      <c r="N1837" s="4" t="s">
        <v>3</v>
      </c>
      <c r="O1837" s="4">
        <v>2</v>
      </c>
      <c r="P1837" s="4"/>
      <c r="Q1837" s="4"/>
      <c r="R1837" s="4"/>
      <c r="S1837" s="4"/>
      <c r="T1837" s="4"/>
      <c r="U1837" s="4"/>
      <c r="V1837" s="4"/>
      <c r="W1837" s="4">
        <v>2976654.29</v>
      </c>
      <c r="X1837" s="4">
        <v>1</v>
      </c>
      <c r="Y1837" s="4">
        <v>2976654.29</v>
      </c>
      <c r="Z1837" s="4"/>
      <c r="AA1837" s="4"/>
      <c r="AB1837" s="4"/>
    </row>
    <row r="1838" spans="1:206" x14ac:dyDescent="0.2">
      <c r="A1838" s="4">
        <v>50</v>
      </c>
      <c r="B1838" s="4">
        <v>0</v>
      </c>
      <c r="C1838" s="4">
        <v>0</v>
      </c>
      <c r="D1838" s="4">
        <v>1</v>
      </c>
      <c r="E1838" s="4">
        <v>216</v>
      </c>
      <c r="F1838" s="4">
        <f>ROUND(Source!AP1829,O1838)</f>
        <v>0</v>
      </c>
      <c r="G1838" s="4" t="s">
        <v>89</v>
      </c>
      <c r="H1838" s="4" t="s">
        <v>90</v>
      </c>
      <c r="I1838" s="4"/>
      <c r="J1838" s="4"/>
      <c r="K1838" s="4">
        <v>216</v>
      </c>
      <c r="L1838" s="4">
        <v>8</v>
      </c>
      <c r="M1838" s="4">
        <v>3</v>
      </c>
      <c r="N1838" s="4" t="s">
        <v>3</v>
      </c>
      <c r="O1838" s="4">
        <v>2</v>
      </c>
      <c r="P1838" s="4"/>
      <c r="Q1838" s="4"/>
      <c r="R1838" s="4"/>
      <c r="S1838" s="4"/>
      <c r="T1838" s="4"/>
      <c r="U1838" s="4"/>
      <c r="V1838" s="4"/>
      <c r="W1838" s="4">
        <v>0</v>
      </c>
      <c r="X1838" s="4">
        <v>1</v>
      </c>
      <c r="Y1838" s="4">
        <v>0</v>
      </c>
      <c r="Z1838" s="4"/>
      <c r="AA1838" s="4"/>
      <c r="AB1838" s="4"/>
    </row>
    <row r="1839" spans="1:206" x14ac:dyDescent="0.2">
      <c r="A1839" s="4">
        <v>50</v>
      </c>
      <c r="B1839" s="4">
        <v>0</v>
      </c>
      <c r="C1839" s="4">
        <v>0</v>
      </c>
      <c r="D1839" s="4">
        <v>1</v>
      </c>
      <c r="E1839" s="4">
        <v>223</v>
      </c>
      <c r="F1839" s="4">
        <f>ROUND(Source!AQ1829,O1839)</f>
        <v>0</v>
      </c>
      <c r="G1839" s="4" t="s">
        <v>91</v>
      </c>
      <c r="H1839" s="4" t="s">
        <v>92</v>
      </c>
      <c r="I1839" s="4"/>
      <c r="J1839" s="4"/>
      <c r="K1839" s="4">
        <v>223</v>
      </c>
      <c r="L1839" s="4">
        <v>9</v>
      </c>
      <c r="M1839" s="4">
        <v>3</v>
      </c>
      <c r="N1839" s="4" t="s">
        <v>3</v>
      </c>
      <c r="O1839" s="4">
        <v>2</v>
      </c>
      <c r="P1839" s="4"/>
      <c r="Q1839" s="4"/>
      <c r="R1839" s="4"/>
      <c r="S1839" s="4"/>
      <c r="T1839" s="4"/>
      <c r="U1839" s="4"/>
      <c r="V1839" s="4"/>
      <c r="W1839" s="4">
        <v>0</v>
      </c>
      <c r="X1839" s="4">
        <v>1</v>
      </c>
      <c r="Y1839" s="4">
        <v>0</v>
      </c>
      <c r="Z1839" s="4"/>
      <c r="AA1839" s="4"/>
      <c r="AB1839" s="4"/>
    </row>
    <row r="1840" spans="1:206" x14ac:dyDescent="0.2">
      <c r="A1840" s="4">
        <v>50</v>
      </c>
      <c r="B1840" s="4">
        <v>0</v>
      </c>
      <c r="C1840" s="4">
        <v>0</v>
      </c>
      <c r="D1840" s="4">
        <v>1</v>
      </c>
      <c r="E1840" s="4">
        <v>229</v>
      </c>
      <c r="F1840" s="4">
        <f>ROUND(Source!AZ1829,O1840)</f>
        <v>0</v>
      </c>
      <c r="G1840" s="4" t="s">
        <v>93</v>
      </c>
      <c r="H1840" s="4" t="s">
        <v>94</v>
      </c>
      <c r="I1840" s="4"/>
      <c r="J1840" s="4"/>
      <c r="K1840" s="4">
        <v>229</v>
      </c>
      <c r="L1840" s="4">
        <v>10</v>
      </c>
      <c r="M1840" s="4">
        <v>3</v>
      </c>
      <c r="N1840" s="4" t="s">
        <v>3</v>
      </c>
      <c r="O1840" s="4">
        <v>2</v>
      </c>
      <c r="P1840" s="4"/>
      <c r="Q1840" s="4"/>
      <c r="R1840" s="4"/>
      <c r="S1840" s="4"/>
      <c r="T1840" s="4"/>
      <c r="U1840" s="4"/>
      <c r="V1840" s="4"/>
      <c r="W1840" s="4">
        <v>0</v>
      </c>
      <c r="X1840" s="4">
        <v>1</v>
      </c>
      <c r="Y1840" s="4">
        <v>0</v>
      </c>
      <c r="Z1840" s="4"/>
      <c r="AA1840" s="4"/>
      <c r="AB1840" s="4"/>
    </row>
    <row r="1841" spans="1:28" x14ac:dyDescent="0.2">
      <c r="A1841" s="4">
        <v>50</v>
      </c>
      <c r="B1841" s="4">
        <v>0</v>
      </c>
      <c r="C1841" s="4">
        <v>0</v>
      </c>
      <c r="D1841" s="4">
        <v>1</v>
      </c>
      <c r="E1841" s="4">
        <v>203</v>
      </c>
      <c r="F1841" s="4">
        <f>ROUND(Source!Q1829,O1841)</f>
        <v>1363770.6</v>
      </c>
      <c r="G1841" s="4" t="s">
        <v>95</v>
      </c>
      <c r="H1841" s="4" t="s">
        <v>96</v>
      </c>
      <c r="I1841" s="4"/>
      <c r="J1841" s="4"/>
      <c r="K1841" s="4">
        <v>203</v>
      </c>
      <c r="L1841" s="4">
        <v>11</v>
      </c>
      <c r="M1841" s="4">
        <v>3</v>
      </c>
      <c r="N1841" s="4" t="s">
        <v>3</v>
      </c>
      <c r="O1841" s="4">
        <v>2</v>
      </c>
      <c r="P1841" s="4"/>
      <c r="Q1841" s="4"/>
      <c r="R1841" s="4"/>
      <c r="S1841" s="4"/>
      <c r="T1841" s="4"/>
      <c r="U1841" s="4"/>
      <c r="V1841" s="4"/>
      <c r="W1841" s="4">
        <v>1764124.87</v>
      </c>
      <c r="X1841" s="4">
        <v>1</v>
      </c>
      <c r="Y1841" s="4">
        <v>1764124.87</v>
      </c>
      <c r="Z1841" s="4"/>
      <c r="AA1841" s="4"/>
      <c r="AB1841" s="4"/>
    </row>
    <row r="1842" spans="1:28" x14ac:dyDescent="0.2">
      <c r="A1842" s="4">
        <v>50</v>
      </c>
      <c r="B1842" s="4">
        <v>0</v>
      </c>
      <c r="C1842" s="4">
        <v>0</v>
      </c>
      <c r="D1842" s="4">
        <v>1</v>
      </c>
      <c r="E1842" s="4">
        <v>231</v>
      </c>
      <c r="F1842" s="4">
        <f>ROUND(Source!BB1829,O1842)</f>
        <v>0</v>
      </c>
      <c r="G1842" s="4" t="s">
        <v>97</v>
      </c>
      <c r="H1842" s="4" t="s">
        <v>98</v>
      </c>
      <c r="I1842" s="4"/>
      <c r="J1842" s="4"/>
      <c r="K1842" s="4">
        <v>231</v>
      </c>
      <c r="L1842" s="4">
        <v>12</v>
      </c>
      <c r="M1842" s="4">
        <v>3</v>
      </c>
      <c r="N1842" s="4" t="s">
        <v>3</v>
      </c>
      <c r="O1842" s="4">
        <v>2</v>
      </c>
      <c r="P1842" s="4"/>
      <c r="Q1842" s="4"/>
      <c r="R1842" s="4"/>
      <c r="S1842" s="4"/>
      <c r="T1842" s="4"/>
      <c r="U1842" s="4"/>
      <c r="V1842" s="4"/>
      <c r="W1842" s="4">
        <v>0</v>
      </c>
      <c r="X1842" s="4">
        <v>1</v>
      </c>
      <c r="Y1842" s="4">
        <v>0</v>
      </c>
      <c r="Z1842" s="4"/>
      <c r="AA1842" s="4"/>
      <c r="AB1842" s="4"/>
    </row>
    <row r="1843" spans="1:28" x14ac:dyDescent="0.2">
      <c r="A1843" s="4">
        <v>50</v>
      </c>
      <c r="B1843" s="4">
        <v>0</v>
      </c>
      <c r="C1843" s="4">
        <v>0</v>
      </c>
      <c r="D1843" s="4">
        <v>1</v>
      </c>
      <c r="E1843" s="4">
        <v>204</v>
      </c>
      <c r="F1843" s="4">
        <f>ROUND(Source!R1829,O1843)</f>
        <v>208491.38</v>
      </c>
      <c r="G1843" s="4" t="s">
        <v>99</v>
      </c>
      <c r="H1843" s="4" t="s">
        <v>100</v>
      </c>
      <c r="I1843" s="4"/>
      <c r="J1843" s="4"/>
      <c r="K1843" s="4">
        <v>204</v>
      </c>
      <c r="L1843" s="4">
        <v>13</v>
      </c>
      <c r="M1843" s="4">
        <v>3</v>
      </c>
      <c r="N1843" s="4" t="s">
        <v>3</v>
      </c>
      <c r="O1843" s="4">
        <v>2</v>
      </c>
      <c r="P1843" s="4"/>
      <c r="Q1843" s="4"/>
      <c r="R1843" s="4"/>
      <c r="S1843" s="4"/>
      <c r="T1843" s="4"/>
      <c r="U1843" s="4"/>
      <c r="V1843" s="4"/>
      <c r="W1843" s="4">
        <v>268730.71999999997</v>
      </c>
      <c r="X1843" s="4">
        <v>1</v>
      </c>
      <c r="Y1843" s="4">
        <v>268730.71999999997</v>
      </c>
      <c r="Z1843" s="4"/>
      <c r="AA1843" s="4"/>
      <c r="AB1843" s="4"/>
    </row>
    <row r="1844" spans="1:28" x14ac:dyDescent="0.2">
      <c r="A1844" s="4">
        <v>50</v>
      </c>
      <c r="B1844" s="4">
        <v>0</v>
      </c>
      <c r="C1844" s="4">
        <v>0</v>
      </c>
      <c r="D1844" s="4">
        <v>1</v>
      </c>
      <c r="E1844" s="4">
        <v>205</v>
      </c>
      <c r="F1844" s="4">
        <f>ROUND(Source!S1829,O1844)</f>
        <v>369622.32</v>
      </c>
      <c r="G1844" s="4" t="s">
        <v>101</v>
      </c>
      <c r="H1844" s="4" t="s">
        <v>102</v>
      </c>
      <c r="I1844" s="4"/>
      <c r="J1844" s="4"/>
      <c r="K1844" s="4">
        <v>205</v>
      </c>
      <c r="L1844" s="4">
        <v>14</v>
      </c>
      <c r="M1844" s="4">
        <v>3</v>
      </c>
      <c r="N1844" s="4" t="s">
        <v>3</v>
      </c>
      <c r="O1844" s="4">
        <v>2</v>
      </c>
      <c r="P1844" s="4"/>
      <c r="Q1844" s="4"/>
      <c r="R1844" s="4"/>
      <c r="S1844" s="4"/>
      <c r="T1844" s="4"/>
      <c r="U1844" s="4"/>
      <c r="V1844" s="4"/>
      <c r="W1844" s="4">
        <v>413884.99</v>
      </c>
      <c r="X1844" s="4">
        <v>1</v>
      </c>
      <c r="Y1844" s="4">
        <v>413884.99</v>
      </c>
      <c r="Z1844" s="4"/>
      <c r="AA1844" s="4"/>
      <c r="AB1844" s="4"/>
    </row>
    <row r="1845" spans="1:28" x14ac:dyDescent="0.2">
      <c r="A1845" s="4">
        <v>50</v>
      </c>
      <c r="B1845" s="4">
        <v>0</v>
      </c>
      <c r="C1845" s="4">
        <v>0</v>
      </c>
      <c r="D1845" s="4">
        <v>1</v>
      </c>
      <c r="E1845" s="4">
        <v>232</v>
      </c>
      <c r="F1845" s="4">
        <f>ROUND(Source!BC1829,O1845)</f>
        <v>0</v>
      </c>
      <c r="G1845" s="4" t="s">
        <v>103</v>
      </c>
      <c r="H1845" s="4" t="s">
        <v>104</v>
      </c>
      <c r="I1845" s="4"/>
      <c r="J1845" s="4"/>
      <c r="K1845" s="4">
        <v>232</v>
      </c>
      <c r="L1845" s="4">
        <v>15</v>
      </c>
      <c r="M1845" s="4">
        <v>3</v>
      </c>
      <c r="N1845" s="4" t="s">
        <v>3</v>
      </c>
      <c r="O1845" s="4">
        <v>2</v>
      </c>
      <c r="P1845" s="4"/>
      <c r="Q1845" s="4"/>
      <c r="R1845" s="4"/>
      <c r="S1845" s="4"/>
      <c r="T1845" s="4"/>
      <c r="U1845" s="4"/>
      <c r="V1845" s="4"/>
      <c r="W1845" s="4">
        <v>0</v>
      </c>
      <c r="X1845" s="4">
        <v>1</v>
      </c>
      <c r="Y1845" s="4">
        <v>0</v>
      </c>
      <c r="Z1845" s="4"/>
      <c r="AA1845" s="4"/>
      <c r="AB1845" s="4"/>
    </row>
    <row r="1846" spans="1:28" x14ac:dyDescent="0.2">
      <c r="A1846" s="4">
        <v>50</v>
      </c>
      <c r="B1846" s="4">
        <v>0</v>
      </c>
      <c r="C1846" s="4">
        <v>0</v>
      </c>
      <c r="D1846" s="4">
        <v>1</v>
      </c>
      <c r="E1846" s="4">
        <v>214</v>
      </c>
      <c r="F1846" s="4">
        <f>ROUND(Source!AS1829,O1846)</f>
        <v>4613525.29</v>
      </c>
      <c r="G1846" s="4" t="s">
        <v>105</v>
      </c>
      <c r="H1846" s="4" t="s">
        <v>106</v>
      </c>
      <c r="I1846" s="4"/>
      <c r="J1846" s="4"/>
      <c r="K1846" s="4">
        <v>214</v>
      </c>
      <c r="L1846" s="4">
        <v>16</v>
      </c>
      <c r="M1846" s="4">
        <v>3</v>
      </c>
      <c r="N1846" s="4" t="s">
        <v>3</v>
      </c>
      <c r="O1846" s="4">
        <v>2</v>
      </c>
      <c r="P1846" s="4"/>
      <c r="Q1846" s="4"/>
      <c r="R1846" s="4"/>
      <c r="S1846" s="4"/>
      <c r="T1846" s="4"/>
      <c r="U1846" s="4"/>
      <c r="V1846" s="4"/>
      <c r="W1846" s="4">
        <v>5771347.9000000004</v>
      </c>
      <c r="X1846" s="4">
        <v>1</v>
      </c>
      <c r="Y1846" s="4">
        <v>5771347.9000000004</v>
      </c>
      <c r="Z1846" s="4"/>
      <c r="AA1846" s="4"/>
      <c r="AB1846" s="4"/>
    </row>
    <row r="1847" spans="1:28" x14ac:dyDescent="0.2">
      <c r="A1847" s="4">
        <v>50</v>
      </c>
      <c r="B1847" s="4">
        <v>0</v>
      </c>
      <c r="C1847" s="4">
        <v>0</v>
      </c>
      <c r="D1847" s="4">
        <v>1</v>
      </c>
      <c r="E1847" s="4">
        <v>215</v>
      </c>
      <c r="F1847" s="4">
        <f>ROUND(Source!AT1829,O1847)</f>
        <v>412402.41</v>
      </c>
      <c r="G1847" s="4" t="s">
        <v>107</v>
      </c>
      <c r="H1847" s="4" t="s">
        <v>108</v>
      </c>
      <c r="I1847" s="4"/>
      <c r="J1847" s="4"/>
      <c r="K1847" s="4">
        <v>215</v>
      </c>
      <c r="L1847" s="4">
        <v>17</v>
      </c>
      <c r="M1847" s="4">
        <v>3</v>
      </c>
      <c r="N1847" s="4" t="s">
        <v>3</v>
      </c>
      <c r="O1847" s="4">
        <v>2</v>
      </c>
      <c r="P1847" s="4"/>
      <c r="Q1847" s="4"/>
      <c r="R1847" s="4"/>
      <c r="S1847" s="4"/>
      <c r="T1847" s="4"/>
      <c r="U1847" s="4"/>
      <c r="V1847" s="4"/>
      <c r="W1847" s="4">
        <v>412402.41</v>
      </c>
      <c r="X1847" s="4">
        <v>1</v>
      </c>
      <c r="Y1847" s="4">
        <v>412402.41</v>
      </c>
      <c r="Z1847" s="4"/>
      <c r="AA1847" s="4"/>
      <c r="AB1847" s="4"/>
    </row>
    <row r="1848" spans="1:28" x14ac:dyDescent="0.2">
      <c r="A1848" s="4">
        <v>50</v>
      </c>
      <c r="B1848" s="4">
        <v>0</v>
      </c>
      <c r="C1848" s="4">
        <v>0</v>
      </c>
      <c r="D1848" s="4">
        <v>1</v>
      </c>
      <c r="E1848" s="4">
        <v>217</v>
      </c>
      <c r="F1848" s="4">
        <f>ROUND(Source!AU1829,O1848)</f>
        <v>22532.84</v>
      </c>
      <c r="G1848" s="4" t="s">
        <v>109</v>
      </c>
      <c r="H1848" s="4" t="s">
        <v>110</v>
      </c>
      <c r="I1848" s="4"/>
      <c r="J1848" s="4"/>
      <c r="K1848" s="4">
        <v>217</v>
      </c>
      <c r="L1848" s="4">
        <v>18</v>
      </c>
      <c r="M1848" s="4">
        <v>3</v>
      </c>
      <c r="N1848" s="4" t="s">
        <v>3</v>
      </c>
      <c r="O1848" s="4">
        <v>2</v>
      </c>
      <c r="P1848" s="4"/>
      <c r="Q1848" s="4"/>
      <c r="R1848" s="4"/>
      <c r="S1848" s="4"/>
      <c r="T1848" s="4"/>
      <c r="U1848" s="4"/>
      <c r="V1848" s="4"/>
      <c r="W1848" s="4">
        <v>22532.84</v>
      </c>
      <c r="X1848" s="4">
        <v>1</v>
      </c>
      <c r="Y1848" s="4">
        <v>22532.84</v>
      </c>
      <c r="Z1848" s="4"/>
      <c r="AA1848" s="4"/>
      <c r="AB1848" s="4"/>
    </row>
    <row r="1849" spans="1:28" x14ac:dyDescent="0.2">
      <c r="A1849" s="4">
        <v>50</v>
      </c>
      <c r="B1849" s="4">
        <v>0</v>
      </c>
      <c r="C1849" s="4">
        <v>0</v>
      </c>
      <c r="D1849" s="4">
        <v>1</v>
      </c>
      <c r="E1849" s="4">
        <v>230</v>
      </c>
      <c r="F1849" s="4">
        <f>ROUND(Source!BA1829,O1849)</f>
        <v>0</v>
      </c>
      <c r="G1849" s="4" t="s">
        <v>111</v>
      </c>
      <c r="H1849" s="4" t="s">
        <v>112</v>
      </c>
      <c r="I1849" s="4"/>
      <c r="J1849" s="4"/>
      <c r="K1849" s="4">
        <v>230</v>
      </c>
      <c r="L1849" s="4">
        <v>19</v>
      </c>
      <c r="M1849" s="4">
        <v>3</v>
      </c>
      <c r="N1849" s="4" t="s">
        <v>3</v>
      </c>
      <c r="O1849" s="4">
        <v>2</v>
      </c>
      <c r="P1849" s="4"/>
      <c r="Q1849" s="4"/>
      <c r="R1849" s="4"/>
      <c r="S1849" s="4"/>
      <c r="T1849" s="4"/>
      <c r="U1849" s="4"/>
      <c r="V1849" s="4"/>
      <c r="W1849" s="4">
        <v>0</v>
      </c>
      <c r="X1849" s="4">
        <v>1</v>
      </c>
      <c r="Y1849" s="4">
        <v>0</v>
      </c>
      <c r="Z1849" s="4"/>
      <c r="AA1849" s="4"/>
      <c r="AB1849" s="4"/>
    </row>
    <row r="1850" spans="1:28" x14ac:dyDescent="0.2">
      <c r="A1850" s="4">
        <v>50</v>
      </c>
      <c r="B1850" s="4">
        <v>0</v>
      </c>
      <c r="C1850" s="4">
        <v>0</v>
      </c>
      <c r="D1850" s="4">
        <v>1</v>
      </c>
      <c r="E1850" s="4">
        <v>206</v>
      </c>
      <c r="F1850" s="4">
        <f>ROUND(Source!T1829,O1850)</f>
        <v>0</v>
      </c>
      <c r="G1850" s="4" t="s">
        <v>113</v>
      </c>
      <c r="H1850" s="4" t="s">
        <v>114</v>
      </c>
      <c r="I1850" s="4"/>
      <c r="J1850" s="4"/>
      <c r="K1850" s="4">
        <v>206</v>
      </c>
      <c r="L1850" s="4">
        <v>20</v>
      </c>
      <c r="M1850" s="4">
        <v>3</v>
      </c>
      <c r="N1850" s="4" t="s">
        <v>3</v>
      </c>
      <c r="O1850" s="4">
        <v>2</v>
      </c>
      <c r="P1850" s="4"/>
      <c r="Q1850" s="4"/>
      <c r="R1850" s="4"/>
      <c r="S1850" s="4"/>
      <c r="T1850" s="4"/>
      <c r="U1850" s="4"/>
      <c r="V1850" s="4"/>
      <c r="W1850" s="4">
        <v>0</v>
      </c>
      <c r="X1850" s="4">
        <v>1</v>
      </c>
      <c r="Y1850" s="4">
        <v>0</v>
      </c>
      <c r="Z1850" s="4"/>
      <c r="AA1850" s="4"/>
      <c r="AB1850" s="4"/>
    </row>
    <row r="1851" spans="1:28" x14ac:dyDescent="0.2">
      <c r="A1851" s="4">
        <v>50</v>
      </c>
      <c r="B1851" s="4">
        <v>0</v>
      </c>
      <c r="C1851" s="4">
        <v>0</v>
      </c>
      <c r="D1851" s="4">
        <v>1</v>
      </c>
      <c r="E1851" s="4">
        <v>207</v>
      </c>
      <c r="F1851" s="4">
        <f>Source!U1829</f>
        <v>659.57430440371013</v>
      </c>
      <c r="G1851" s="4" t="s">
        <v>115</v>
      </c>
      <c r="H1851" s="4" t="s">
        <v>116</v>
      </c>
      <c r="I1851" s="4"/>
      <c r="J1851" s="4"/>
      <c r="K1851" s="4">
        <v>207</v>
      </c>
      <c r="L1851" s="4">
        <v>21</v>
      </c>
      <c r="M1851" s="4">
        <v>3</v>
      </c>
      <c r="N1851" s="4" t="s">
        <v>3</v>
      </c>
      <c r="O1851" s="4">
        <v>-1</v>
      </c>
      <c r="P1851" s="4"/>
      <c r="Q1851" s="4"/>
      <c r="R1851" s="4"/>
      <c r="S1851" s="4"/>
      <c r="T1851" s="4"/>
      <c r="U1851" s="4"/>
      <c r="V1851" s="4"/>
      <c r="W1851" s="4">
        <v>732.59648468370995</v>
      </c>
      <c r="X1851" s="4">
        <v>1</v>
      </c>
      <c r="Y1851" s="4">
        <v>732.59648468370995</v>
      </c>
      <c r="Z1851" s="4"/>
      <c r="AA1851" s="4"/>
      <c r="AB1851" s="4"/>
    </row>
    <row r="1852" spans="1:28" x14ac:dyDescent="0.2">
      <c r="A1852" s="4">
        <v>50</v>
      </c>
      <c r="B1852" s="4">
        <v>0</v>
      </c>
      <c r="C1852" s="4">
        <v>0</v>
      </c>
      <c r="D1852" s="4">
        <v>1</v>
      </c>
      <c r="E1852" s="4">
        <v>208</v>
      </c>
      <c r="F1852" s="4">
        <f>Source!V1829</f>
        <v>0</v>
      </c>
      <c r="G1852" s="4" t="s">
        <v>117</v>
      </c>
      <c r="H1852" s="4" t="s">
        <v>118</v>
      </c>
      <c r="I1852" s="4"/>
      <c r="J1852" s="4"/>
      <c r="K1852" s="4">
        <v>208</v>
      </c>
      <c r="L1852" s="4">
        <v>22</v>
      </c>
      <c r="M1852" s="4">
        <v>3</v>
      </c>
      <c r="N1852" s="4" t="s">
        <v>3</v>
      </c>
      <c r="O1852" s="4">
        <v>-1</v>
      </c>
      <c r="P1852" s="4"/>
      <c r="Q1852" s="4"/>
      <c r="R1852" s="4"/>
      <c r="S1852" s="4"/>
      <c r="T1852" s="4"/>
      <c r="U1852" s="4"/>
      <c r="V1852" s="4"/>
      <c r="W1852" s="4">
        <v>0</v>
      </c>
      <c r="X1852" s="4">
        <v>1</v>
      </c>
      <c r="Y1852" s="4">
        <v>0</v>
      </c>
      <c r="Z1852" s="4"/>
      <c r="AA1852" s="4"/>
      <c r="AB1852" s="4"/>
    </row>
    <row r="1853" spans="1:28" x14ac:dyDescent="0.2">
      <c r="A1853" s="4">
        <v>50</v>
      </c>
      <c r="B1853" s="4">
        <v>0</v>
      </c>
      <c r="C1853" s="4">
        <v>0</v>
      </c>
      <c r="D1853" s="4">
        <v>1</v>
      </c>
      <c r="E1853" s="4">
        <v>209</v>
      </c>
      <c r="F1853" s="4">
        <f>ROUND(Source!W1829,O1853)</f>
        <v>0</v>
      </c>
      <c r="G1853" s="4" t="s">
        <v>119</v>
      </c>
      <c r="H1853" s="4" t="s">
        <v>120</v>
      </c>
      <c r="I1853" s="4"/>
      <c r="J1853" s="4"/>
      <c r="K1853" s="4">
        <v>209</v>
      </c>
      <c r="L1853" s="4">
        <v>23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8" x14ac:dyDescent="0.2">
      <c r="A1854" s="4">
        <v>50</v>
      </c>
      <c r="B1854" s="4">
        <v>0</v>
      </c>
      <c r="C1854" s="4">
        <v>0</v>
      </c>
      <c r="D1854" s="4">
        <v>1</v>
      </c>
      <c r="E1854" s="4">
        <v>233</v>
      </c>
      <c r="F1854" s="4">
        <f>ROUND(Source!BD1829,O1854)</f>
        <v>0</v>
      </c>
      <c r="G1854" s="4" t="s">
        <v>121</v>
      </c>
      <c r="H1854" s="4" t="s">
        <v>122</v>
      </c>
      <c r="I1854" s="4"/>
      <c r="J1854" s="4"/>
      <c r="K1854" s="4">
        <v>233</v>
      </c>
      <c r="L1854" s="4">
        <v>24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0</v>
      </c>
      <c r="X1854" s="4">
        <v>1</v>
      </c>
      <c r="Y1854" s="4">
        <v>0</v>
      </c>
      <c r="Z1854" s="4"/>
      <c r="AA1854" s="4"/>
      <c r="AB1854" s="4"/>
    </row>
    <row r="1855" spans="1:28" x14ac:dyDescent="0.2">
      <c r="A1855" s="4">
        <v>50</v>
      </c>
      <c r="B1855" s="4">
        <v>0</v>
      </c>
      <c r="C1855" s="4">
        <v>0</v>
      </c>
      <c r="D1855" s="4">
        <v>1</v>
      </c>
      <c r="E1855" s="4">
        <v>210</v>
      </c>
      <c r="F1855" s="4">
        <f>ROUND(Source!X1829,O1855)</f>
        <v>372893.29</v>
      </c>
      <c r="G1855" s="4" t="s">
        <v>123</v>
      </c>
      <c r="H1855" s="4" t="s">
        <v>124</v>
      </c>
      <c r="I1855" s="4"/>
      <c r="J1855" s="4"/>
      <c r="K1855" s="4">
        <v>210</v>
      </c>
      <c r="L1855" s="4">
        <v>25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421850.87</v>
      </c>
      <c r="X1855" s="4">
        <v>1</v>
      </c>
      <c r="Y1855" s="4">
        <v>421850.87</v>
      </c>
      <c r="Z1855" s="4"/>
      <c r="AA1855" s="4"/>
      <c r="AB1855" s="4"/>
    </row>
    <row r="1856" spans="1:28" x14ac:dyDescent="0.2">
      <c r="A1856" s="4">
        <v>50</v>
      </c>
      <c r="B1856" s="4">
        <v>0</v>
      </c>
      <c r="C1856" s="4">
        <v>0</v>
      </c>
      <c r="D1856" s="4">
        <v>1</v>
      </c>
      <c r="E1856" s="4">
        <v>211</v>
      </c>
      <c r="F1856" s="4">
        <f>ROUND(Source!Y1829,O1856)</f>
        <v>176646.51</v>
      </c>
      <c r="G1856" s="4" t="s">
        <v>125</v>
      </c>
      <c r="H1856" s="4" t="s">
        <v>126</v>
      </c>
      <c r="I1856" s="4"/>
      <c r="J1856" s="4"/>
      <c r="K1856" s="4">
        <v>211</v>
      </c>
      <c r="L1856" s="4">
        <v>26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199798.97</v>
      </c>
      <c r="X1856" s="4">
        <v>1</v>
      </c>
      <c r="Y1856" s="4">
        <v>199798.97</v>
      </c>
      <c r="Z1856" s="4"/>
      <c r="AA1856" s="4"/>
      <c r="AB1856" s="4"/>
    </row>
    <row r="1857" spans="1:50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224</v>
      </c>
      <c r="F1857" s="4">
        <f>ROUND(Source!AR1829,O1857)</f>
        <v>5048460.54</v>
      </c>
      <c r="G1857" s="4" t="s">
        <v>127</v>
      </c>
      <c r="H1857" s="4" t="s">
        <v>128</v>
      </c>
      <c r="I1857" s="4"/>
      <c r="J1857" s="4"/>
      <c r="K1857" s="4">
        <v>224</v>
      </c>
      <c r="L1857" s="4">
        <v>27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6206283.1500000004</v>
      </c>
      <c r="X1857" s="4">
        <v>1</v>
      </c>
      <c r="Y1857" s="4">
        <v>6206283.1500000004</v>
      </c>
      <c r="Z1857" s="4"/>
      <c r="AA1857" s="4"/>
      <c r="AB1857" s="4"/>
    </row>
    <row r="1859" spans="1:50" x14ac:dyDescent="0.2">
      <c r="A1859">
        <v>71</v>
      </c>
      <c r="B1859">
        <v>1</v>
      </c>
      <c r="D1859">
        <v>381</v>
      </c>
      <c r="E1859">
        <v>23564621</v>
      </c>
      <c r="F1859" t="s">
        <v>3</v>
      </c>
      <c r="G1859" t="s">
        <v>3</v>
      </c>
      <c r="H1859">
        <v>-1</v>
      </c>
      <c r="I1859">
        <v>-1</v>
      </c>
    </row>
    <row r="1862" spans="1:50" x14ac:dyDescent="0.2">
      <c r="A1862">
        <v>-1</v>
      </c>
    </row>
    <row r="1864" spans="1:50" x14ac:dyDescent="0.2">
      <c r="A1864" s="3">
        <v>75</v>
      </c>
      <c r="B1864" s="3" t="s">
        <v>829</v>
      </c>
      <c r="C1864" s="3">
        <v>2025</v>
      </c>
      <c r="D1864" s="3">
        <v>0</v>
      </c>
      <c r="E1864" s="3">
        <v>7</v>
      </c>
      <c r="F1864" s="3"/>
      <c r="G1864" s="3">
        <v>0</v>
      </c>
      <c r="H1864" s="3">
        <v>2</v>
      </c>
      <c r="I1864" s="3">
        <v>1</v>
      </c>
      <c r="J1864" s="3">
        <v>1</v>
      </c>
      <c r="K1864" s="3">
        <v>95</v>
      </c>
      <c r="L1864" s="3">
        <v>65</v>
      </c>
      <c r="M1864" s="3">
        <v>0</v>
      </c>
      <c r="N1864" s="3">
        <v>44842498</v>
      </c>
      <c r="O1864" s="3">
        <v>1</v>
      </c>
    </row>
    <row r="1865" spans="1:50" x14ac:dyDescent="0.2">
      <c r="A1865" s="5">
        <v>1</v>
      </c>
      <c r="B1865" s="5" t="s">
        <v>830</v>
      </c>
      <c r="C1865" s="5" t="s">
        <v>831</v>
      </c>
      <c r="D1865" s="5">
        <v>2025</v>
      </c>
      <c r="E1865" s="5">
        <v>7</v>
      </c>
      <c r="F1865" s="5">
        <v>1</v>
      </c>
      <c r="G1865" s="5">
        <v>1</v>
      </c>
      <c r="H1865" s="5">
        <v>0</v>
      </c>
      <c r="I1865" s="5">
        <v>2</v>
      </c>
      <c r="J1865" s="5">
        <v>1</v>
      </c>
      <c r="K1865" s="5">
        <v>1</v>
      </c>
      <c r="L1865" s="5">
        <v>1</v>
      </c>
      <c r="M1865" s="5">
        <v>1</v>
      </c>
      <c r="N1865" s="5">
        <v>1</v>
      </c>
      <c r="O1865" s="5">
        <v>1</v>
      </c>
      <c r="P1865" s="5">
        <v>1</v>
      </c>
      <c r="Q1865" s="5">
        <v>1</v>
      </c>
      <c r="R1865" s="5" t="s">
        <v>3</v>
      </c>
      <c r="S1865" s="5" t="s">
        <v>3</v>
      </c>
      <c r="T1865" s="5" t="s">
        <v>3</v>
      </c>
      <c r="U1865" s="5" t="s">
        <v>3</v>
      </c>
      <c r="V1865" s="5" t="s">
        <v>3</v>
      </c>
      <c r="W1865" s="5" t="s">
        <v>3</v>
      </c>
      <c r="X1865" s="5" t="s">
        <v>3</v>
      </c>
      <c r="Y1865" s="5" t="s">
        <v>3</v>
      </c>
      <c r="Z1865" s="5" t="s">
        <v>3</v>
      </c>
      <c r="AA1865" s="5" t="s">
        <v>832</v>
      </c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>
        <v>44842499</v>
      </c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</row>
    <row r="1869" spans="1:50" x14ac:dyDescent="0.2">
      <c r="A1869">
        <v>65</v>
      </c>
      <c r="C1869">
        <v>1</v>
      </c>
      <c r="D1869">
        <v>0</v>
      </c>
      <c r="E18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56685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61</v>
      </c>
      <c r="C12" s="1">
        <v>0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44842498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ROUND((Source!F414)/1000,2)</f>
        <v>422.84</v>
      </c>
      <c r="F16" s="7">
        <f>ROUND((Source!F415)/1000,2)</f>
        <v>195.21</v>
      </c>
      <c r="G16" s="7">
        <f>ROUND((Source!F406)/1000,2)</f>
        <v>0</v>
      </c>
      <c r="H16" s="7">
        <f>ROUND((Source!F416)/1000+(Source!F417)/1000,2)</f>
        <v>0</v>
      </c>
      <c r="I16" s="7">
        <f t="shared" ref="I16:I26" si="0">E16+F16+G16+H16</f>
        <v>618.04999999999995</v>
      </c>
      <c r="J16" s="7">
        <f>ROUND((Source!F412+Source!F411)/1000,2)</f>
        <v>173.72</v>
      </c>
      <c r="K16" s="7">
        <v>571.28</v>
      </c>
      <c r="L16" s="7">
        <v>0</v>
      </c>
      <c r="M16" s="7">
        <v>0</v>
      </c>
      <c r="N16" s="7">
        <f t="shared" ref="N16:N26" si="1">I16+L16+M16</f>
        <v>618.04999999999995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375545.68</v>
      </c>
      <c r="AU16" s="7">
        <v>195736.12</v>
      </c>
      <c r="AV16" s="7">
        <v>0</v>
      </c>
      <c r="AW16" s="7">
        <v>0</v>
      </c>
      <c r="AX16" s="7">
        <v>0</v>
      </c>
      <c r="AY16" s="7">
        <v>10433.5</v>
      </c>
      <c r="AZ16" s="7">
        <v>4348.28</v>
      </c>
      <c r="BA16" s="7">
        <v>169376.06</v>
      </c>
      <c r="BB16" s="7">
        <v>422843.54</v>
      </c>
      <c r="BC16" s="7">
        <v>195209.36</v>
      </c>
      <c r="BD16" s="7">
        <v>0</v>
      </c>
      <c r="BE16" s="7">
        <v>0</v>
      </c>
      <c r="BF16" s="7">
        <v>329.36308589100008</v>
      </c>
      <c r="BG16" s="7">
        <v>0</v>
      </c>
      <c r="BH16" s="7">
        <v>0</v>
      </c>
      <c r="BI16" s="7">
        <v>159997.07999999999</v>
      </c>
      <c r="BJ16" s="7">
        <v>75552.89</v>
      </c>
      <c r="BK16" s="7">
        <v>618052.9</v>
      </c>
    </row>
    <row r="17" spans="1:63" x14ac:dyDescent="0.2">
      <c r="A17" s="6">
        <v>3</v>
      </c>
      <c r="B17" s="6">
        <v>2</v>
      </c>
      <c r="C17" s="6" t="s">
        <v>462</v>
      </c>
      <c r="D17" s="6" t="s">
        <v>463</v>
      </c>
      <c r="E17" s="7">
        <f>ROUND((Source!F535)/1000,2)</f>
        <v>3827.69</v>
      </c>
      <c r="F17" s="7">
        <f>ROUND((Source!F536)/1000,2)</f>
        <v>107.57</v>
      </c>
      <c r="G17" s="7">
        <f>ROUND((Source!F527)/1000,2)</f>
        <v>0</v>
      </c>
      <c r="H17" s="7">
        <f>ROUND((Source!F537)/1000+(Source!F538)/1000,2)</f>
        <v>0</v>
      </c>
      <c r="I17" s="7">
        <f t="shared" si="0"/>
        <v>3935.26</v>
      </c>
      <c r="J17" s="7">
        <f>ROUND((Source!F533+Source!F532)/1000,2)</f>
        <v>330.88</v>
      </c>
      <c r="K17" s="7">
        <v>6862.72</v>
      </c>
      <c r="L17" s="7">
        <v>0</v>
      </c>
      <c r="M17" s="7">
        <v>0</v>
      </c>
      <c r="N17" s="7">
        <f t="shared" si="1"/>
        <v>3935.26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4384004.32</v>
      </c>
      <c r="AU17" s="7">
        <v>2478713.71</v>
      </c>
      <c r="AV17" s="7">
        <v>0</v>
      </c>
      <c r="AW17" s="7">
        <v>0</v>
      </c>
      <c r="AX17" s="7">
        <v>0</v>
      </c>
      <c r="AY17" s="7">
        <v>1731832.17</v>
      </c>
      <c r="AZ17" s="7">
        <v>261926.41</v>
      </c>
      <c r="BA17" s="7">
        <v>173458.44</v>
      </c>
      <c r="BB17" s="7">
        <v>4985517.45</v>
      </c>
      <c r="BC17" s="7">
        <v>107571.74</v>
      </c>
      <c r="BD17" s="7">
        <v>0</v>
      </c>
      <c r="BE17" s="7">
        <v>0</v>
      </c>
      <c r="BF17" s="7">
        <v>277.38813093600004</v>
      </c>
      <c r="BG17" s="7">
        <v>0</v>
      </c>
      <c r="BH17" s="7">
        <v>0</v>
      </c>
      <c r="BI17" s="7">
        <v>196924.43</v>
      </c>
      <c r="BJ17" s="7">
        <v>93078.2</v>
      </c>
      <c r="BK17" s="7">
        <v>5093089.1900000004</v>
      </c>
    </row>
    <row r="18" spans="1:63" x14ac:dyDescent="0.2">
      <c r="A18" s="6">
        <v>3</v>
      </c>
      <c r="B18" s="6">
        <v>3</v>
      </c>
      <c r="C18" s="6" t="s">
        <v>508</v>
      </c>
      <c r="D18" s="6" t="s">
        <v>509</v>
      </c>
      <c r="E18" s="7">
        <f>ROUND((Source!F607)/1000,2)</f>
        <v>0</v>
      </c>
      <c r="F18" s="7">
        <f>ROUND((Source!F608)/1000,2)</f>
        <v>0</v>
      </c>
      <c r="G18" s="7">
        <f>ROUND((Source!F599)/1000,2)</f>
        <v>0</v>
      </c>
      <c r="H18" s="7">
        <f>ROUND((Source!F609)/1000+(Source!F610)/1000,2)</f>
        <v>13.8</v>
      </c>
      <c r="I18" s="7">
        <f t="shared" si="0"/>
        <v>13.8</v>
      </c>
      <c r="J18" s="7">
        <f>ROUND((Source!F605+Source!F604)/1000,2)</f>
        <v>0</v>
      </c>
      <c r="K18" s="7">
        <v>13.8</v>
      </c>
      <c r="L18" s="7">
        <v>0</v>
      </c>
      <c r="M18" s="7">
        <v>0</v>
      </c>
      <c r="N18" s="7">
        <f t="shared" si="1"/>
        <v>13.8</v>
      </c>
      <c r="AI18" s="6">
        <v>0</v>
      </c>
      <c r="AJ18" s="6">
        <v>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13800.54</v>
      </c>
      <c r="AU18" s="7">
        <v>0</v>
      </c>
      <c r="AV18" s="7">
        <v>0</v>
      </c>
      <c r="AW18" s="7">
        <v>0</v>
      </c>
      <c r="AX18" s="7">
        <v>0</v>
      </c>
      <c r="AY18" s="7">
        <v>13800.54</v>
      </c>
      <c r="AZ18" s="7">
        <v>0</v>
      </c>
      <c r="BA18" s="7">
        <v>0</v>
      </c>
      <c r="BB18" s="7">
        <v>0</v>
      </c>
      <c r="BC18" s="7">
        <v>0</v>
      </c>
      <c r="BD18" s="7">
        <v>13800.54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13800.54</v>
      </c>
    </row>
    <row r="19" spans="1:63" x14ac:dyDescent="0.2">
      <c r="A19" s="6">
        <v>3</v>
      </c>
      <c r="B19" s="6">
        <v>4</v>
      </c>
      <c r="C19" s="6" t="s">
        <v>528</v>
      </c>
      <c r="D19" s="6" t="s">
        <v>529</v>
      </c>
      <c r="E19" s="7">
        <f>ROUND((Source!F681)/1000,2)</f>
        <v>0</v>
      </c>
      <c r="F19" s="7">
        <f>ROUND((Source!F682)/1000,2)</f>
        <v>0</v>
      </c>
      <c r="G19" s="7">
        <f>ROUND((Source!F673)/1000,2)</f>
        <v>0</v>
      </c>
      <c r="H19" s="7">
        <f>ROUND((Source!F683)/1000+(Source!F684)/1000,2)</f>
        <v>2.08</v>
      </c>
      <c r="I19" s="7">
        <f t="shared" si="0"/>
        <v>2.08</v>
      </c>
      <c r="J19" s="7">
        <f>ROUND((Source!F679+Source!F678)/1000,2)</f>
        <v>0</v>
      </c>
      <c r="K19" s="7">
        <v>2.08</v>
      </c>
      <c r="L19" s="7">
        <v>0</v>
      </c>
      <c r="M19" s="7">
        <v>0</v>
      </c>
      <c r="N19" s="7">
        <f t="shared" si="1"/>
        <v>2.08</v>
      </c>
      <c r="AI19" s="6">
        <v>0</v>
      </c>
      <c r="AJ19" s="6">
        <v>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2079.9699999999998</v>
      </c>
      <c r="AU19" s="7">
        <v>0</v>
      </c>
      <c r="AV19" s="7">
        <v>0</v>
      </c>
      <c r="AW19" s="7">
        <v>0</v>
      </c>
      <c r="AX19" s="7">
        <v>0</v>
      </c>
      <c r="AY19" s="7">
        <v>2079.9699999999998</v>
      </c>
      <c r="AZ19" s="7">
        <v>0</v>
      </c>
      <c r="BA19" s="7">
        <v>0</v>
      </c>
      <c r="BB19" s="7">
        <v>0</v>
      </c>
      <c r="BC19" s="7">
        <v>0</v>
      </c>
      <c r="BD19" s="7">
        <v>2079.9699999999998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2079.9699999999998</v>
      </c>
    </row>
    <row r="20" spans="1:63" x14ac:dyDescent="0.2">
      <c r="A20" s="6">
        <v>3</v>
      </c>
      <c r="B20" s="6">
        <v>5</v>
      </c>
      <c r="C20" s="6" t="s">
        <v>545</v>
      </c>
      <c r="D20" s="6" t="s">
        <v>546</v>
      </c>
      <c r="E20" s="7">
        <f>ROUND((Source!F752)/1000,2)</f>
        <v>0</v>
      </c>
      <c r="F20" s="7">
        <f>ROUND((Source!F753)/1000,2)</f>
        <v>0</v>
      </c>
      <c r="G20" s="7">
        <f>ROUND((Source!F744)/1000,2)</f>
        <v>0</v>
      </c>
      <c r="H20" s="7">
        <f>ROUND((Source!F754)/1000+(Source!F755)/1000,2)</f>
        <v>1.61</v>
      </c>
      <c r="I20" s="7">
        <f t="shared" si="0"/>
        <v>1.61</v>
      </c>
      <c r="J20" s="7">
        <f>ROUND((Source!F750+Source!F749)/1000,2)</f>
        <v>0.76</v>
      </c>
      <c r="K20" s="7">
        <v>0.76</v>
      </c>
      <c r="L20" s="7">
        <v>0</v>
      </c>
      <c r="M20" s="7">
        <v>0</v>
      </c>
      <c r="N20" s="7">
        <f t="shared" si="1"/>
        <v>1.61</v>
      </c>
      <c r="AI20" s="6">
        <v>0</v>
      </c>
      <c r="AJ20" s="6">
        <v>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762.73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762.73</v>
      </c>
      <c r="BB20" s="7">
        <v>0</v>
      </c>
      <c r="BC20" s="7">
        <v>0</v>
      </c>
      <c r="BD20" s="7">
        <v>1609.35</v>
      </c>
      <c r="BE20" s="7">
        <v>0</v>
      </c>
      <c r="BF20" s="7">
        <v>1.008</v>
      </c>
      <c r="BG20" s="7">
        <v>0</v>
      </c>
      <c r="BH20" s="7">
        <v>0</v>
      </c>
      <c r="BI20" s="7">
        <v>533.91</v>
      </c>
      <c r="BJ20" s="7">
        <v>312.70999999999998</v>
      </c>
      <c r="BK20" s="7">
        <v>1609.35</v>
      </c>
    </row>
    <row r="21" spans="1:63" x14ac:dyDescent="0.2">
      <c r="A21" s="6">
        <v>3</v>
      </c>
      <c r="B21" s="6">
        <v>6</v>
      </c>
      <c r="C21" s="6" t="s">
        <v>561</v>
      </c>
      <c r="D21" s="6" t="s">
        <v>562</v>
      </c>
      <c r="E21" s="7">
        <f>ROUND((Source!F1157)/1000,2)</f>
        <v>135.93</v>
      </c>
      <c r="F21" s="7">
        <f>ROUND((Source!F1158)/1000,2)</f>
        <v>50.82</v>
      </c>
      <c r="G21" s="7">
        <f>ROUND((Source!F1149)/1000,2)</f>
        <v>0</v>
      </c>
      <c r="H21" s="7">
        <f>ROUND((Source!F1159)/1000+(Source!F1160)/1000,2)</f>
        <v>0</v>
      </c>
      <c r="I21" s="7">
        <f t="shared" si="0"/>
        <v>186.75</v>
      </c>
      <c r="J21" s="7">
        <f>ROUND((Source!F1155+Source!F1154)/1000,2)</f>
        <v>54.27</v>
      </c>
      <c r="K21" s="7">
        <v>166.54</v>
      </c>
      <c r="L21" s="7">
        <v>0</v>
      </c>
      <c r="M21" s="7">
        <v>0</v>
      </c>
      <c r="N21" s="7">
        <f t="shared" si="1"/>
        <v>186.75</v>
      </c>
      <c r="AI21" s="6">
        <v>0</v>
      </c>
      <c r="AJ21" s="6">
        <v>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111842.64</v>
      </c>
      <c r="AU21" s="7">
        <v>54697.59</v>
      </c>
      <c r="AV21" s="7">
        <v>0</v>
      </c>
      <c r="AW21" s="7">
        <v>0</v>
      </c>
      <c r="AX21" s="7">
        <v>0</v>
      </c>
      <c r="AY21" s="7">
        <v>4926.08</v>
      </c>
      <c r="AZ21" s="7">
        <v>2052.91</v>
      </c>
      <c r="BA21" s="7">
        <v>52218.97</v>
      </c>
      <c r="BB21" s="7">
        <v>135932.29999999999</v>
      </c>
      <c r="BC21" s="7">
        <v>50823.75</v>
      </c>
      <c r="BD21" s="7">
        <v>0</v>
      </c>
      <c r="BE21" s="7">
        <v>0</v>
      </c>
      <c r="BF21" s="7">
        <v>95.379873928709998</v>
      </c>
      <c r="BG21" s="7">
        <v>0</v>
      </c>
      <c r="BH21" s="7">
        <v>0</v>
      </c>
      <c r="BI21" s="7">
        <v>48479.53</v>
      </c>
      <c r="BJ21" s="7">
        <v>23149.21</v>
      </c>
      <c r="BK21" s="7">
        <v>186756.05</v>
      </c>
    </row>
    <row r="22" spans="1:63" x14ac:dyDescent="0.2">
      <c r="A22" s="6">
        <v>3</v>
      </c>
      <c r="B22" s="6">
        <v>7</v>
      </c>
      <c r="C22" s="6" t="s">
        <v>608</v>
      </c>
      <c r="D22" s="6" t="s">
        <v>609</v>
      </c>
      <c r="E22" s="7">
        <f>ROUND((Source!F1271)/1000,2)</f>
        <v>2.81</v>
      </c>
      <c r="F22" s="7">
        <f>ROUND((Source!F1272)/1000,2)</f>
        <v>43.98</v>
      </c>
      <c r="G22" s="7">
        <f>ROUND((Source!F1263)/1000,2)</f>
        <v>0</v>
      </c>
      <c r="H22" s="7">
        <f>ROUND((Source!F1273)/1000+(Source!F1274)/1000,2)</f>
        <v>0</v>
      </c>
      <c r="I22" s="7">
        <f t="shared" si="0"/>
        <v>46.79</v>
      </c>
      <c r="J22" s="7">
        <f>ROUND((Source!F1269+Source!F1268)/1000,2)</f>
        <v>8.81</v>
      </c>
      <c r="K22" s="7">
        <v>60.91</v>
      </c>
      <c r="L22" s="7">
        <v>0</v>
      </c>
      <c r="M22" s="7">
        <v>0</v>
      </c>
      <c r="N22" s="7">
        <f t="shared" si="1"/>
        <v>46.79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34936.300000000003</v>
      </c>
      <c r="AU22" s="7">
        <v>25975.759999999998</v>
      </c>
      <c r="AV22" s="7">
        <v>0</v>
      </c>
      <c r="AW22" s="7">
        <v>0</v>
      </c>
      <c r="AX22" s="7">
        <v>0</v>
      </c>
      <c r="AY22" s="7">
        <v>238.64</v>
      </c>
      <c r="AZ22" s="7">
        <v>91.33</v>
      </c>
      <c r="BA22" s="7">
        <v>8721.9</v>
      </c>
      <c r="BB22" s="7">
        <v>2810.05</v>
      </c>
      <c r="BC22" s="7">
        <v>43980.68</v>
      </c>
      <c r="BD22" s="7">
        <v>0</v>
      </c>
      <c r="BE22" s="7">
        <v>0</v>
      </c>
      <c r="BF22" s="7">
        <v>13.27617995</v>
      </c>
      <c r="BG22" s="7">
        <v>0</v>
      </c>
      <c r="BH22" s="7">
        <v>0</v>
      </c>
      <c r="BI22" s="7">
        <v>7976.82</v>
      </c>
      <c r="BJ22" s="7">
        <v>3731.48</v>
      </c>
      <c r="BK22" s="7">
        <v>46790.73</v>
      </c>
    </row>
    <row r="23" spans="1:63" x14ac:dyDescent="0.2">
      <c r="A23" s="6">
        <v>3</v>
      </c>
      <c r="B23" s="6">
        <v>8</v>
      </c>
      <c r="C23" s="6" t="s">
        <v>621</v>
      </c>
      <c r="D23" s="6" t="s">
        <v>622</v>
      </c>
      <c r="E23" s="7">
        <f>ROUND((Source!F1478)/1000,2)</f>
        <v>224.24</v>
      </c>
      <c r="F23" s="7">
        <f>ROUND((Source!F1479)/1000,2)</f>
        <v>14.82</v>
      </c>
      <c r="G23" s="7">
        <f>ROUND((Source!F1470)/1000,2)</f>
        <v>0</v>
      </c>
      <c r="H23" s="7">
        <f>ROUND((Source!F1480)/1000+(Source!F1481)/1000,2)</f>
        <v>0</v>
      </c>
      <c r="I23" s="7">
        <f t="shared" si="0"/>
        <v>239.06</v>
      </c>
      <c r="J23" s="7">
        <f>ROUND((Source!F1476+Source!F1475)/1000,2)</f>
        <v>7.27</v>
      </c>
      <c r="K23" s="7">
        <v>450.83</v>
      </c>
      <c r="L23" s="7">
        <v>0</v>
      </c>
      <c r="M23" s="7">
        <v>0</v>
      </c>
      <c r="N23" s="7">
        <f t="shared" si="1"/>
        <v>239.06</v>
      </c>
      <c r="AI23" s="6">
        <v>0</v>
      </c>
      <c r="AJ23" s="6">
        <v>-1</v>
      </c>
      <c r="AK23" s="6" t="s">
        <v>3</v>
      </c>
      <c r="AL23" s="6" t="s">
        <v>3</v>
      </c>
      <c r="AM23" s="6" t="s">
        <v>3</v>
      </c>
      <c r="AN23" s="6">
        <v>0</v>
      </c>
      <c r="AO23" s="6" t="s">
        <v>3</v>
      </c>
      <c r="AP23" s="6" t="s">
        <v>3</v>
      </c>
      <c r="AT23" s="7">
        <v>229301.93</v>
      </c>
      <c r="AU23" s="7">
        <v>221531.11</v>
      </c>
      <c r="AV23" s="7">
        <v>0</v>
      </c>
      <c r="AW23" s="7">
        <v>0</v>
      </c>
      <c r="AX23" s="7">
        <v>0</v>
      </c>
      <c r="AY23" s="7">
        <v>813.97</v>
      </c>
      <c r="AZ23" s="7">
        <v>311.79000000000002</v>
      </c>
      <c r="BA23" s="7">
        <v>6956.85</v>
      </c>
      <c r="BB23" s="7">
        <v>224244.56</v>
      </c>
      <c r="BC23" s="7">
        <v>14816.88</v>
      </c>
      <c r="BD23" s="7">
        <v>0</v>
      </c>
      <c r="BE23" s="7">
        <v>0</v>
      </c>
      <c r="BF23" s="7">
        <v>12.381213978</v>
      </c>
      <c r="BG23" s="7">
        <v>0</v>
      </c>
      <c r="BH23" s="7">
        <v>0</v>
      </c>
      <c r="BI23" s="7">
        <v>6266.07</v>
      </c>
      <c r="BJ23" s="7">
        <v>2994.57</v>
      </c>
      <c r="BK23" s="7">
        <v>239061.44</v>
      </c>
    </row>
    <row r="24" spans="1:63" x14ac:dyDescent="0.2">
      <c r="A24" s="6">
        <v>3</v>
      </c>
      <c r="B24" s="6">
        <v>9</v>
      </c>
      <c r="C24" s="6" t="s">
        <v>757</v>
      </c>
      <c r="D24" s="6" t="s">
        <v>758</v>
      </c>
      <c r="E24" s="7">
        <f>ROUND((Source!F1550)/1000,2)</f>
        <v>0</v>
      </c>
      <c r="F24" s="7">
        <f>ROUND((Source!F1551)/1000,2)</f>
        <v>0</v>
      </c>
      <c r="G24" s="7">
        <f>ROUND((Source!F1542)/1000,2)</f>
        <v>0</v>
      </c>
      <c r="H24" s="7">
        <f>ROUND((Source!F1552)/1000+(Source!F1553)/1000,2)</f>
        <v>5.04</v>
      </c>
      <c r="I24" s="7">
        <f t="shared" si="0"/>
        <v>5.04</v>
      </c>
      <c r="J24" s="7">
        <f>ROUND((Source!F1548+Source!F1547)/1000,2)</f>
        <v>2.39</v>
      </c>
      <c r="K24" s="7">
        <v>2.39</v>
      </c>
      <c r="L24" s="7">
        <v>0</v>
      </c>
      <c r="M24" s="7">
        <v>0</v>
      </c>
      <c r="N24" s="7">
        <f t="shared" si="1"/>
        <v>5.04</v>
      </c>
      <c r="AI24" s="6">
        <v>0</v>
      </c>
      <c r="AJ24" s="6">
        <v>0</v>
      </c>
      <c r="AK24" s="6" t="s">
        <v>3</v>
      </c>
      <c r="AL24" s="6" t="s">
        <v>3</v>
      </c>
      <c r="AM24" s="6" t="s">
        <v>3</v>
      </c>
      <c r="AN24" s="6">
        <v>0</v>
      </c>
      <c r="AO24" s="6" t="s">
        <v>3</v>
      </c>
      <c r="AP24" s="6" t="s">
        <v>3</v>
      </c>
      <c r="AT24" s="7">
        <v>2390.04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2390.04</v>
      </c>
      <c r="BB24" s="7">
        <v>0</v>
      </c>
      <c r="BC24" s="7">
        <v>0</v>
      </c>
      <c r="BD24" s="7">
        <v>5042.9799999999996</v>
      </c>
      <c r="BE24" s="7">
        <v>0</v>
      </c>
      <c r="BF24" s="7">
        <v>3.8</v>
      </c>
      <c r="BG24" s="7">
        <v>0</v>
      </c>
      <c r="BH24" s="7">
        <v>0</v>
      </c>
      <c r="BI24" s="7">
        <v>1673.03</v>
      </c>
      <c r="BJ24" s="7">
        <v>979.91</v>
      </c>
      <c r="BK24" s="7">
        <v>5042.9799999999996</v>
      </c>
    </row>
    <row r="25" spans="1:63" x14ac:dyDescent="0.2">
      <c r="A25" s="6">
        <v>3</v>
      </c>
      <c r="B25" s="6">
        <v>10</v>
      </c>
      <c r="C25" s="6" t="s">
        <v>772</v>
      </c>
      <c r="D25" s="6" t="s">
        <v>773</v>
      </c>
      <c r="E25" s="7">
        <f>ROUND((Source!F1744)/1000,2)</f>
        <v>0</v>
      </c>
      <c r="F25" s="7">
        <f>ROUND((Source!F1745)/1000,2)</f>
        <v>0</v>
      </c>
      <c r="G25" s="7">
        <f>ROUND((Source!F1736)/1000,2)</f>
        <v>0</v>
      </c>
      <c r="H25" s="7">
        <f>ROUND((Source!F1746)/1000+(Source!F1747)/1000,2)</f>
        <v>0</v>
      </c>
      <c r="I25" s="7">
        <f t="shared" si="0"/>
        <v>0</v>
      </c>
      <c r="J25" s="7">
        <f>ROUND((Source!F1742+Source!F1741)/1000,2)</f>
        <v>0</v>
      </c>
      <c r="K25" s="7">
        <v>0</v>
      </c>
      <c r="L25" s="7">
        <v>0</v>
      </c>
      <c r="M25" s="7">
        <v>0</v>
      </c>
      <c r="N25" s="7">
        <f t="shared" si="1"/>
        <v>0</v>
      </c>
      <c r="AI25" s="6">
        <v>0</v>
      </c>
      <c r="AJ25" s="6">
        <v>-1</v>
      </c>
      <c r="AK25" s="6" t="s">
        <v>3</v>
      </c>
      <c r="AL25" s="6" t="s">
        <v>3</v>
      </c>
      <c r="AM25" s="6" t="s">
        <v>3</v>
      </c>
      <c r="AN25" s="6">
        <v>0</v>
      </c>
      <c r="AO25" s="6" t="s">
        <v>3</v>
      </c>
      <c r="AP25" s="6" t="s">
        <v>3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</row>
    <row r="26" spans="1:63" x14ac:dyDescent="0.2">
      <c r="A26" s="6">
        <v>3</v>
      </c>
      <c r="B26" s="6">
        <v>11</v>
      </c>
      <c r="C26" s="6" t="s">
        <v>820</v>
      </c>
      <c r="D26" s="6" t="s">
        <v>821</v>
      </c>
      <c r="E26" s="7">
        <f>ROUND((Source!F1816)/1000,2)</f>
        <v>0</v>
      </c>
      <c r="F26" s="7">
        <f>ROUND((Source!F1817)/1000,2)</f>
        <v>0</v>
      </c>
      <c r="G26" s="7">
        <f>ROUND((Source!F1808)/1000,2)</f>
        <v>0</v>
      </c>
      <c r="H26" s="7">
        <f>ROUND((Source!F1818)/1000+(Source!F1819)/1000,2)</f>
        <v>0</v>
      </c>
      <c r="I26" s="7">
        <f t="shared" si="0"/>
        <v>0</v>
      </c>
      <c r="J26" s="7">
        <f>ROUND((Source!F1814+Source!F1813)/1000,2)</f>
        <v>0</v>
      </c>
      <c r="K26" s="7">
        <v>0</v>
      </c>
      <c r="L26" s="7">
        <v>0</v>
      </c>
      <c r="M26" s="7">
        <v>0</v>
      </c>
      <c r="N26" s="7">
        <f t="shared" si="1"/>
        <v>0</v>
      </c>
      <c r="AI26" s="6">
        <v>0</v>
      </c>
      <c r="AJ26" s="6">
        <v>-1</v>
      </c>
      <c r="AK26" s="6" t="s">
        <v>3</v>
      </c>
      <c r="AL26" s="6" t="s">
        <v>3</v>
      </c>
      <c r="AM26" s="6" t="s">
        <v>3</v>
      </c>
      <c r="AN26" s="6">
        <v>0</v>
      </c>
      <c r="AO26" s="6" t="s">
        <v>3</v>
      </c>
      <c r="AP26" s="6" t="s">
        <v>3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</row>
    <row r="28" spans="1:63" x14ac:dyDescent="0.2">
      <c r="A28">
        <v>51</v>
      </c>
      <c r="E28">
        <v>5771.34</v>
      </c>
      <c r="F28">
        <v>412.4</v>
      </c>
      <c r="G28">
        <v>0</v>
      </c>
      <c r="H28">
        <v>22.53</v>
      </c>
      <c r="I28">
        <v>6206.27</v>
      </c>
      <c r="J28">
        <v>682.6</v>
      </c>
      <c r="K28">
        <v>8131.31</v>
      </c>
      <c r="L28">
        <v>0</v>
      </c>
      <c r="M28">
        <v>0</v>
      </c>
      <c r="N28">
        <v>6206.27</v>
      </c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v>5154664.1500000004</v>
      </c>
      <c r="G30" s="4" t="s">
        <v>75</v>
      </c>
      <c r="H30" s="4" t="s">
        <v>76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v>2976654.29</v>
      </c>
      <c r="G31" s="4" t="s">
        <v>77</v>
      </c>
      <c r="H31" s="4" t="s">
        <v>78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v>0</v>
      </c>
      <c r="G32" s="4" t="s">
        <v>79</v>
      </c>
      <c r="H32" s="4" t="s">
        <v>80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v>2976654.29</v>
      </c>
      <c r="G33" s="4" t="s">
        <v>81</v>
      </c>
      <c r="H33" s="4" t="s">
        <v>82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v>2976654.29</v>
      </c>
      <c r="G34" s="4" t="s">
        <v>83</v>
      </c>
      <c r="H34" s="4" t="s">
        <v>84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v>0</v>
      </c>
      <c r="G35" s="4" t="s">
        <v>85</v>
      </c>
      <c r="H35" s="4" t="s">
        <v>86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v>2976654.29</v>
      </c>
      <c r="G36" s="4" t="s">
        <v>87</v>
      </c>
      <c r="H36" s="4" t="s">
        <v>88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v>0</v>
      </c>
      <c r="G37" s="4" t="s">
        <v>89</v>
      </c>
      <c r="H37" s="4" t="s">
        <v>90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v>0</v>
      </c>
      <c r="G38" s="4" t="s">
        <v>91</v>
      </c>
      <c r="H38" s="4" t="s">
        <v>92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v>0</v>
      </c>
      <c r="G39" s="4" t="s">
        <v>93</v>
      </c>
      <c r="H39" s="4" t="s">
        <v>94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v>1764124.87</v>
      </c>
      <c r="G40" s="4" t="s">
        <v>95</v>
      </c>
      <c r="H40" s="4" t="s">
        <v>96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v>0</v>
      </c>
      <c r="G41" s="4" t="s">
        <v>97</v>
      </c>
      <c r="H41" s="4" t="s">
        <v>98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v>268730.71999999997</v>
      </c>
      <c r="G42" s="4" t="s">
        <v>99</v>
      </c>
      <c r="H42" s="4" t="s">
        <v>100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v>413884.99</v>
      </c>
      <c r="G43" s="4" t="s">
        <v>101</v>
      </c>
      <c r="H43" s="4" t="s">
        <v>102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v>0</v>
      </c>
      <c r="G44" s="4" t="s">
        <v>103</v>
      </c>
      <c r="H44" s="4" t="s">
        <v>104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v>5771347.9000000004</v>
      </c>
      <c r="G45" s="4" t="s">
        <v>105</v>
      </c>
      <c r="H45" s="4" t="s">
        <v>106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v>412402.41</v>
      </c>
      <c r="G46" s="4" t="s">
        <v>107</v>
      </c>
      <c r="H46" s="4" t="s">
        <v>108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v>22532.84</v>
      </c>
      <c r="G47" s="4" t="s">
        <v>109</v>
      </c>
      <c r="H47" s="4" t="s">
        <v>110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v>0</v>
      </c>
      <c r="G48" s="4" t="s">
        <v>111</v>
      </c>
      <c r="H48" s="4" t="s">
        <v>112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v>0</v>
      </c>
      <c r="G49" s="4" t="s">
        <v>113</v>
      </c>
      <c r="H49" s="4" t="s">
        <v>114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v>732.59648468370995</v>
      </c>
      <c r="G50" s="4" t="s">
        <v>115</v>
      </c>
      <c r="H50" s="4" t="s">
        <v>116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v>0</v>
      </c>
      <c r="G51" s="4" t="s">
        <v>117</v>
      </c>
      <c r="H51" s="4" t="s">
        <v>118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</row>
    <row r="52" spans="1:50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v>0</v>
      </c>
      <c r="G52" s="4" t="s">
        <v>119</v>
      </c>
      <c r="H52" s="4" t="s">
        <v>120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v>0</v>
      </c>
      <c r="G53" s="4" t="s">
        <v>121</v>
      </c>
      <c r="H53" s="4" t="s">
        <v>122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</row>
    <row r="54" spans="1:50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v>421850.87</v>
      </c>
      <c r="G54" s="4" t="s">
        <v>123</v>
      </c>
      <c r="H54" s="4" t="s">
        <v>124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</row>
    <row r="55" spans="1:50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v>199798.97</v>
      </c>
      <c r="G55" s="4" t="s">
        <v>125</v>
      </c>
      <c r="H55" s="4" t="s">
        <v>126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</row>
    <row r="56" spans="1:50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v>6206283.1500000004</v>
      </c>
      <c r="G56" s="4" t="s">
        <v>127</v>
      </c>
      <c r="H56" s="4" t="s">
        <v>128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</row>
    <row r="58" spans="1:50" x14ac:dyDescent="0.2">
      <c r="A58">
        <v>-1</v>
      </c>
    </row>
    <row r="61" spans="1:50" x14ac:dyDescent="0.2">
      <c r="A61" s="3">
        <v>75</v>
      </c>
      <c r="B61" s="3" t="s">
        <v>829</v>
      </c>
      <c r="C61" s="3">
        <v>2025</v>
      </c>
      <c r="D61" s="3">
        <v>0</v>
      </c>
      <c r="E61" s="3">
        <v>7</v>
      </c>
      <c r="F61" s="3"/>
      <c r="G61" s="3">
        <v>0</v>
      </c>
      <c r="H61" s="3">
        <v>2</v>
      </c>
      <c r="I61" s="3">
        <v>1</v>
      </c>
      <c r="J61" s="3">
        <v>1</v>
      </c>
      <c r="K61" s="3">
        <v>95</v>
      </c>
      <c r="L61" s="3">
        <v>65</v>
      </c>
      <c r="M61" s="3">
        <v>0</v>
      </c>
      <c r="N61" s="3">
        <v>44842498</v>
      </c>
      <c r="O61" s="3">
        <v>1</v>
      </c>
    </row>
    <row r="62" spans="1:50" x14ac:dyDescent="0.2">
      <c r="A62" s="5">
        <v>1</v>
      </c>
      <c r="B62" s="5" t="s">
        <v>830</v>
      </c>
      <c r="C62" s="5" t="s">
        <v>831</v>
      </c>
      <c r="D62" s="5">
        <v>2025</v>
      </c>
      <c r="E62" s="5">
        <v>7</v>
      </c>
      <c r="F62" s="5">
        <v>1</v>
      </c>
      <c r="G62" s="5">
        <v>1</v>
      </c>
      <c r="H62" s="5">
        <v>0</v>
      </c>
      <c r="I62" s="5">
        <v>2</v>
      </c>
      <c r="J62" s="5">
        <v>1</v>
      </c>
      <c r="K62" s="5">
        <v>1</v>
      </c>
      <c r="L62" s="5">
        <v>1</v>
      </c>
      <c r="M62" s="5">
        <v>1</v>
      </c>
      <c r="N62" s="5">
        <v>1</v>
      </c>
      <c r="O62" s="5">
        <v>1</v>
      </c>
      <c r="P62" s="5">
        <v>1</v>
      </c>
      <c r="Q62" s="5">
        <v>1</v>
      </c>
      <c r="R62" s="5" t="s">
        <v>3</v>
      </c>
      <c r="S62" s="5" t="s">
        <v>3</v>
      </c>
      <c r="T62" s="5" t="s">
        <v>3</v>
      </c>
      <c r="U62" s="5" t="s">
        <v>3</v>
      </c>
      <c r="V62" s="5" t="s">
        <v>3</v>
      </c>
      <c r="W62" s="5" t="s">
        <v>3</v>
      </c>
      <c r="X62" s="5" t="s">
        <v>3</v>
      </c>
      <c r="Y62" s="5" t="s">
        <v>3</v>
      </c>
      <c r="Z62" s="5" t="s">
        <v>3</v>
      </c>
      <c r="AA62" s="5" t="s">
        <v>832</v>
      </c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>
        <v>44842499</v>
      </c>
      <c r="AO62" s="5"/>
      <c r="AP62" s="5"/>
      <c r="AQ62" s="5"/>
      <c r="AR62" s="5"/>
      <c r="AS62" s="5"/>
      <c r="AT62" s="5"/>
      <c r="AU62" s="5"/>
      <c r="AV62" s="5"/>
      <c r="AW62" s="5"/>
      <c r="AX6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ROW(Source!A176)</f>
        <v>176</v>
      </c>
      <c r="B1">
        <v>44842498</v>
      </c>
      <c r="C1">
        <v>44956710</v>
      </c>
      <c r="D1">
        <v>23870146</v>
      </c>
      <c r="E1">
        <v>23494513</v>
      </c>
      <c r="F1">
        <v>1</v>
      </c>
      <c r="G1">
        <v>23494513</v>
      </c>
      <c r="H1">
        <v>1</v>
      </c>
      <c r="I1" t="s">
        <v>834</v>
      </c>
      <c r="J1" t="s">
        <v>3</v>
      </c>
      <c r="K1" t="s">
        <v>835</v>
      </c>
      <c r="L1">
        <v>1191</v>
      </c>
      <c r="N1">
        <v>1013</v>
      </c>
      <c r="O1" t="s">
        <v>836</v>
      </c>
      <c r="P1" t="s">
        <v>836</v>
      </c>
      <c r="Q1">
        <v>1</v>
      </c>
      <c r="W1">
        <v>0</v>
      </c>
      <c r="X1">
        <v>476480486</v>
      </c>
      <c r="Y1">
        <f>(AT1*1.05)</f>
        <v>31.3005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29.81</v>
      </c>
      <c r="AU1" t="s">
        <v>210</v>
      </c>
      <c r="AV1">
        <v>1</v>
      </c>
      <c r="AW1">
        <v>2</v>
      </c>
      <c r="AX1">
        <v>44956711</v>
      </c>
      <c r="AY1">
        <v>1</v>
      </c>
      <c r="AZ1">
        <v>0</v>
      </c>
      <c r="BA1">
        <v>100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ROUND(AT1*Source!I176*AH1*AL1,2)</f>
        <v>0</v>
      </c>
      <c r="CV1">
        <f>ROUND(Y1*Source!I176,9)</f>
        <v>31.613505</v>
      </c>
      <c r="CW1">
        <v>0</v>
      </c>
      <c r="CX1">
        <f>ROUND(Y1*Source!I176,9)</f>
        <v>31.613505</v>
      </c>
      <c r="CY1">
        <f>AD1</f>
        <v>0</v>
      </c>
      <c r="CZ1">
        <f>AH1</f>
        <v>0</v>
      </c>
      <c r="DA1">
        <f>AL1</f>
        <v>1</v>
      </c>
      <c r="DB1">
        <f>ROUND((ROUND(AT1*CZ1,2)*1.05),6)</f>
        <v>0</v>
      </c>
      <c r="DC1">
        <f>ROUND((ROUND(AT1*AG1,2)*1.05),6)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6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ROW(Source!A179)</f>
        <v>179</v>
      </c>
      <c r="B2">
        <v>44842498</v>
      </c>
      <c r="C2">
        <v>44848797</v>
      </c>
      <c r="D2">
        <v>23891432</v>
      </c>
      <c r="E2">
        <v>1</v>
      </c>
      <c r="F2">
        <v>1</v>
      </c>
      <c r="G2">
        <v>23494513</v>
      </c>
      <c r="H2">
        <v>3</v>
      </c>
      <c r="I2" t="s">
        <v>233</v>
      </c>
      <c r="J2" t="s">
        <v>235</v>
      </c>
      <c r="K2" t="s">
        <v>234</v>
      </c>
      <c r="L2">
        <v>1339</v>
      </c>
      <c r="N2">
        <v>1007</v>
      </c>
      <c r="O2" t="s">
        <v>61</v>
      </c>
      <c r="P2" t="s">
        <v>61</v>
      </c>
      <c r="Q2">
        <v>1</v>
      </c>
      <c r="W2">
        <v>0</v>
      </c>
      <c r="X2">
        <v>92320855</v>
      </c>
      <c r="Y2">
        <f>AT2</f>
        <v>15.4</v>
      </c>
      <c r="AA2">
        <v>1198.21</v>
      </c>
      <c r="AB2">
        <v>0</v>
      </c>
      <c r="AC2">
        <v>0</v>
      </c>
      <c r="AD2">
        <v>0</v>
      </c>
      <c r="AE2">
        <v>146.84</v>
      </c>
      <c r="AF2">
        <v>0</v>
      </c>
      <c r="AG2">
        <v>0</v>
      </c>
      <c r="AH2">
        <v>0</v>
      </c>
      <c r="AI2">
        <v>8.16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15.4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ROUND(Y2*Source!I179,9)</f>
        <v>15.554</v>
      </c>
      <c r="CY2">
        <f>AA2</f>
        <v>1198.21</v>
      </c>
      <c r="CZ2">
        <f>AE2</f>
        <v>146.84</v>
      </c>
      <c r="DA2">
        <f>AI2</f>
        <v>8.16</v>
      </c>
      <c r="DB2">
        <f>ROUND(ROUND(AT2*CZ2,2),6)</f>
        <v>2261.34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18636.96</v>
      </c>
      <c r="DG2">
        <f>ROUND(ROUND(AF2,2)*CX2,2)</f>
        <v>0</v>
      </c>
      <c r="DH2">
        <f>ROUND(ROUND(AG2,2)*CX2,2)</f>
        <v>0</v>
      </c>
      <c r="DI2">
        <f t="shared" si="0"/>
        <v>0</v>
      </c>
      <c r="DJ2">
        <f>DF2</f>
        <v>18636.96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ROW(Source!A179)</f>
        <v>179</v>
      </c>
      <c r="B3">
        <v>44842498</v>
      </c>
      <c r="C3">
        <v>44848797</v>
      </c>
      <c r="D3">
        <v>23891435</v>
      </c>
      <c r="E3">
        <v>1</v>
      </c>
      <c r="F3">
        <v>1</v>
      </c>
      <c r="G3">
        <v>23494513</v>
      </c>
      <c r="H3">
        <v>3</v>
      </c>
      <c r="I3" t="s">
        <v>228</v>
      </c>
      <c r="J3" t="s">
        <v>231</v>
      </c>
      <c r="K3" t="s">
        <v>229</v>
      </c>
      <c r="L3">
        <v>1346</v>
      </c>
      <c r="N3">
        <v>1009</v>
      </c>
      <c r="O3" t="s">
        <v>230</v>
      </c>
      <c r="P3" t="s">
        <v>230</v>
      </c>
      <c r="Q3">
        <v>1</v>
      </c>
      <c r="W3">
        <v>0</v>
      </c>
      <c r="X3">
        <v>735025367</v>
      </c>
      <c r="Y3">
        <f>AT3</f>
        <v>1.83</v>
      </c>
      <c r="AA3">
        <v>149.46</v>
      </c>
      <c r="AB3">
        <v>0</v>
      </c>
      <c r="AC3">
        <v>0</v>
      </c>
      <c r="AD3">
        <v>0</v>
      </c>
      <c r="AE3">
        <v>57.93</v>
      </c>
      <c r="AF3">
        <v>0</v>
      </c>
      <c r="AG3">
        <v>0</v>
      </c>
      <c r="AH3">
        <v>0</v>
      </c>
      <c r="AI3">
        <v>2.58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1.83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ROUND(Y3*Source!I179,9)</f>
        <v>1.8483000000000001</v>
      </c>
      <c r="CY3">
        <f>AA3</f>
        <v>149.46</v>
      </c>
      <c r="CZ3">
        <f>AE3</f>
        <v>57.93</v>
      </c>
      <c r="DA3">
        <f>AI3</f>
        <v>2.58</v>
      </c>
      <c r="DB3">
        <f>ROUND(ROUND(AT3*CZ3,2),6)</f>
        <v>106.01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276.25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276.25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ROW(Source!A179)</f>
        <v>179</v>
      </c>
      <c r="B4">
        <v>44842498</v>
      </c>
      <c r="C4">
        <v>44848797</v>
      </c>
      <c r="D4">
        <v>23892176</v>
      </c>
      <c r="E4">
        <v>1</v>
      </c>
      <c r="F4">
        <v>1</v>
      </c>
      <c r="G4">
        <v>23494513</v>
      </c>
      <c r="H4">
        <v>3</v>
      </c>
      <c r="I4" t="s">
        <v>223</v>
      </c>
      <c r="J4" t="s">
        <v>226</v>
      </c>
      <c r="K4" t="s">
        <v>224</v>
      </c>
      <c r="L4">
        <v>1327</v>
      </c>
      <c r="N4">
        <v>1005</v>
      </c>
      <c r="O4" t="s">
        <v>225</v>
      </c>
      <c r="P4" t="s">
        <v>225</v>
      </c>
      <c r="Q4">
        <v>1</v>
      </c>
      <c r="W4">
        <v>0</v>
      </c>
      <c r="X4">
        <v>191451144</v>
      </c>
      <c r="Y4">
        <f>AT4</f>
        <v>0</v>
      </c>
      <c r="AA4">
        <v>1033.47</v>
      </c>
      <c r="AB4">
        <v>0</v>
      </c>
      <c r="AC4">
        <v>0</v>
      </c>
      <c r="AD4">
        <v>0</v>
      </c>
      <c r="AE4">
        <v>231.72</v>
      </c>
      <c r="AF4">
        <v>0</v>
      </c>
      <c r="AG4">
        <v>0</v>
      </c>
      <c r="AH4">
        <v>0</v>
      </c>
      <c r="AI4">
        <v>4.46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ROUND(Y4*Source!I179,9)</f>
        <v>0</v>
      </c>
      <c r="CY4">
        <f>AA4</f>
        <v>1033.47</v>
      </c>
      <c r="CZ4">
        <f>AE4</f>
        <v>231.72</v>
      </c>
      <c r="DA4">
        <f>AI4</f>
        <v>4.46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ROUND(ROUND(AE4*AI4,2)*CX4,2)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ROW(Source!A441)</f>
        <v>441</v>
      </c>
      <c r="B5">
        <v>44842498</v>
      </c>
      <c r="C5">
        <v>44848818</v>
      </c>
      <c r="D5">
        <v>23870146</v>
      </c>
      <c r="E5">
        <v>23494513</v>
      </c>
      <c r="F5">
        <v>1</v>
      </c>
      <c r="G5">
        <v>23494513</v>
      </c>
      <c r="H5">
        <v>1</v>
      </c>
      <c r="I5" t="s">
        <v>834</v>
      </c>
      <c r="J5" t="s">
        <v>3</v>
      </c>
      <c r="K5" t="s">
        <v>835</v>
      </c>
      <c r="L5">
        <v>1191</v>
      </c>
      <c r="N5">
        <v>1013</v>
      </c>
      <c r="O5" t="s">
        <v>836</v>
      </c>
      <c r="P5" t="s">
        <v>836</v>
      </c>
      <c r="Q5">
        <v>1</v>
      </c>
      <c r="W5">
        <v>0</v>
      </c>
      <c r="X5">
        <v>476480486</v>
      </c>
      <c r="Y5">
        <f t="shared" ref="Y5:Y12" si="1">(AT5*1.05)</f>
        <v>3.8430000000000004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3.66</v>
      </c>
      <c r="AU5" t="s">
        <v>210</v>
      </c>
      <c r="AV5">
        <v>1</v>
      </c>
      <c r="AW5">
        <v>2</v>
      </c>
      <c r="AX5">
        <v>44848819</v>
      </c>
      <c r="AY5">
        <v>1</v>
      </c>
      <c r="AZ5">
        <v>0</v>
      </c>
      <c r="BA5">
        <v>130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ROUND(AT5*Source!I441*AH5*AL5,2)</f>
        <v>0</v>
      </c>
      <c r="CV5">
        <f>ROUND(Y5*Source!I441,9)</f>
        <v>148.72409999999999</v>
      </c>
      <c r="CW5">
        <v>0</v>
      </c>
      <c r="CX5">
        <f>ROUND(Y5*Source!I441,9)</f>
        <v>148.72409999999999</v>
      </c>
      <c r="CY5">
        <f>AD5</f>
        <v>0</v>
      </c>
      <c r="CZ5">
        <f>AH5</f>
        <v>0</v>
      </c>
      <c r="DA5">
        <f>AL5</f>
        <v>1</v>
      </c>
      <c r="DB5">
        <f t="shared" ref="DB5:DB12" si="2">ROUND((ROUND(AT5*CZ5,2)*1.05),6)</f>
        <v>0</v>
      </c>
      <c r="DC5">
        <f t="shared" ref="DC5:DC12" si="3">ROUND((ROUND(AT5*AG5,2)*1.05),6)</f>
        <v>0</v>
      </c>
      <c r="DD5" t="s">
        <v>3</v>
      </c>
      <c r="DE5" t="s">
        <v>3</v>
      </c>
      <c r="DF5">
        <f t="shared" ref="DF5:DF12" si="4">ROUND(ROUND(AE5,2)*CX5,2)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ROW(Source!A441)</f>
        <v>441</v>
      </c>
      <c r="B6">
        <v>44842498</v>
      </c>
      <c r="C6">
        <v>44848818</v>
      </c>
      <c r="D6">
        <v>23897413</v>
      </c>
      <c r="E6">
        <v>1</v>
      </c>
      <c r="F6">
        <v>1</v>
      </c>
      <c r="G6">
        <v>23494513</v>
      </c>
      <c r="H6">
        <v>2</v>
      </c>
      <c r="I6" t="s">
        <v>837</v>
      </c>
      <c r="J6" t="s">
        <v>838</v>
      </c>
      <c r="K6" t="s">
        <v>839</v>
      </c>
      <c r="L6">
        <v>1368</v>
      </c>
      <c r="N6">
        <v>1011</v>
      </c>
      <c r="O6" t="s">
        <v>840</v>
      </c>
      <c r="P6" t="s">
        <v>840</v>
      </c>
      <c r="Q6">
        <v>1</v>
      </c>
      <c r="W6">
        <v>0</v>
      </c>
      <c r="X6">
        <v>-63002554</v>
      </c>
      <c r="Y6">
        <f t="shared" si="1"/>
        <v>0.40950000000000003</v>
      </c>
      <c r="AA6">
        <v>0</v>
      </c>
      <c r="AB6">
        <v>289.60000000000002</v>
      </c>
      <c r="AC6">
        <v>168.73</v>
      </c>
      <c r="AD6">
        <v>0</v>
      </c>
      <c r="AE6">
        <v>0</v>
      </c>
      <c r="AF6">
        <v>12.98</v>
      </c>
      <c r="AG6">
        <v>3.37</v>
      </c>
      <c r="AH6">
        <v>0</v>
      </c>
      <c r="AI6">
        <v>1</v>
      </c>
      <c r="AJ6">
        <v>21.31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0.39</v>
      </c>
      <c r="AU6" t="s">
        <v>210</v>
      </c>
      <c r="AV6">
        <v>0</v>
      </c>
      <c r="AW6">
        <v>2</v>
      </c>
      <c r="AX6">
        <v>44848820</v>
      </c>
      <c r="AY6">
        <v>1</v>
      </c>
      <c r="AZ6">
        <v>0</v>
      </c>
      <c r="BA6">
        <v>131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ROUND(Y6*Source!I441*DO6,9)</f>
        <v>0</v>
      </c>
      <c r="CX6">
        <f>ROUND(Y6*Source!I441,9)</f>
        <v>15.84765</v>
      </c>
      <c r="CY6">
        <f t="shared" ref="CY6:CY12" si="5">AB6</f>
        <v>289.60000000000002</v>
      </c>
      <c r="CZ6">
        <f t="shared" ref="CZ6:CZ12" si="6">AF6</f>
        <v>12.98</v>
      </c>
      <c r="DA6">
        <f t="shared" ref="DA6:DA12" si="7">AJ6</f>
        <v>21.31</v>
      </c>
      <c r="DB6">
        <f t="shared" si="2"/>
        <v>5.3129999999999997</v>
      </c>
      <c r="DC6">
        <f t="shared" si="3"/>
        <v>1.3754999999999999</v>
      </c>
      <c r="DD6" t="s">
        <v>3</v>
      </c>
      <c r="DE6" t="s">
        <v>3</v>
      </c>
      <c r="DF6">
        <f t="shared" si="4"/>
        <v>0</v>
      </c>
      <c r="DG6">
        <f t="shared" ref="DG6:DG12" si="8">ROUND(ROUND(AF6*AJ6,2)*CX6,2)</f>
        <v>4383.46</v>
      </c>
      <c r="DH6">
        <f t="shared" ref="DH6:DH12" si="9">ROUND(ROUND(AG6*AK6,2)*CX6,2)</f>
        <v>2553.85</v>
      </c>
      <c r="DI6">
        <f t="shared" si="0"/>
        <v>0</v>
      </c>
      <c r="DJ6">
        <f t="shared" ref="DJ6:DJ12" si="10">DG6</f>
        <v>4383.46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ROW(Source!A441)</f>
        <v>441</v>
      </c>
      <c r="B7">
        <v>44842498</v>
      </c>
      <c r="C7">
        <v>44848818</v>
      </c>
      <c r="D7">
        <v>23897719</v>
      </c>
      <c r="E7">
        <v>1</v>
      </c>
      <c r="F7">
        <v>1</v>
      </c>
      <c r="G7">
        <v>23494513</v>
      </c>
      <c r="H7">
        <v>2</v>
      </c>
      <c r="I7" t="s">
        <v>841</v>
      </c>
      <c r="J7" t="s">
        <v>842</v>
      </c>
      <c r="K7" t="s">
        <v>843</v>
      </c>
      <c r="L7">
        <v>1368</v>
      </c>
      <c r="N7">
        <v>1011</v>
      </c>
      <c r="O7" t="s">
        <v>840</v>
      </c>
      <c r="P7" t="s">
        <v>840</v>
      </c>
      <c r="Q7">
        <v>1</v>
      </c>
      <c r="W7">
        <v>0</v>
      </c>
      <c r="X7">
        <v>-1503281859</v>
      </c>
      <c r="Y7">
        <f t="shared" si="1"/>
        <v>1.4909999999999999</v>
      </c>
      <c r="AA7">
        <v>0</v>
      </c>
      <c r="AB7">
        <v>19125.86</v>
      </c>
      <c r="AC7">
        <v>1949.63</v>
      </c>
      <c r="AD7">
        <v>0</v>
      </c>
      <c r="AE7">
        <v>0</v>
      </c>
      <c r="AF7">
        <v>1843.32</v>
      </c>
      <c r="AG7">
        <v>38.94</v>
      </c>
      <c r="AH7">
        <v>0</v>
      </c>
      <c r="AI7">
        <v>1</v>
      </c>
      <c r="AJ7">
        <v>9.91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1.42</v>
      </c>
      <c r="AU7" t="s">
        <v>210</v>
      </c>
      <c r="AV7">
        <v>0</v>
      </c>
      <c r="AW7">
        <v>2</v>
      </c>
      <c r="AX7">
        <v>44848821</v>
      </c>
      <c r="AY7">
        <v>1</v>
      </c>
      <c r="AZ7">
        <v>0</v>
      </c>
      <c r="BA7">
        <v>132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ROUND(Y7*Source!I441*DO7,9)</f>
        <v>0</v>
      </c>
      <c r="CX7">
        <f>ROUND(Y7*Source!I441,9)</f>
        <v>57.701700000000002</v>
      </c>
      <c r="CY7">
        <f t="shared" si="5"/>
        <v>19125.86</v>
      </c>
      <c r="CZ7">
        <f t="shared" si="6"/>
        <v>1843.32</v>
      </c>
      <c r="DA7">
        <f t="shared" si="7"/>
        <v>9.91</v>
      </c>
      <c r="DB7">
        <f t="shared" si="2"/>
        <v>2748.3854999999999</v>
      </c>
      <c r="DC7">
        <f t="shared" si="3"/>
        <v>58.054499999999997</v>
      </c>
      <c r="DD7" t="s">
        <v>3</v>
      </c>
      <c r="DE7" t="s">
        <v>3</v>
      </c>
      <c r="DF7">
        <f t="shared" si="4"/>
        <v>0</v>
      </c>
      <c r="DG7">
        <f t="shared" si="8"/>
        <v>1054054.26</v>
      </c>
      <c r="DH7">
        <f t="shared" si="9"/>
        <v>107446.91</v>
      </c>
      <c r="DI7">
        <f t="shared" si="0"/>
        <v>0</v>
      </c>
      <c r="DJ7">
        <f t="shared" si="10"/>
        <v>1054054.26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ROW(Source!A441)</f>
        <v>441</v>
      </c>
      <c r="B8">
        <v>44842498</v>
      </c>
      <c r="C8">
        <v>44848818</v>
      </c>
      <c r="D8">
        <v>23897600</v>
      </c>
      <c r="E8">
        <v>1</v>
      </c>
      <c r="F8">
        <v>1</v>
      </c>
      <c r="G8">
        <v>23494513</v>
      </c>
      <c r="H8">
        <v>2</v>
      </c>
      <c r="I8" t="s">
        <v>844</v>
      </c>
      <c r="J8" t="s">
        <v>845</v>
      </c>
      <c r="K8" t="s">
        <v>846</v>
      </c>
      <c r="L8">
        <v>1368</v>
      </c>
      <c r="N8">
        <v>1011</v>
      </c>
      <c r="O8" t="s">
        <v>840</v>
      </c>
      <c r="P8" t="s">
        <v>840</v>
      </c>
      <c r="Q8">
        <v>1</v>
      </c>
      <c r="W8">
        <v>0</v>
      </c>
      <c r="X8">
        <v>-3876085</v>
      </c>
      <c r="Y8">
        <f t="shared" si="1"/>
        <v>0.32550000000000001</v>
      </c>
      <c r="AA8">
        <v>0</v>
      </c>
      <c r="AB8">
        <v>2418.25</v>
      </c>
      <c r="AC8">
        <v>727.98</v>
      </c>
      <c r="AD8">
        <v>0</v>
      </c>
      <c r="AE8">
        <v>0</v>
      </c>
      <c r="AF8">
        <v>181.58</v>
      </c>
      <c r="AG8">
        <v>14.54</v>
      </c>
      <c r="AH8">
        <v>0</v>
      </c>
      <c r="AI8">
        <v>1</v>
      </c>
      <c r="AJ8">
        <v>12.72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0.31</v>
      </c>
      <c r="AU8" t="s">
        <v>210</v>
      </c>
      <c r="AV8">
        <v>0</v>
      </c>
      <c r="AW8">
        <v>2</v>
      </c>
      <c r="AX8">
        <v>44848822</v>
      </c>
      <c r="AY8">
        <v>1</v>
      </c>
      <c r="AZ8">
        <v>0</v>
      </c>
      <c r="BA8">
        <v>133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ROUND(Y8*Source!I441*DO8,9)</f>
        <v>0</v>
      </c>
      <c r="CX8">
        <f>ROUND(Y8*Source!I441,9)</f>
        <v>12.59685</v>
      </c>
      <c r="CY8">
        <f t="shared" si="5"/>
        <v>2418.25</v>
      </c>
      <c r="CZ8">
        <f t="shared" si="6"/>
        <v>181.58</v>
      </c>
      <c r="DA8">
        <f t="shared" si="7"/>
        <v>12.72</v>
      </c>
      <c r="DB8">
        <f t="shared" si="2"/>
        <v>59.104500000000002</v>
      </c>
      <c r="DC8">
        <f t="shared" si="3"/>
        <v>4.7355</v>
      </c>
      <c r="DD8" t="s">
        <v>3</v>
      </c>
      <c r="DE8" t="s">
        <v>3</v>
      </c>
      <c r="DF8">
        <f t="shared" si="4"/>
        <v>0</v>
      </c>
      <c r="DG8">
        <f t="shared" si="8"/>
        <v>29094.94</v>
      </c>
      <c r="DH8">
        <f t="shared" si="9"/>
        <v>8758.59</v>
      </c>
      <c r="DI8">
        <f t="shared" si="0"/>
        <v>0</v>
      </c>
      <c r="DJ8">
        <f t="shared" si="10"/>
        <v>29094.94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ROW(Source!A441)</f>
        <v>441</v>
      </c>
      <c r="B9">
        <v>44842498</v>
      </c>
      <c r="C9">
        <v>44848818</v>
      </c>
      <c r="D9">
        <v>23897749</v>
      </c>
      <c r="E9">
        <v>1</v>
      </c>
      <c r="F9">
        <v>1</v>
      </c>
      <c r="G9">
        <v>23494513</v>
      </c>
      <c r="H9">
        <v>2</v>
      </c>
      <c r="I9" t="s">
        <v>847</v>
      </c>
      <c r="J9" t="s">
        <v>848</v>
      </c>
      <c r="K9" t="s">
        <v>849</v>
      </c>
      <c r="L9">
        <v>1368</v>
      </c>
      <c r="N9">
        <v>1011</v>
      </c>
      <c r="O9" t="s">
        <v>840</v>
      </c>
      <c r="P9" t="s">
        <v>840</v>
      </c>
      <c r="Q9">
        <v>1</v>
      </c>
      <c r="W9">
        <v>0</v>
      </c>
      <c r="X9">
        <v>688021115</v>
      </c>
      <c r="Y9">
        <f t="shared" si="1"/>
        <v>5.7750000000000003E-2</v>
      </c>
      <c r="AA9">
        <v>0</v>
      </c>
      <c r="AB9">
        <v>1744.62</v>
      </c>
      <c r="AC9">
        <v>631.85</v>
      </c>
      <c r="AD9">
        <v>0</v>
      </c>
      <c r="AE9">
        <v>0</v>
      </c>
      <c r="AF9">
        <v>125.38</v>
      </c>
      <c r="AG9">
        <v>12.62</v>
      </c>
      <c r="AH9">
        <v>0</v>
      </c>
      <c r="AI9">
        <v>1</v>
      </c>
      <c r="AJ9">
        <v>13.29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5.5E-2</v>
      </c>
      <c r="AU9" t="s">
        <v>210</v>
      </c>
      <c r="AV9">
        <v>0</v>
      </c>
      <c r="AW9">
        <v>2</v>
      </c>
      <c r="AX9">
        <v>44848823</v>
      </c>
      <c r="AY9">
        <v>1</v>
      </c>
      <c r="AZ9">
        <v>0</v>
      </c>
      <c r="BA9">
        <v>134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ROUND(Y9*Source!I441*DO9,9)</f>
        <v>0</v>
      </c>
      <c r="CX9">
        <f>ROUND(Y9*Source!I441,9)</f>
        <v>2.2349250000000001</v>
      </c>
      <c r="CY9">
        <f t="shared" si="5"/>
        <v>1744.62</v>
      </c>
      <c r="CZ9">
        <f t="shared" si="6"/>
        <v>125.38</v>
      </c>
      <c r="DA9">
        <f t="shared" si="7"/>
        <v>13.29</v>
      </c>
      <c r="DB9">
        <f t="shared" si="2"/>
        <v>7.2450000000000001</v>
      </c>
      <c r="DC9">
        <f t="shared" si="3"/>
        <v>0.72450000000000003</v>
      </c>
      <c r="DD9" t="s">
        <v>3</v>
      </c>
      <c r="DE9" t="s">
        <v>3</v>
      </c>
      <c r="DF9">
        <f t="shared" si="4"/>
        <v>0</v>
      </c>
      <c r="DG9">
        <f t="shared" si="8"/>
        <v>3724.06</v>
      </c>
      <c r="DH9">
        <f t="shared" si="9"/>
        <v>1348.75</v>
      </c>
      <c r="DI9">
        <f t="shared" si="0"/>
        <v>0</v>
      </c>
      <c r="DJ9">
        <f t="shared" si="10"/>
        <v>3724.06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ROW(Source!A441)</f>
        <v>441</v>
      </c>
      <c r="B10">
        <v>44842498</v>
      </c>
      <c r="C10">
        <v>44848818</v>
      </c>
      <c r="D10">
        <v>23897013</v>
      </c>
      <c r="E10">
        <v>1</v>
      </c>
      <c r="F10">
        <v>1</v>
      </c>
      <c r="G10">
        <v>23494513</v>
      </c>
      <c r="H10">
        <v>2</v>
      </c>
      <c r="I10" t="s">
        <v>850</v>
      </c>
      <c r="J10" t="s">
        <v>851</v>
      </c>
      <c r="K10" t="s">
        <v>852</v>
      </c>
      <c r="L10">
        <v>1368</v>
      </c>
      <c r="N10">
        <v>1011</v>
      </c>
      <c r="O10" t="s">
        <v>840</v>
      </c>
      <c r="P10" t="s">
        <v>840</v>
      </c>
      <c r="Q10">
        <v>1</v>
      </c>
      <c r="W10">
        <v>0</v>
      </c>
      <c r="X10">
        <v>-194262604</v>
      </c>
      <c r="Y10">
        <f t="shared" si="1"/>
        <v>0.441</v>
      </c>
      <c r="AA10">
        <v>0</v>
      </c>
      <c r="AB10">
        <v>3770.54</v>
      </c>
      <c r="AC10">
        <v>932.26</v>
      </c>
      <c r="AD10">
        <v>0</v>
      </c>
      <c r="AE10">
        <v>0</v>
      </c>
      <c r="AF10">
        <v>311.26</v>
      </c>
      <c r="AG10">
        <v>18.62</v>
      </c>
      <c r="AH10">
        <v>0</v>
      </c>
      <c r="AI10">
        <v>1</v>
      </c>
      <c r="AJ10">
        <v>11.57</v>
      </c>
      <c r="AK10">
        <v>47.82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0.42</v>
      </c>
      <c r="AU10" t="s">
        <v>210</v>
      </c>
      <c r="AV10">
        <v>0</v>
      </c>
      <c r="AW10">
        <v>2</v>
      </c>
      <c r="AX10">
        <v>44848824</v>
      </c>
      <c r="AY10">
        <v>1</v>
      </c>
      <c r="AZ10">
        <v>0</v>
      </c>
      <c r="BA10">
        <v>135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ROUND(Y10*Source!I441*DO10,9)</f>
        <v>0</v>
      </c>
      <c r="CX10">
        <f>ROUND(Y10*Source!I441,9)</f>
        <v>17.066700000000001</v>
      </c>
      <c r="CY10">
        <f t="shared" si="5"/>
        <v>3770.54</v>
      </c>
      <c r="CZ10">
        <f t="shared" si="6"/>
        <v>311.26</v>
      </c>
      <c r="DA10">
        <f t="shared" si="7"/>
        <v>11.57</v>
      </c>
      <c r="DB10">
        <f t="shared" si="2"/>
        <v>137.26650000000001</v>
      </c>
      <c r="DC10">
        <f t="shared" si="3"/>
        <v>8.2110000000000003</v>
      </c>
      <c r="DD10" t="s">
        <v>3</v>
      </c>
      <c r="DE10" t="s">
        <v>3</v>
      </c>
      <c r="DF10">
        <f t="shared" si="4"/>
        <v>0</v>
      </c>
      <c r="DG10">
        <f t="shared" si="8"/>
        <v>61461.97</v>
      </c>
      <c r="DH10">
        <f t="shared" si="9"/>
        <v>15196.36</v>
      </c>
      <c r="DI10">
        <f t="shared" si="0"/>
        <v>0</v>
      </c>
      <c r="DJ10">
        <f t="shared" si="10"/>
        <v>61461.97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ROW(Source!A441)</f>
        <v>441</v>
      </c>
      <c r="B11">
        <v>44842498</v>
      </c>
      <c r="C11">
        <v>44848818</v>
      </c>
      <c r="D11">
        <v>23897148</v>
      </c>
      <c r="E11">
        <v>1</v>
      </c>
      <c r="F11">
        <v>1</v>
      </c>
      <c r="G11">
        <v>23494513</v>
      </c>
      <c r="H11">
        <v>2</v>
      </c>
      <c r="I11" t="s">
        <v>853</v>
      </c>
      <c r="J11" t="s">
        <v>854</v>
      </c>
      <c r="K11" t="s">
        <v>855</v>
      </c>
      <c r="L11">
        <v>1368</v>
      </c>
      <c r="N11">
        <v>1011</v>
      </c>
      <c r="O11" t="s">
        <v>840</v>
      </c>
      <c r="P11" t="s">
        <v>840</v>
      </c>
      <c r="Q11">
        <v>1</v>
      </c>
      <c r="W11">
        <v>0</v>
      </c>
      <c r="X11">
        <v>-1176243229</v>
      </c>
      <c r="Y11">
        <f t="shared" si="1"/>
        <v>0.40950000000000003</v>
      </c>
      <c r="AA11">
        <v>0</v>
      </c>
      <c r="AB11">
        <v>1935.7</v>
      </c>
      <c r="AC11">
        <v>631.85</v>
      </c>
      <c r="AD11">
        <v>0</v>
      </c>
      <c r="AE11">
        <v>0</v>
      </c>
      <c r="AF11">
        <v>140.38</v>
      </c>
      <c r="AG11">
        <v>12.62</v>
      </c>
      <c r="AH11">
        <v>0</v>
      </c>
      <c r="AI11">
        <v>1</v>
      </c>
      <c r="AJ11">
        <v>13.17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0.39</v>
      </c>
      <c r="AU11" t="s">
        <v>210</v>
      </c>
      <c r="AV11">
        <v>0</v>
      </c>
      <c r="AW11">
        <v>2</v>
      </c>
      <c r="AX11">
        <v>44848825</v>
      </c>
      <c r="AY11">
        <v>1</v>
      </c>
      <c r="AZ11">
        <v>0</v>
      </c>
      <c r="BA11">
        <v>136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ROUND(Y11*Source!I441*DO11,9)</f>
        <v>0</v>
      </c>
      <c r="CX11">
        <f>ROUND(Y11*Source!I441,9)</f>
        <v>15.84765</v>
      </c>
      <c r="CY11">
        <f t="shared" si="5"/>
        <v>1935.7</v>
      </c>
      <c r="CZ11">
        <f t="shared" si="6"/>
        <v>140.38</v>
      </c>
      <c r="DA11">
        <f t="shared" si="7"/>
        <v>13.17</v>
      </c>
      <c r="DB11">
        <f t="shared" si="2"/>
        <v>57.487499999999997</v>
      </c>
      <c r="DC11">
        <f t="shared" si="3"/>
        <v>5.1660000000000004</v>
      </c>
      <c r="DD11" t="s">
        <v>3</v>
      </c>
      <c r="DE11" t="s">
        <v>3</v>
      </c>
      <c r="DF11">
        <f t="shared" si="4"/>
        <v>0</v>
      </c>
      <c r="DG11">
        <f t="shared" si="8"/>
        <v>29299.14</v>
      </c>
      <c r="DH11">
        <f t="shared" si="9"/>
        <v>9563.9</v>
      </c>
      <c r="DI11">
        <f t="shared" si="0"/>
        <v>0</v>
      </c>
      <c r="DJ11">
        <f t="shared" si="10"/>
        <v>29299.14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ROW(Source!A441)</f>
        <v>441</v>
      </c>
      <c r="B12">
        <v>44842498</v>
      </c>
      <c r="C12">
        <v>44848818</v>
      </c>
      <c r="D12">
        <v>23897273</v>
      </c>
      <c r="E12">
        <v>1</v>
      </c>
      <c r="F12">
        <v>1</v>
      </c>
      <c r="G12">
        <v>23494513</v>
      </c>
      <c r="H12">
        <v>2</v>
      </c>
      <c r="I12" t="s">
        <v>856</v>
      </c>
      <c r="J12" t="s">
        <v>857</v>
      </c>
      <c r="K12" t="s">
        <v>858</v>
      </c>
      <c r="L12">
        <v>1368</v>
      </c>
      <c r="N12">
        <v>1011</v>
      </c>
      <c r="O12" t="s">
        <v>840</v>
      </c>
      <c r="P12" t="s">
        <v>840</v>
      </c>
      <c r="Q12">
        <v>1</v>
      </c>
      <c r="W12">
        <v>0</v>
      </c>
      <c r="X12">
        <v>148285669</v>
      </c>
      <c r="Y12">
        <f t="shared" si="1"/>
        <v>1.4909999999999999</v>
      </c>
      <c r="AA12">
        <v>0</v>
      </c>
      <c r="AB12">
        <v>1579.12</v>
      </c>
      <c r="AC12">
        <v>847.64</v>
      </c>
      <c r="AD12">
        <v>0</v>
      </c>
      <c r="AE12">
        <v>0</v>
      </c>
      <c r="AF12">
        <v>80.14</v>
      </c>
      <c r="AG12">
        <v>16.93</v>
      </c>
      <c r="AH12">
        <v>0</v>
      </c>
      <c r="AI12">
        <v>1</v>
      </c>
      <c r="AJ12">
        <v>18.82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1.42</v>
      </c>
      <c r="AU12" t="s">
        <v>210</v>
      </c>
      <c r="AV12">
        <v>0</v>
      </c>
      <c r="AW12">
        <v>2</v>
      </c>
      <c r="AX12">
        <v>44848826</v>
      </c>
      <c r="AY12">
        <v>1</v>
      </c>
      <c r="AZ12">
        <v>0</v>
      </c>
      <c r="BA12">
        <v>137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ROUND(Y12*Source!I441*DO12,9)</f>
        <v>0</v>
      </c>
      <c r="CX12">
        <f>ROUND(Y12*Source!I441,9)</f>
        <v>57.701700000000002</v>
      </c>
      <c r="CY12">
        <f t="shared" si="5"/>
        <v>1579.12</v>
      </c>
      <c r="CZ12">
        <f t="shared" si="6"/>
        <v>80.14</v>
      </c>
      <c r="DA12">
        <f t="shared" si="7"/>
        <v>18.82</v>
      </c>
      <c r="DB12">
        <f t="shared" si="2"/>
        <v>119.49</v>
      </c>
      <c r="DC12">
        <f t="shared" si="3"/>
        <v>25.242000000000001</v>
      </c>
      <c r="DD12" t="s">
        <v>3</v>
      </c>
      <c r="DE12" t="s">
        <v>3</v>
      </c>
      <c r="DF12">
        <f t="shared" si="4"/>
        <v>0</v>
      </c>
      <c r="DG12">
        <f t="shared" si="8"/>
        <v>87027.43</v>
      </c>
      <c r="DH12">
        <f t="shared" si="9"/>
        <v>46714.720000000001</v>
      </c>
      <c r="DI12">
        <f t="shared" si="0"/>
        <v>0</v>
      </c>
      <c r="DJ12">
        <f t="shared" si="10"/>
        <v>87027.43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ROW(Source!A441)</f>
        <v>441</v>
      </c>
      <c r="B13">
        <v>44842498</v>
      </c>
      <c r="C13">
        <v>44848818</v>
      </c>
      <c r="D13">
        <v>23871168</v>
      </c>
      <c r="E13">
        <v>1</v>
      </c>
      <c r="F13">
        <v>1</v>
      </c>
      <c r="G13">
        <v>23494513</v>
      </c>
      <c r="H13">
        <v>3</v>
      </c>
      <c r="I13" t="s">
        <v>859</v>
      </c>
      <c r="J13" t="s">
        <v>860</v>
      </c>
      <c r="K13" t="s">
        <v>861</v>
      </c>
      <c r="L13">
        <v>1348</v>
      </c>
      <c r="N13">
        <v>1009</v>
      </c>
      <c r="O13" t="s">
        <v>158</v>
      </c>
      <c r="P13" t="s">
        <v>158</v>
      </c>
      <c r="Q13">
        <v>1000</v>
      </c>
      <c r="W13">
        <v>0</v>
      </c>
      <c r="X13">
        <v>867748454</v>
      </c>
      <c r="Y13">
        <f>AT13</f>
        <v>4.4270000000000004E-3</v>
      </c>
      <c r="AA13">
        <v>32732.62</v>
      </c>
      <c r="AB13">
        <v>0</v>
      </c>
      <c r="AC13">
        <v>0</v>
      </c>
      <c r="AD13">
        <v>0</v>
      </c>
      <c r="AE13">
        <v>5778.3</v>
      </c>
      <c r="AF13">
        <v>0</v>
      </c>
      <c r="AG13">
        <v>0</v>
      </c>
      <c r="AH13">
        <v>0</v>
      </c>
      <c r="AI13">
        <v>5.25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4.4270000000000004E-3</v>
      </c>
      <c r="AU13" t="s">
        <v>3</v>
      </c>
      <c r="AV13">
        <v>0</v>
      </c>
      <c r="AW13">
        <v>2</v>
      </c>
      <c r="AX13">
        <v>44848827</v>
      </c>
      <c r="AY13">
        <v>1</v>
      </c>
      <c r="AZ13">
        <v>0</v>
      </c>
      <c r="BA13">
        <v>138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ROUND(Y13*Source!I441,9)</f>
        <v>0.1713249</v>
      </c>
      <c r="CY13">
        <f>AA13</f>
        <v>32732.62</v>
      </c>
      <c r="CZ13">
        <f>AE13</f>
        <v>5778.3</v>
      </c>
      <c r="DA13">
        <f>AI13</f>
        <v>5.25</v>
      </c>
      <c r="DB13">
        <f>ROUND(ROUND(AT13*CZ13,2),6)</f>
        <v>25.58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5197.33</v>
      </c>
      <c r="DG13">
        <f t="shared" ref="DG13:DG24" si="11">ROUND(ROUND(AF13,2)*CX13,2)</f>
        <v>0</v>
      </c>
      <c r="DH13">
        <f t="shared" ref="DH13:DH24" si="12">ROUND(ROUND(AG13,2)*CX13,2)</f>
        <v>0</v>
      </c>
      <c r="DI13">
        <f t="shared" si="0"/>
        <v>0</v>
      </c>
      <c r="DJ13">
        <f>DF13</f>
        <v>5197.33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ROW(Source!A441)</f>
        <v>441</v>
      </c>
      <c r="B14">
        <v>44842498</v>
      </c>
      <c r="C14">
        <v>44848818</v>
      </c>
      <c r="D14">
        <v>23870372</v>
      </c>
      <c r="E14">
        <v>1</v>
      </c>
      <c r="F14">
        <v>1</v>
      </c>
      <c r="G14">
        <v>23494513</v>
      </c>
      <c r="H14">
        <v>3</v>
      </c>
      <c r="I14" t="s">
        <v>862</v>
      </c>
      <c r="J14" t="s">
        <v>863</v>
      </c>
      <c r="K14" t="s">
        <v>864</v>
      </c>
      <c r="L14">
        <v>1339</v>
      </c>
      <c r="N14">
        <v>1007</v>
      </c>
      <c r="O14" t="s">
        <v>61</v>
      </c>
      <c r="P14" t="s">
        <v>61</v>
      </c>
      <c r="Q14">
        <v>1</v>
      </c>
      <c r="W14">
        <v>0</v>
      </c>
      <c r="X14">
        <v>-862991314</v>
      </c>
      <c r="Y14">
        <f>AT14</f>
        <v>5.66</v>
      </c>
      <c r="AA14">
        <v>55.92</v>
      </c>
      <c r="AB14">
        <v>0</v>
      </c>
      <c r="AC14">
        <v>0</v>
      </c>
      <c r="AD14">
        <v>0</v>
      </c>
      <c r="AE14">
        <v>7.07</v>
      </c>
      <c r="AF14">
        <v>0</v>
      </c>
      <c r="AG14">
        <v>0</v>
      </c>
      <c r="AH14">
        <v>0</v>
      </c>
      <c r="AI14">
        <v>7.33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5.66</v>
      </c>
      <c r="AU14" t="s">
        <v>3</v>
      </c>
      <c r="AV14">
        <v>0</v>
      </c>
      <c r="AW14">
        <v>2</v>
      </c>
      <c r="AX14">
        <v>44848828</v>
      </c>
      <c r="AY14">
        <v>1</v>
      </c>
      <c r="AZ14">
        <v>0</v>
      </c>
      <c r="BA14">
        <v>139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ROUND(Y14*Source!I441,9)</f>
        <v>219.042</v>
      </c>
      <c r="CY14">
        <f>AA14</f>
        <v>55.92</v>
      </c>
      <c r="CZ14">
        <f>AE14</f>
        <v>7.07</v>
      </c>
      <c r="DA14">
        <f>AI14</f>
        <v>7.33</v>
      </c>
      <c r="DB14">
        <f>ROUND(ROUND(AT14*CZ14,2),6)</f>
        <v>40.020000000000003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11350.76</v>
      </c>
      <c r="DG14">
        <f t="shared" si="11"/>
        <v>0</v>
      </c>
      <c r="DH14">
        <f t="shared" si="12"/>
        <v>0</v>
      </c>
      <c r="DI14">
        <f t="shared" si="0"/>
        <v>0</v>
      </c>
      <c r="DJ14">
        <f>DF14</f>
        <v>11350.76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ROW(Source!A441)</f>
        <v>441</v>
      </c>
      <c r="B15">
        <v>44842498</v>
      </c>
      <c r="C15">
        <v>44848818</v>
      </c>
      <c r="D15">
        <v>23871880</v>
      </c>
      <c r="E15">
        <v>1</v>
      </c>
      <c r="F15">
        <v>1</v>
      </c>
      <c r="G15">
        <v>23494513</v>
      </c>
      <c r="H15">
        <v>3</v>
      </c>
      <c r="I15" t="s">
        <v>484</v>
      </c>
      <c r="J15" t="s">
        <v>486</v>
      </c>
      <c r="K15" t="s">
        <v>485</v>
      </c>
      <c r="L15">
        <v>1346</v>
      </c>
      <c r="N15">
        <v>1009</v>
      </c>
      <c r="O15" t="s">
        <v>230</v>
      </c>
      <c r="P15" t="s">
        <v>230</v>
      </c>
      <c r="Q15">
        <v>1</v>
      </c>
      <c r="W15">
        <v>0</v>
      </c>
      <c r="X15">
        <v>185995085</v>
      </c>
      <c r="Y15">
        <f>AT15</f>
        <v>337.4</v>
      </c>
      <c r="AA15">
        <v>46.7</v>
      </c>
      <c r="AB15">
        <v>0</v>
      </c>
      <c r="AC15">
        <v>0</v>
      </c>
      <c r="AD15">
        <v>0</v>
      </c>
      <c r="AE15">
        <v>11.3</v>
      </c>
      <c r="AF15">
        <v>0</v>
      </c>
      <c r="AG15">
        <v>0</v>
      </c>
      <c r="AH15">
        <v>0</v>
      </c>
      <c r="AI15">
        <v>3.83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337.4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ROUND(Y15*Source!I441,9)</f>
        <v>13057.38</v>
      </c>
      <c r="CY15">
        <f>AA15</f>
        <v>46.7</v>
      </c>
      <c r="CZ15">
        <f>AE15</f>
        <v>11.3</v>
      </c>
      <c r="DA15">
        <f>AI15</f>
        <v>3.83</v>
      </c>
      <c r="DB15">
        <f>ROUND(ROUND(AT15*CZ15,2),6)</f>
        <v>3812.62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565123.41</v>
      </c>
      <c r="DG15">
        <f t="shared" si="11"/>
        <v>0</v>
      </c>
      <c r="DH15">
        <f t="shared" si="12"/>
        <v>0</v>
      </c>
      <c r="DI15">
        <f t="shared" si="0"/>
        <v>0</v>
      </c>
      <c r="DJ15">
        <f>DF15</f>
        <v>565123.41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ROW(Source!A441)</f>
        <v>441</v>
      </c>
      <c r="B16">
        <v>44842498</v>
      </c>
      <c r="C16">
        <v>44848818</v>
      </c>
      <c r="D16">
        <v>23871881</v>
      </c>
      <c r="E16">
        <v>1</v>
      </c>
      <c r="F16">
        <v>1</v>
      </c>
      <c r="G16">
        <v>23494513</v>
      </c>
      <c r="H16">
        <v>3</v>
      </c>
      <c r="I16" t="s">
        <v>488</v>
      </c>
      <c r="J16" t="s">
        <v>489</v>
      </c>
      <c r="K16" t="s">
        <v>1012</v>
      </c>
      <c r="L16">
        <v>1346</v>
      </c>
      <c r="N16">
        <v>1009</v>
      </c>
      <c r="O16" t="s">
        <v>230</v>
      </c>
      <c r="P16" t="s">
        <v>230</v>
      </c>
      <c r="Q16">
        <v>1</v>
      </c>
      <c r="W16">
        <v>0</v>
      </c>
      <c r="X16">
        <v>591350278</v>
      </c>
      <c r="Y16">
        <f>AT16</f>
        <v>17</v>
      </c>
      <c r="AA16">
        <v>1572.08</v>
      </c>
      <c r="AB16">
        <v>0</v>
      </c>
      <c r="AC16">
        <v>0</v>
      </c>
      <c r="AD16">
        <v>0</v>
      </c>
      <c r="AE16">
        <v>109.63</v>
      </c>
      <c r="AF16">
        <v>0</v>
      </c>
      <c r="AG16">
        <v>0</v>
      </c>
      <c r="AH16">
        <v>0</v>
      </c>
      <c r="AI16">
        <v>13.29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17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ROUND(Y16*Source!I441,9)</f>
        <v>657.9</v>
      </c>
      <c r="CY16">
        <f>AA16</f>
        <v>1572.08</v>
      </c>
      <c r="CZ16">
        <f>AE16</f>
        <v>109.63</v>
      </c>
      <c r="DA16">
        <f>AI16</f>
        <v>13.29</v>
      </c>
      <c r="DB16">
        <f>ROUND(ROUND(AT16*CZ16,2),6)</f>
        <v>1863.71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958547.14</v>
      </c>
      <c r="DG16">
        <f t="shared" si="11"/>
        <v>0</v>
      </c>
      <c r="DH16">
        <f t="shared" si="12"/>
        <v>0</v>
      </c>
      <c r="DI16">
        <f t="shared" si="0"/>
        <v>0</v>
      </c>
      <c r="DJ16">
        <f>DF16</f>
        <v>958547.14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ROW(Source!A441)</f>
        <v>441</v>
      </c>
      <c r="B17">
        <v>44842498</v>
      </c>
      <c r="C17">
        <v>44848818</v>
      </c>
      <c r="D17">
        <v>23872773</v>
      </c>
      <c r="E17">
        <v>1</v>
      </c>
      <c r="F17">
        <v>1</v>
      </c>
      <c r="G17">
        <v>23494513</v>
      </c>
      <c r="H17">
        <v>3</v>
      </c>
      <c r="I17" t="s">
        <v>865</v>
      </c>
      <c r="J17" t="s">
        <v>866</v>
      </c>
      <c r="K17" t="s">
        <v>867</v>
      </c>
      <c r="L17">
        <v>1346</v>
      </c>
      <c r="N17">
        <v>1009</v>
      </c>
      <c r="O17" t="s">
        <v>230</v>
      </c>
      <c r="P17" t="s">
        <v>230</v>
      </c>
      <c r="Q17">
        <v>1</v>
      </c>
      <c r="W17">
        <v>0</v>
      </c>
      <c r="X17">
        <v>1997681882</v>
      </c>
      <c r="Y17">
        <f>AT17</f>
        <v>6.7000000000000004E-2</v>
      </c>
      <c r="AA17">
        <v>86.68</v>
      </c>
      <c r="AB17">
        <v>0</v>
      </c>
      <c r="AC17">
        <v>0</v>
      </c>
      <c r="AD17">
        <v>0</v>
      </c>
      <c r="AE17">
        <v>7.48</v>
      </c>
      <c r="AF17">
        <v>0</v>
      </c>
      <c r="AG17">
        <v>0</v>
      </c>
      <c r="AH17">
        <v>0</v>
      </c>
      <c r="AI17">
        <v>10.74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6.7000000000000004E-2</v>
      </c>
      <c r="AU17" t="s">
        <v>3</v>
      </c>
      <c r="AV17">
        <v>0</v>
      </c>
      <c r="AW17">
        <v>2</v>
      </c>
      <c r="AX17">
        <v>44848829</v>
      </c>
      <c r="AY17">
        <v>1</v>
      </c>
      <c r="AZ17">
        <v>0</v>
      </c>
      <c r="BA17">
        <v>140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ROUND(Y17*Source!I441,9)</f>
        <v>2.5929000000000002</v>
      </c>
      <c r="CY17">
        <f>AA17</f>
        <v>86.68</v>
      </c>
      <c r="CZ17">
        <f>AE17</f>
        <v>7.48</v>
      </c>
      <c r="DA17">
        <f>AI17</f>
        <v>10.74</v>
      </c>
      <c r="DB17">
        <f>ROUND(ROUND(AT17*CZ17,2),6)</f>
        <v>0.5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208.31</v>
      </c>
      <c r="DG17">
        <f t="shared" si="11"/>
        <v>0</v>
      </c>
      <c r="DH17">
        <f t="shared" si="12"/>
        <v>0</v>
      </c>
      <c r="DI17">
        <f t="shared" si="0"/>
        <v>0</v>
      </c>
      <c r="DJ17">
        <f>DF17</f>
        <v>208.31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ROW(Source!A1041)</f>
        <v>1041</v>
      </c>
      <c r="B18">
        <v>44842498</v>
      </c>
      <c r="C18">
        <v>44956751</v>
      </c>
      <c r="D18">
        <v>23870146</v>
      </c>
      <c r="E18">
        <v>23494513</v>
      </c>
      <c r="F18">
        <v>1</v>
      </c>
      <c r="G18">
        <v>23494513</v>
      </c>
      <c r="H18">
        <v>1</v>
      </c>
      <c r="I18" t="s">
        <v>834</v>
      </c>
      <c r="J18" t="s">
        <v>3</v>
      </c>
      <c r="K18" t="s">
        <v>835</v>
      </c>
      <c r="L18">
        <v>1191</v>
      </c>
      <c r="N18">
        <v>1013</v>
      </c>
      <c r="O18" t="s">
        <v>836</v>
      </c>
      <c r="P18" t="s">
        <v>836</v>
      </c>
      <c r="Q18">
        <v>1</v>
      </c>
      <c r="W18">
        <v>0</v>
      </c>
      <c r="X18">
        <v>476480486</v>
      </c>
      <c r="Y18">
        <f>(AT18*1.05)</f>
        <v>31.3005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29.81</v>
      </c>
      <c r="AU18" t="s">
        <v>210</v>
      </c>
      <c r="AV18">
        <v>1</v>
      </c>
      <c r="AW18">
        <v>2</v>
      </c>
      <c r="AX18">
        <v>44956752</v>
      </c>
      <c r="AY18">
        <v>1</v>
      </c>
      <c r="AZ18">
        <v>0</v>
      </c>
      <c r="BA18">
        <v>155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ROUND(AT18*Source!I1041*AH18*AL18,2)</f>
        <v>0</v>
      </c>
      <c r="CV18">
        <f>ROUND(Y18*Source!I1041,9)</f>
        <v>13.772220000000001</v>
      </c>
      <c r="CW18">
        <v>0</v>
      </c>
      <c r="CX18">
        <f>ROUND(Y18*Source!I1041,9)</f>
        <v>13.772220000000001</v>
      </c>
      <c r="CY18">
        <f>AD18</f>
        <v>0</v>
      </c>
      <c r="CZ18">
        <f>AH18</f>
        <v>0</v>
      </c>
      <c r="DA18">
        <f>AL18</f>
        <v>1</v>
      </c>
      <c r="DB18">
        <f>ROUND((ROUND(AT18*CZ18,2)*1.05),6)</f>
        <v>0</v>
      </c>
      <c r="DC18">
        <f>ROUND((ROUND(AT18*AG18,2)*1.05),6)</f>
        <v>0</v>
      </c>
      <c r="DD18" t="s">
        <v>3</v>
      </c>
      <c r="DE18" t="s">
        <v>3</v>
      </c>
      <c r="DF18">
        <f>ROUND(ROUND(AE18,2)*CX18,2)</f>
        <v>0</v>
      </c>
      <c r="DG18">
        <f t="shared" si="11"/>
        <v>0</v>
      </c>
      <c r="DH18">
        <f t="shared" si="12"/>
        <v>0</v>
      </c>
      <c r="DI18">
        <f t="shared" si="0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ROW(Source!A1043)</f>
        <v>1043</v>
      </c>
      <c r="B19">
        <v>44842498</v>
      </c>
      <c r="C19">
        <v>44848843</v>
      </c>
      <c r="D19">
        <v>23891432</v>
      </c>
      <c r="E19">
        <v>1</v>
      </c>
      <c r="F19">
        <v>1</v>
      </c>
      <c r="G19">
        <v>23494513</v>
      </c>
      <c r="H19">
        <v>3</v>
      </c>
      <c r="I19" t="s">
        <v>233</v>
      </c>
      <c r="J19" t="s">
        <v>235</v>
      </c>
      <c r="K19" t="s">
        <v>234</v>
      </c>
      <c r="L19">
        <v>1339</v>
      </c>
      <c r="N19">
        <v>1007</v>
      </c>
      <c r="O19" t="s">
        <v>61</v>
      </c>
      <c r="P19" t="s">
        <v>61</v>
      </c>
      <c r="Q19">
        <v>1</v>
      </c>
      <c r="W19">
        <v>0</v>
      </c>
      <c r="X19">
        <v>92320855</v>
      </c>
      <c r="Y19">
        <f>AT19</f>
        <v>15.4</v>
      </c>
      <c r="AA19">
        <v>1198.21</v>
      </c>
      <c r="AB19">
        <v>0</v>
      </c>
      <c r="AC19">
        <v>0</v>
      </c>
      <c r="AD19">
        <v>0</v>
      </c>
      <c r="AE19">
        <v>146.84</v>
      </c>
      <c r="AF19">
        <v>0</v>
      </c>
      <c r="AG19">
        <v>0</v>
      </c>
      <c r="AH19">
        <v>0</v>
      </c>
      <c r="AI19">
        <v>8.16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15.4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ROUND(Y19*Source!I1043,9)</f>
        <v>6.7759999999999998</v>
      </c>
      <c r="CY19">
        <f>AA19</f>
        <v>1198.21</v>
      </c>
      <c r="CZ19">
        <f>AE19</f>
        <v>146.84</v>
      </c>
      <c r="DA19">
        <f>AI19</f>
        <v>8.16</v>
      </c>
      <c r="DB19">
        <f>ROUND(ROUND(AT19*CZ19,2),6)</f>
        <v>2261.34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8119.07</v>
      </c>
      <c r="DG19">
        <f t="shared" si="11"/>
        <v>0</v>
      </c>
      <c r="DH19">
        <f t="shared" si="12"/>
        <v>0</v>
      </c>
      <c r="DI19">
        <f t="shared" si="0"/>
        <v>0</v>
      </c>
      <c r="DJ19">
        <f>DF19</f>
        <v>8119.07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ROW(Source!A1043)</f>
        <v>1043</v>
      </c>
      <c r="B20">
        <v>44842498</v>
      </c>
      <c r="C20">
        <v>44848843</v>
      </c>
      <c r="D20">
        <v>23891435</v>
      </c>
      <c r="E20">
        <v>1</v>
      </c>
      <c r="F20">
        <v>1</v>
      </c>
      <c r="G20">
        <v>23494513</v>
      </c>
      <c r="H20">
        <v>3</v>
      </c>
      <c r="I20" t="s">
        <v>228</v>
      </c>
      <c r="J20" t="s">
        <v>231</v>
      </c>
      <c r="K20" t="s">
        <v>229</v>
      </c>
      <c r="L20">
        <v>1346</v>
      </c>
      <c r="N20">
        <v>1009</v>
      </c>
      <c r="O20" t="s">
        <v>230</v>
      </c>
      <c r="P20" t="s">
        <v>230</v>
      </c>
      <c r="Q20">
        <v>1</v>
      </c>
      <c r="W20">
        <v>0</v>
      </c>
      <c r="X20">
        <v>735025367</v>
      </c>
      <c r="Y20">
        <f>AT20</f>
        <v>1.83</v>
      </c>
      <c r="AA20">
        <v>149.46</v>
      </c>
      <c r="AB20">
        <v>0</v>
      </c>
      <c r="AC20">
        <v>0</v>
      </c>
      <c r="AD20">
        <v>0</v>
      </c>
      <c r="AE20">
        <v>57.93</v>
      </c>
      <c r="AF20">
        <v>0</v>
      </c>
      <c r="AG20">
        <v>0</v>
      </c>
      <c r="AH20">
        <v>0</v>
      </c>
      <c r="AI20">
        <v>2.58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1.83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ROUND(Y20*Source!I1043,9)</f>
        <v>0.80520000000000003</v>
      </c>
      <c r="CY20">
        <f>AA20</f>
        <v>149.46</v>
      </c>
      <c r="CZ20">
        <f>AE20</f>
        <v>57.93</v>
      </c>
      <c r="DA20">
        <f>AI20</f>
        <v>2.58</v>
      </c>
      <c r="DB20">
        <f>ROUND(ROUND(AT20*CZ20,2),6)</f>
        <v>106.01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120.35</v>
      </c>
      <c r="DG20">
        <f t="shared" si="11"/>
        <v>0</v>
      </c>
      <c r="DH20">
        <f t="shared" si="12"/>
        <v>0</v>
      </c>
      <c r="DI20">
        <f t="shared" si="0"/>
        <v>0</v>
      </c>
      <c r="DJ20">
        <f>DF20</f>
        <v>120.35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ROW(Source!A1043)</f>
        <v>1043</v>
      </c>
      <c r="B21">
        <v>44842498</v>
      </c>
      <c r="C21">
        <v>44848843</v>
      </c>
      <c r="D21">
        <v>23892176</v>
      </c>
      <c r="E21">
        <v>1</v>
      </c>
      <c r="F21">
        <v>1</v>
      </c>
      <c r="G21">
        <v>23494513</v>
      </c>
      <c r="H21">
        <v>3</v>
      </c>
      <c r="I21" t="s">
        <v>223</v>
      </c>
      <c r="J21" t="s">
        <v>226</v>
      </c>
      <c r="K21" t="s">
        <v>224</v>
      </c>
      <c r="L21">
        <v>1327</v>
      </c>
      <c r="N21">
        <v>1005</v>
      </c>
      <c r="O21" t="s">
        <v>225</v>
      </c>
      <c r="P21" t="s">
        <v>225</v>
      </c>
      <c r="Q21">
        <v>1</v>
      </c>
      <c r="W21">
        <v>0</v>
      </c>
      <c r="X21">
        <v>191451144</v>
      </c>
      <c r="Y21">
        <f>AT21</f>
        <v>0</v>
      </c>
      <c r="AA21">
        <v>1033.47</v>
      </c>
      <c r="AB21">
        <v>0</v>
      </c>
      <c r="AC21">
        <v>0</v>
      </c>
      <c r="AD21">
        <v>0</v>
      </c>
      <c r="AE21">
        <v>231.72</v>
      </c>
      <c r="AF21">
        <v>0</v>
      </c>
      <c r="AG21">
        <v>0</v>
      </c>
      <c r="AH21">
        <v>0</v>
      </c>
      <c r="AI21">
        <v>4.46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ROUND(Y21*Source!I1043,9)</f>
        <v>0</v>
      </c>
      <c r="CY21">
        <f>AA21</f>
        <v>1033.47</v>
      </c>
      <c r="CZ21">
        <f>AE21</f>
        <v>231.72</v>
      </c>
      <c r="DA21">
        <f>AI21</f>
        <v>4.46</v>
      </c>
      <c r="DB21">
        <f>ROUND(ROUND(AT21*CZ21,2),6)</f>
        <v>0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12"/>
        <v>0</v>
      </c>
      <c r="DI21">
        <f t="shared" si="0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ROW(Source!A1047)</f>
        <v>1047</v>
      </c>
      <c r="B22">
        <v>44842498</v>
      </c>
      <c r="C22">
        <v>44848850</v>
      </c>
      <c r="D22">
        <v>37615504</v>
      </c>
      <c r="E22">
        <v>1</v>
      </c>
      <c r="F22">
        <v>1</v>
      </c>
      <c r="G22">
        <v>23494513</v>
      </c>
      <c r="H22">
        <v>3</v>
      </c>
      <c r="I22" t="s">
        <v>136</v>
      </c>
      <c r="J22" t="s">
        <v>138</v>
      </c>
      <c r="K22" t="s">
        <v>137</v>
      </c>
      <c r="L22">
        <v>1339</v>
      </c>
      <c r="N22">
        <v>1007</v>
      </c>
      <c r="O22" t="s">
        <v>61</v>
      </c>
      <c r="P22" t="s">
        <v>61</v>
      </c>
      <c r="Q22">
        <v>1</v>
      </c>
      <c r="W22">
        <v>0</v>
      </c>
      <c r="X22">
        <v>-449487181</v>
      </c>
      <c r="Y22">
        <f>AT22</f>
        <v>110</v>
      </c>
      <c r="AA22">
        <v>937.33</v>
      </c>
      <c r="AB22">
        <v>0</v>
      </c>
      <c r="AC22">
        <v>0</v>
      </c>
      <c r="AD22">
        <v>0</v>
      </c>
      <c r="AE22">
        <v>104.99</v>
      </c>
      <c r="AF22">
        <v>0</v>
      </c>
      <c r="AG22">
        <v>0</v>
      </c>
      <c r="AH22">
        <v>0</v>
      </c>
      <c r="AI22">
        <v>8.91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110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ROUND(Y22*Source!I1047,9)</f>
        <v>0.58299999999999996</v>
      </c>
      <c r="CY22">
        <f>AA22</f>
        <v>937.33</v>
      </c>
      <c r="CZ22">
        <f>AE22</f>
        <v>104.99</v>
      </c>
      <c r="DA22">
        <f>AI22</f>
        <v>8.91</v>
      </c>
      <c r="DB22">
        <f>ROUND(ROUND(AT22*CZ22,2),6)</f>
        <v>11548.9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545.37</v>
      </c>
      <c r="DG22">
        <f t="shared" si="11"/>
        <v>0</v>
      </c>
      <c r="DH22">
        <f t="shared" si="12"/>
        <v>0</v>
      </c>
      <c r="DI22">
        <f t="shared" si="0"/>
        <v>0</v>
      </c>
      <c r="DJ22">
        <f>DF22</f>
        <v>545.37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ROW(Source!A1049)</f>
        <v>1049</v>
      </c>
      <c r="B23">
        <v>44842498</v>
      </c>
      <c r="C23">
        <v>44848853</v>
      </c>
      <c r="D23">
        <v>23871644</v>
      </c>
      <c r="E23">
        <v>1</v>
      </c>
      <c r="F23">
        <v>1</v>
      </c>
      <c r="G23">
        <v>23494513</v>
      </c>
      <c r="H23">
        <v>3</v>
      </c>
      <c r="I23" t="s">
        <v>190</v>
      </c>
      <c r="J23" t="s">
        <v>192</v>
      </c>
      <c r="K23" t="s">
        <v>191</v>
      </c>
      <c r="L23">
        <v>1339</v>
      </c>
      <c r="N23">
        <v>1007</v>
      </c>
      <c r="O23" t="s">
        <v>61</v>
      </c>
      <c r="P23" t="s">
        <v>61</v>
      </c>
      <c r="Q23">
        <v>1</v>
      </c>
      <c r="W23">
        <v>0</v>
      </c>
      <c r="X23">
        <v>558400410</v>
      </c>
      <c r="Y23">
        <f>AT23</f>
        <v>17.399999999999999</v>
      </c>
      <c r="AA23">
        <v>3011.21</v>
      </c>
      <c r="AB23">
        <v>0</v>
      </c>
      <c r="AC23">
        <v>0</v>
      </c>
      <c r="AD23">
        <v>0</v>
      </c>
      <c r="AE23">
        <v>160.62</v>
      </c>
      <c r="AF23">
        <v>0</v>
      </c>
      <c r="AG23">
        <v>0</v>
      </c>
      <c r="AH23">
        <v>0</v>
      </c>
      <c r="AI23">
        <v>18.71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17.399999999999999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ROUND(Y23*Source!I1049,9)</f>
        <v>0.36887999999999999</v>
      </c>
      <c r="CY23">
        <f>AA23</f>
        <v>3011.21</v>
      </c>
      <c r="CZ23">
        <f>AE23</f>
        <v>160.62</v>
      </c>
      <c r="DA23">
        <f>AI23</f>
        <v>18.71</v>
      </c>
      <c r="DB23">
        <f>ROUND(ROUND(AT23*CZ23,2),6)</f>
        <v>2794.79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1108.56</v>
      </c>
      <c r="DG23">
        <f t="shared" si="11"/>
        <v>0</v>
      </c>
      <c r="DH23">
        <f t="shared" si="12"/>
        <v>0</v>
      </c>
      <c r="DI23">
        <f t="shared" si="0"/>
        <v>0</v>
      </c>
      <c r="DJ23">
        <f>DF23</f>
        <v>1108.56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ROW(Source!A1303)</f>
        <v>1303</v>
      </c>
      <c r="B24">
        <v>44842498</v>
      </c>
      <c r="C24">
        <v>44943538</v>
      </c>
      <c r="D24">
        <v>23870146</v>
      </c>
      <c r="E24">
        <v>23494513</v>
      </c>
      <c r="F24">
        <v>1</v>
      </c>
      <c r="G24">
        <v>23494513</v>
      </c>
      <c r="H24">
        <v>1</v>
      </c>
      <c r="I24" t="s">
        <v>834</v>
      </c>
      <c r="J24" t="s">
        <v>3</v>
      </c>
      <c r="K24" t="s">
        <v>835</v>
      </c>
      <c r="L24">
        <v>1191</v>
      </c>
      <c r="N24">
        <v>1013</v>
      </c>
      <c r="O24" t="s">
        <v>836</v>
      </c>
      <c r="P24" t="s">
        <v>836</v>
      </c>
      <c r="Q24">
        <v>1</v>
      </c>
      <c r="W24">
        <v>0</v>
      </c>
      <c r="X24">
        <v>476480486</v>
      </c>
      <c r="Y24">
        <f>(AT24*1.05)</f>
        <v>141.75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135</v>
      </c>
      <c r="AU24" t="s">
        <v>210</v>
      </c>
      <c r="AV24">
        <v>1</v>
      </c>
      <c r="AW24">
        <v>2</v>
      </c>
      <c r="AX24">
        <v>44943545</v>
      </c>
      <c r="AY24">
        <v>1</v>
      </c>
      <c r="AZ24">
        <v>0</v>
      </c>
      <c r="BA24">
        <v>176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ROUND(AT24*Source!I1303*AH24*AL24,2)</f>
        <v>0</v>
      </c>
      <c r="CV24">
        <f>ROUND(Y24*Source!I1303,9)</f>
        <v>0.3402</v>
      </c>
      <c r="CW24">
        <v>0</v>
      </c>
      <c r="CX24">
        <f>ROUND(Y24*Source!I1303,9)</f>
        <v>0.3402</v>
      </c>
      <c r="CY24">
        <f>AD24</f>
        <v>0</v>
      </c>
      <c r="CZ24">
        <f>AH24</f>
        <v>0</v>
      </c>
      <c r="DA24">
        <f>AL24</f>
        <v>1</v>
      </c>
      <c r="DB24">
        <f>ROUND((ROUND(AT24*CZ24,2)*1.05),6)</f>
        <v>0</v>
      </c>
      <c r="DC24">
        <f>ROUND((ROUND(AT24*AG24,2)*1.05),6)</f>
        <v>0</v>
      </c>
      <c r="DD24" t="s">
        <v>3</v>
      </c>
      <c r="DE24" t="s">
        <v>3</v>
      </c>
      <c r="DF24">
        <f>ROUND(ROUND(AE24,2)*CX24,2)</f>
        <v>0</v>
      </c>
      <c r="DG24">
        <f t="shared" si="11"/>
        <v>0</v>
      </c>
      <c r="DH24">
        <f t="shared" si="12"/>
        <v>0</v>
      </c>
      <c r="DI24">
        <f t="shared" si="0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ROW(Source!A1303)</f>
        <v>1303</v>
      </c>
      <c r="B25">
        <v>44842498</v>
      </c>
      <c r="C25">
        <v>44943538</v>
      </c>
      <c r="D25">
        <v>23897738</v>
      </c>
      <c r="E25">
        <v>1</v>
      </c>
      <c r="F25">
        <v>1</v>
      </c>
      <c r="G25">
        <v>23494513</v>
      </c>
      <c r="H25">
        <v>2</v>
      </c>
      <c r="I25" t="s">
        <v>868</v>
      </c>
      <c r="J25" t="s">
        <v>869</v>
      </c>
      <c r="K25" t="s">
        <v>870</v>
      </c>
      <c r="L25">
        <v>1368</v>
      </c>
      <c r="N25">
        <v>1011</v>
      </c>
      <c r="O25" t="s">
        <v>840</v>
      </c>
      <c r="P25" t="s">
        <v>840</v>
      </c>
      <c r="Q25">
        <v>1</v>
      </c>
      <c r="W25">
        <v>0</v>
      </c>
      <c r="X25">
        <v>873451332</v>
      </c>
      <c r="Y25">
        <f>(AT25*1.05)</f>
        <v>0.126</v>
      </c>
      <c r="AA25">
        <v>0</v>
      </c>
      <c r="AB25">
        <v>1648.09</v>
      </c>
      <c r="AC25">
        <v>631.85</v>
      </c>
      <c r="AD25">
        <v>0</v>
      </c>
      <c r="AE25">
        <v>0</v>
      </c>
      <c r="AF25">
        <v>119.07</v>
      </c>
      <c r="AG25">
        <v>12.62</v>
      </c>
      <c r="AH25">
        <v>0</v>
      </c>
      <c r="AI25">
        <v>1</v>
      </c>
      <c r="AJ25">
        <v>13.22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0.12</v>
      </c>
      <c r="AU25" t="s">
        <v>210</v>
      </c>
      <c r="AV25">
        <v>0</v>
      </c>
      <c r="AW25">
        <v>2</v>
      </c>
      <c r="AX25">
        <v>44943546</v>
      </c>
      <c r="AY25">
        <v>1</v>
      </c>
      <c r="AZ25">
        <v>0</v>
      </c>
      <c r="BA25">
        <v>177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ROUND(Y25*Source!I1303*DO25,9)</f>
        <v>0</v>
      </c>
      <c r="CX25">
        <f>ROUND(Y25*Source!I1303,9)</f>
        <v>3.0239999999999998E-4</v>
      </c>
      <c r="CY25">
        <f>AB25</f>
        <v>1648.09</v>
      </c>
      <c r="CZ25">
        <f>AF25</f>
        <v>119.07</v>
      </c>
      <c r="DA25">
        <f>AJ25</f>
        <v>13.22</v>
      </c>
      <c r="DB25">
        <f>ROUND((ROUND(AT25*CZ25,2)*1.05),6)</f>
        <v>15.0045</v>
      </c>
      <c r="DC25">
        <f>ROUND((ROUND(AT25*AG25,2)*1.05),6)</f>
        <v>1.5854999999999999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0.48</v>
      </c>
      <c r="DH25">
        <f>ROUND(ROUND(AG25*AK25,2)*CX25,2)</f>
        <v>0.18</v>
      </c>
      <c r="DI25">
        <f t="shared" si="0"/>
        <v>0</v>
      </c>
      <c r="DJ25">
        <f>DG25</f>
        <v>0.48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ROW(Source!A1303)</f>
        <v>1303</v>
      </c>
      <c r="B26">
        <v>44842498</v>
      </c>
      <c r="C26">
        <v>44943538</v>
      </c>
      <c r="D26">
        <v>23897252</v>
      </c>
      <c r="E26">
        <v>1</v>
      </c>
      <c r="F26">
        <v>1</v>
      </c>
      <c r="G26">
        <v>23494513</v>
      </c>
      <c r="H26">
        <v>2</v>
      </c>
      <c r="I26" t="s">
        <v>871</v>
      </c>
      <c r="J26" t="s">
        <v>872</v>
      </c>
      <c r="K26" t="s">
        <v>873</v>
      </c>
      <c r="L26">
        <v>1368</v>
      </c>
      <c r="N26">
        <v>1011</v>
      </c>
      <c r="O26" t="s">
        <v>840</v>
      </c>
      <c r="P26" t="s">
        <v>840</v>
      </c>
      <c r="Q26">
        <v>1</v>
      </c>
      <c r="W26">
        <v>0</v>
      </c>
      <c r="X26">
        <v>727424910</v>
      </c>
      <c r="Y26">
        <f>(AT26*1.05)</f>
        <v>6.2264999999999997</v>
      </c>
      <c r="AA26">
        <v>0</v>
      </c>
      <c r="AB26">
        <v>2.46</v>
      </c>
      <c r="AC26">
        <v>0</v>
      </c>
      <c r="AD26">
        <v>0</v>
      </c>
      <c r="AE26">
        <v>0</v>
      </c>
      <c r="AF26">
        <v>0.23</v>
      </c>
      <c r="AG26">
        <v>0</v>
      </c>
      <c r="AH26">
        <v>0</v>
      </c>
      <c r="AI26">
        <v>1</v>
      </c>
      <c r="AJ26">
        <v>10.220000000000001</v>
      </c>
      <c r="AK26">
        <v>47.82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5.93</v>
      </c>
      <c r="AU26" t="s">
        <v>210</v>
      </c>
      <c r="AV26">
        <v>0</v>
      </c>
      <c r="AW26">
        <v>2</v>
      </c>
      <c r="AX26">
        <v>44943547</v>
      </c>
      <c r="AY26">
        <v>1</v>
      </c>
      <c r="AZ26">
        <v>0</v>
      </c>
      <c r="BA26">
        <v>178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ROUND(Y26*Source!I1303*DO26,9)</f>
        <v>0</v>
      </c>
      <c r="CX26">
        <f>ROUND(Y26*Source!I1303,9)</f>
        <v>1.49436E-2</v>
      </c>
      <c r="CY26">
        <f>AB26</f>
        <v>2.46</v>
      </c>
      <c r="CZ26">
        <f>AF26</f>
        <v>0.23</v>
      </c>
      <c r="DA26">
        <f>AJ26</f>
        <v>10.220000000000001</v>
      </c>
      <c r="DB26">
        <f>ROUND((ROUND(AT26*CZ26,2)*1.05),6)</f>
        <v>1.4279999999999999</v>
      </c>
      <c r="DC26">
        <f>ROUND((ROUND(AT26*AG26,2)*1.05),6)</f>
        <v>0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0.04</v>
      </c>
      <c r="DH26">
        <f>ROUND(ROUND(AG26*AK26,2)*CX26,2)</f>
        <v>0</v>
      </c>
      <c r="DI26">
        <f t="shared" si="0"/>
        <v>0</v>
      </c>
      <c r="DJ26">
        <f>DG26</f>
        <v>0.04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ROW(Source!A1303)</f>
        <v>1303</v>
      </c>
      <c r="B27">
        <v>44842498</v>
      </c>
      <c r="C27">
        <v>44943538</v>
      </c>
      <c r="D27">
        <v>23870372</v>
      </c>
      <c r="E27">
        <v>1</v>
      </c>
      <c r="F27">
        <v>1</v>
      </c>
      <c r="G27">
        <v>23494513</v>
      </c>
      <c r="H27">
        <v>3</v>
      </c>
      <c r="I27" t="s">
        <v>862</v>
      </c>
      <c r="J27" t="s">
        <v>863</v>
      </c>
      <c r="K27" t="s">
        <v>864</v>
      </c>
      <c r="L27">
        <v>1339</v>
      </c>
      <c r="N27">
        <v>1007</v>
      </c>
      <c r="O27" t="s">
        <v>61</v>
      </c>
      <c r="P27" t="s">
        <v>61</v>
      </c>
      <c r="Q27">
        <v>1</v>
      </c>
      <c r="W27">
        <v>0</v>
      </c>
      <c r="X27">
        <v>-862991314</v>
      </c>
      <c r="Y27">
        <f t="shared" ref="Y27:Y35" si="13">AT27</f>
        <v>1.75</v>
      </c>
      <c r="AA27">
        <v>52.96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7.33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1.75</v>
      </c>
      <c r="AU27" t="s">
        <v>3</v>
      </c>
      <c r="AV27">
        <v>0</v>
      </c>
      <c r="AW27">
        <v>2</v>
      </c>
      <c r="AX27">
        <v>44943548</v>
      </c>
      <c r="AY27">
        <v>1</v>
      </c>
      <c r="AZ27">
        <v>0</v>
      </c>
      <c r="BA27">
        <v>179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ROUND(Y27*Source!I1303,9)</f>
        <v>4.1999999999999997E-3</v>
      </c>
      <c r="CY27">
        <f t="shared" ref="CY27:CY35" si="14">AA27</f>
        <v>52.96</v>
      </c>
      <c r="CZ27">
        <f t="shared" ref="CZ27:CZ35" si="15">AE27</f>
        <v>7.07</v>
      </c>
      <c r="DA27">
        <f t="shared" ref="DA27:DA35" si="16">AI27</f>
        <v>7.33</v>
      </c>
      <c r="DB27">
        <f t="shared" ref="DB27:DB35" si="17">ROUND(ROUND(AT27*CZ27,2),6)</f>
        <v>12.37</v>
      </c>
      <c r="DC27">
        <f t="shared" ref="DC27:DC35" si="18">ROUND(ROUND(AT27*AG27,2),6)</f>
        <v>0</v>
      </c>
      <c r="DD27" t="s">
        <v>3</v>
      </c>
      <c r="DE27" t="s">
        <v>3</v>
      </c>
      <c r="DF27">
        <f t="shared" ref="DF27:DF35" si="19">ROUND(ROUND(AE27*AI27,2)*CX27,2)</f>
        <v>0.22</v>
      </c>
      <c r="DG27">
        <f t="shared" ref="DG27:DG36" si="20">ROUND(ROUND(AF27,2)*CX27,2)</f>
        <v>0</v>
      </c>
      <c r="DH27">
        <f t="shared" ref="DH27:DH36" si="21">ROUND(ROUND(AG27,2)*CX27,2)</f>
        <v>0</v>
      </c>
      <c r="DI27">
        <f t="shared" si="0"/>
        <v>0</v>
      </c>
      <c r="DJ27">
        <f t="shared" ref="DJ27:DJ35" si="22">DF27</f>
        <v>0.22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ROW(Source!A1303)</f>
        <v>1303</v>
      </c>
      <c r="B28">
        <v>44842498</v>
      </c>
      <c r="C28">
        <v>44943538</v>
      </c>
      <c r="D28">
        <v>23870841</v>
      </c>
      <c r="E28">
        <v>1</v>
      </c>
      <c r="F28">
        <v>1</v>
      </c>
      <c r="G28">
        <v>23494513</v>
      </c>
      <c r="H28">
        <v>3</v>
      </c>
      <c r="I28" t="s">
        <v>874</v>
      </c>
      <c r="J28" t="s">
        <v>875</v>
      </c>
      <c r="K28" t="s">
        <v>876</v>
      </c>
      <c r="L28">
        <v>1327</v>
      </c>
      <c r="N28">
        <v>1005</v>
      </c>
      <c r="O28" t="s">
        <v>225</v>
      </c>
      <c r="P28" t="s">
        <v>225</v>
      </c>
      <c r="Q28">
        <v>1</v>
      </c>
      <c r="W28">
        <v>0</v>
      </c>
      <c r="X28">
        <v>-1476054991</v>
      </c>
      <c r="Y28">
        <f t="shared" si="13"/>
        <v>250</v>
      </c>
      <c r="AA28">
        <v>56.42</v>
      </c>
      <c r="AB28">
        <v>0</v>
      </c>
      <c r="AC28">
        <v>0</v>
      </c>
      <c r="AD28">
        <v>0</v>
      </c>
      <c r="AE28">
        <v>7.39</v>
      </c>
      <c r="AF28">
        <v>0</v>
      </c>
      <c r="AG28">
        <v>0</v>
      </c>
      <c r="AH28">
        <v>0</v>
      </c>
      <c r="AI28">
        <v>7.47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250</v>
      </c>
      <c r="AU28" t="s">
        <v>3</v>
      </c>
      <c r="AV28">
        <v>0</v>
      </c>
      <c r="AW28">
        <v>2</v>
      </c>
      <c r="AX28">
        <v>44943549</v>
      </c>
      <c r="AY28">
        <v>1</v>
      </c>
      <c r="AZ28">
        <v>0</v>
      </c>
      <c r="BA28">
        <v>180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ROUND(Y28*Source!I1303,9)</f>
        <v>0.6</v>
      </c>
      <c r="CY28">
        <f t="shared" si="14"/>
        <v>56.42</v>
      </c>
      <c r="CZ28">
        <f t="shared" si="15"/>
        <v>7.39</v>
      </c>
      <c r="DA28">
        <f t="shared" si="16"/>
        <v>7.47</v>
      </c>
      <c r="DB28">
        <f t="shared" si="17"/>
        <v>1847.5</v>
      </c>
      <c r="DC28">
        <f t="shared" si="18"/>
        <v>0</v>
      </c>
      <c r="DD28" t="s">
        <v>3</v>
      </c>
      <c r="DE28" t="s">
        <v>3</v>
      </c>
      <c r="DF28">
        <f t="shared" si="19"/>
        <v>33.119999999999997</v>
      </c>
      <c r="DG28">
        <f t="shared" si="20"/>
        <v>0</v>
      </c>
      <c r="DH28">
        <f t="shared" si="21"/>
        <v>0</v>
      </c>
      <c r="DI28">
        <f t="shared" si="0"/>
        <v>0</v>
      </c>
      <c r="DJ28">
        <f t="shared" si="22"/>
        <v>33.119999999999997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ROW(Source!A1303)</f>
        <v>1303</v>
      </c>
      <c r="B29">
        <v>44842498</v>
      </c>
      <c r="C29">
        <v>44943538</v>
      </c>
      <c r="D29">
        <v>23890721</v>
      </c>
      <c r="E29">
        <v>1</v>
      </c>
      <c r="F29">
        <v>1</v>
      </c>
      <c r="G29">
        <v>23494513</v>
      </c>
      <c r="H29">
        <v>3</v>
      </c>
      <c r="I29" t="s">
        <v>630</v>
      </c>
      <c r="J29" t="s">
        <v>632</v>
      </c>
      <c r="K29" t="s">
        <v>631</v>
      </c>
      <c r="L29">
        <v>1339</v>
      </c>
      <c r="N29">
        <v>1007</v>
      </c>
      <c r="O29" t="s">
        <v>61</v>
      </c>
      <c r="P29" t="s">
        <v>61</v>
      </c>
      <c r="Q29">
        <v>1</v>
      </c>
      <c r="W29">
        <v>0</v>
      </c>
      <c r="X29">
        <v>2043517171</v>
      </c>
      <c r="Y29">
        <f t="shared" si="13"/>
        <v>100</v>
      </c>
      <c r="AA29">
        <v>7544.52</v>
      </c>
      <c r="AB29">
        <v>0</v>
      </c>
      <c r="AC29">
        <v>0</v>
      </c>
      <c r="AD29">
        <v>0</v>
      </c>
      <c r="AE29">
        <v>735.27</v>
      </c>
      <c r="AF29">
        <v>0</v>
      </c>
      <c r="AG29">
        <v>0</v>
      </c>
      <c r="AH29">
        <v>0</v>
      </c>
      <c r="AI29">
        <v>10.039999999999999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100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ROUND(Y29*Source!I1303,9)</f>
        <v>0.24</v>
      </c>
      <c r="CY29">
        <f t="shared" si="14"/>
        <v>7544.52</v>
      </c>
      <c r="CZ29">
        <f t="shared" si="15"/>
        <v>735.27</v>
      </c>
      <c r="DA29">
        <f t="shared" si="16"/>
        <v>10.039999999999999</v>
      </c>
      <c r="DB29">
        <f t="shared" si="17"/>
        <v>73527</v>
      </c>
      <c r="DC29">
        <f t="shared" si="18"/>
        <v>0</v>
      </c>
      <c r="DD29" t="s">
        <v>3</v>
      </c>
      <c r="DE29" t="s">
        <v>3</v>
      </c>
      <c r="DF29">
        <f t="shared" si="19"/>
        <v>1771.71</v>
      </c>
      <c r="DG29">
        <f t="shared" si="20"/>
        <v>0</v>
      </c>
      <c r="DH29">
        <f t="shared" si="21"/>
        <v>0</v>
      </c>
      <c r="DI29">
        <f t="shared" si="0"/>
        <v>0</v>
      </c>
      <c r="DJ29">
        <f t="shared" si="22"/>
        <v>1771.71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ROW(Source!A1303)</f>
        <v>1303</v>
      </c>
      <c r="B30">
        <v>44842498</v>
      </c>
      <c r="C30">
        <v>44943538</v>
      </c>
      <c r="D30">
        <v>23891109</v>
      </c>
      <c r="E30">
        <v>1</v>
      </c>
      <c r="F30">
        <v>1</v>
      </c>
      <c r="G30">
        <v>23494513</v>
      </c>
      <c r="H30">
        <v>3</v>
      </c>
      <c r="I30" t="s">
        <v>634</v>
      </c>
      <c r="J30" t="s">
        <v>636</v>
      </c>
      <c r="K30" t="s">
        <v>635</v>
      </c>
      <c r="L30">
        <v>1348</v>
      </c>
      <c r="N30">
        <v>1009</v>
      </c>
      <c r="O30" t="s">
        <v>158</v>
      </c>
      <c r="P30" t="s">
        <v>158</v>
      </c>
      <c r="Q30">
        <v>1000</v>
      </c>
      <c r="W30">
        <v>0</v>
      </c>
      <c r="X30">
        <v>-1925980981</v>
      </c>
      <c r="Y30">
        <f t="shared" si="13"/>
        <v>0.66666700000000001</v>
      </c>
      <c r="AA30">
        <v>99298.37</v>
      </c>
      <c r="AB30">
        <v>0</v>
      </c>
      <c r="AC30">
        <v>0</v>
      </c>
      <c r="AD30">
        <v>0</v>
      </c>
      <c r="AE30">
        <v>5681.92</v>
      </c>
      <c r="AF30">
        <v>0</v>
      </c>
      <c r="AG30">
        <v>0</v>
      </c>
      <c r="AH30">
        <v>0</v>
      </c>
      <c r="AI30">
        <v>17.100000000000001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0.66666700000000001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ROUND(Y30*Source!I1303,9)</f>
        <v>1.600001E-3</v>
      </c>
      <c r="CY30">
        <f t="shared" si="14"/>
        <v>99298.37</v>
      </c>
      <c r="CZ30">
        <f t="shared" si="15"/>
        <v>5681.92</v>
      </c>
      <c r="DA30">
        <f t="shared" si="16"/>
        <v>17.100000000000001</v>
      </c>
      <c r="DB30">
        <f t="shared" si="17"/>
        <v>3787.95</v>
      </c>
      <c r="DC30">
        <f t="shared" si="18"/>
        <v>0</v>
      </c>
      <c r="DD30" t="s">
        <v>3</v>
      </c>
      <c r="DE30" t="s">
        <v>3</v>
      </c>
      <c r="DF30">
        <f t="shared" si="19"/>
        <v>155.46</v>
      </c>
      <c r="DG30">
        <f t="shared" si="20"/>
        <v>0</v>
      </c>
      <c r="DH30">
        <f t="shared" si="21"/>
        <v>0</v>
      </c>
      <c r="DI30">
        <f t="shared" si="0"/>
        <v>0</v>
      </c>
      <c r="DJ30">
        <f t="shared" si="22"/>
        <v>155.46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ROW(Source!A1315)</f>
        <v>1315</v>
      </c>
      <c r="B31">
        <v>44842498</v>
      </c>
      <c r="C31">
        <v>44943561</v>
      </c>
      <c r="D31">
        <v>23876330</v>
      </c>
      <c r="E31">
        <v>1</v>
      </c>
      <c r="F31">
        <v>1</v>
      </c>
      <c r="G31">
        <v>23494513</v>
      </c>
      <c r="H31">
        <v>3</v>
      </c>
      <c r="I31" t="s">
        <v>574</v>
      </c>
      <c r="J31" t="s">
        <v>576</v>
      </c>
      <c r="K31" t="s">
        <v>575</v>
      </c>
      <c r="L31">
        <v>1301</v>
      </c>
      <c r="N31">
        <v>1003</v>
      </c>
      <c r="O31" t="s">
        <v>332</v>
      </c>
      <c r="P31" t="s">
        <v>332</v>
      </c>
      <c r="Q31">
        <v>1</v>
      </c>
      <c r="W31">
        <v>0</v>
      </c>
      <c r="X31">
        <v>2092399505</v>
      </c>
      <c r="Y31">
        <f t="shared" si="13"/>
        <v>1000</v>
      </c>
      <c r="AA31">
        <v>182.73</v>
      </c>
      <c r="AB31">
        <v>0</v>
      </c>
      <c r="AC31">
        <v>0</v>
      </c>
      <c r="AD31">
        <v>0</v>
      </c>
      <c r="AE31">
        <v>83.27</v>
      </c>
      <c r="AF31">
        <v>0</v>
      </c>
      <c r="AG31">
        <v>0</v>
      </c>
      <c r="AH31">
        <v>0</v>
      </c>
      <c r="AI31">
        <v>2.0299999999999998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1000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ROUND(Y31*Source!I1315,9)</f>
        <v>0</v>
      </c>
      <c r="CY31">
        <f t="shared" si="14"/>
        <v>182.73</v>
      </c>
      <c r="CZ31">
        <f t="shared" si="15"/>
        <v>83.27</v>
      </c>
      <c r="DA31">
        <f t="shared" si="16"/>
        <v>2.0299999999999998</v>
      </c>
      <c r="DB31">
        <f t="shared" si="17"/>
        <v>83270</v>
      </c>
      <c r="DC31">
        <f t="shared" si="18"/>
        <v>0</v>
      </c>
      <c r="DD31" t="s">
        <v>3</v>
      </c>
      <c r="DE31" t="s">
        <v>3</v>
      </c>
      <c r="DF31">
        <f t="shared" si="19"/>
        <v>0</v>
      </c>
      <c r="DG31">
        <f t="shared" si="20"/>
        <v>0</v>
      </c>
      <c r="DH31">
        <f t="shared" si="21"/>
        <v>0</v>
      </c>
      <c r="DI31">
        <f t="shared" si="0"/>
        <v>0</v>
      </c>
      <c r="DJ31">
        <f t="shared" si="22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ROW(Source!A1321)</f>
        <v>1321</v>
      </c>
      <c r="B32">
        <v>44842498</v>
      </c>
      <c r="C32">
        <v>44943568</v>
      </c>
      <c r="D32">
        <v>23890717</v>
      </c>
      <c r="E32">
        <v>1</v>
      </c>
      <c r="F32">
        <v>1</v>
      </c>
      <c r="G32">
        <v>23494513</v>
      </c>
      <c r="H32">
        <v>3</v>
      </c>
      <c r="I32" t="s">
        <v>145</v>
      </c>
      <c r="J32" t="s">
        <v>178</v>
      </c>
      <c r="K32" t="s">
        <v>177</v>
      </c>
      <c r="L32">
        <v>1339</v>
      </c>
      <c r="N32">
        <v>1007</v>
      </c>
      <c r="O32" t="s">
        <v>61</v>
      </c>
      <c r="P32" t="s">
        <v>61</v>
      </c>
      <c r="Q32">
        <v>1</v>
      </c>
      <c r="W32">
        <v>0</v>
      </c>
      <c r="X32">
        <v>412444006</v>
      </c>
      <c r="Y32">
        <f t="shared" si="13"/>
        <v>0.41599999999999998</v>
      </c>
      <c r="AA32">
        <v>6466.82</v>
      </c>
      <c r="AB32">
        <v>0</v>
      </c>
      <c r="AC32">
        <v>0</v>
      </c>
      <c r="AD32">
        <v>0</v>
      </c>
      <c r="AE32">
        <v>517.14</v>
      </c>
      <c r="AF32">
        <v>0</v>
      </c>
      <c r="AG32">
        <v>0</v>
      </c>
      <c r="AH32">
        <v>0</v>
      </c>
      <c r="AI32">
        <v>12.48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0.41599999999999998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ROUND(Y32*Source!I1321,9)</f>
        <v>0</v>
      </c>
      <c r="CY32">
        <f t="shared" si="14"/>
        <v>6466.82</v>
      </c>
      <c r="CZ32">
        <f t="shared" si="15"/>
        <v>517.14</v>
      </c>
      <c r="DA32">
        <f t="shared" si="16"/>
        <v>12.48</v>
      </c>
      <c r="DB32">
        <f t="shared" si="17"/>
        <v>215.13</v>
      </c>
      <c r="DC32">
        <f t="shared" si="18"/>
        <v>0</v>
      </c>
      <c r="DD32" t="s">
        <v>3</v>
      </c>
      <c r="DE32" t="s">
        <v>3</v>
      </c>
      <c r="DF32">
        <f t="shared" si="19"/>
        <v>0</v>
      </c>
      <c r="DG32">
        <f t="shared" si="20"/>
        <v>0</v>
      </c>
      <c r="DH32">
        <f t="shared" si="21"/>
        <v>0</v>
      </c>
      <c r="DI32">
        <f t="shared" si="0"/>
        <v>0</v>
      </c>
      <c r="DJ32">
        <f t="shared" si="22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ROW(Source!A1381)</f>
        <v>1381</v>
      </c>
      <c r="B33">
        <v>44842498</v>
      </c>
      <c r="C33">
        <v>44943655</v>
      </c>
      <c r="D33">
        <v>35647761</v>
      </c>
      <c r="E33">
        <v>1</v>
      </c>
      <c r="F33">
        <v>1</v>
      </c>
      <c r="G33">
        <v>23494513</v>
      </c>
      <c r="H33">
        <v>3</v>
      </c>
      <c r="I33" t="s">
        <v>728</v>
      </c>
      <c r="J33" t="s">
        <v>731</v>
      </c>
      <c r="K33" t="s">
        <v>729</v>
      </c>
      <c r="L33">
        <v>1303</v>
      </c>
      <c r="N33">
        <v>1003</v>
      </c>
      <c r="O33" t="s">
        <v>730</v>
      </c>
      <c r="P33" t="s">
        <v>730</v>
      </c>
      <c r="Q33">
        <v>1000</v>
      </c>
      <c r="W33">
        <v>0</v>
      </c>
      <c r="X33">
        <v>-671885823</v>
      </c>
      <c r="Y33">
        <f t="shared" si="13"/>
        <v>0.1</v>
      </c>
      <c r="AA33">
        <v>312529.78999999998</v>
      </c>
      <c r="AB33">
        <v>0</v>
      </c>
      <c r="AC33">
        <v>0</v>
      </c>
      <c r="AD33">
        <v>0</v>
      </c>
      <c r="AE33">
        <v>19694.259999999998</v>
      </c>
      <c r="AF33">
        <v>0</v>
      </c>
      <c r="AG33">
        <v>0</v>
      </c>
      <c r="AH33">
        <v>0</v>
      </c>
      <c r="AI33">
        <v>14.68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ROUND(Y33*Source!I1381,9)</f>
        <v>0</v>
      </c>
      <c r="CY33">
        <f t="shared" si="14"/>
        <v>312529.78999999998</v>
      </c>
      <c r="CZ33">
        <f t="shared" si="15"/>
        <v>19694.259999999998</v>
      </c>
      <c r="DA33">
        <f t="shared" si="16"/>
        <v>14.68</v>
      </c>
      <c r="DB33">
        <f t="shared" si="17"/>
        <v>1969.43</v>
      </c>
      <c r="DC33">
        <f t="shared" si="18"/>
        <v>0</v>
      </c>
      <c r="DD33" t="s">
        <v>3</v>
      </c>
      <c r="DE33" t="s">
        <v>3</v>
      </c>
      <c r="DF33">
        <f t="shared" si="19"/>
        <v>0</v>
      </c>
      <c r="DG33">
        <f t="shared" si="20"/>
        <v>0</v>
      </c>
      <c r="DH33">
        <f t="shared" si="21"/>
        <v>0</v>
      </c>
      <c r="DI33">
        <f t="shared" si="0"/>
        <v>0</v>
      </c>
      <c r="DJ33">
        <f t="shared" si="22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ROW(Source!A1383)</f>
        <v>1383</v>
      </c>
      <c r="B34">
        <v>44842498</v>
      </c>
      <c r="C34">
        <v>44943658</v>
      </c>
      <c r="D34">
        <v>24368523</v>
      </c>
      <c r="E34">
        <v>1</v>
      </c>
      <c r="F34">
        <v>1</v>
      </c>
      <c r="G34">
        <v>23494513</v>
      </c>
      <c r="H34">
        <v>3</v>
      </c>
      <c r="I34" t="s">
        <v>735</v>
      </c>
      <c r="J34" t="s">
        <v>737</v>
      </c>
      <c r="K34" t="s">
        <v>736</v>
      </c>
      <c r="L34">
        <v>1348</v>
      </c>
      <c r="N34">
        <v>1009</v>
      </c>
      <c r="O34" t="s">
        <v>158</v>
      </c>
      <c r="P34" t="s">
        <v>158</v>
      </c>
      <c r="Q34">
        <v>1000</v>
      </c>
      <c r="W34">
        <v>0</v>
      </c>
      <c r="X34">
        <v>-730637145</v>
      </c>
      <c r="Y34">
        <f t="shared" si="13"/>
        <v>0.12606100000000001</v>
      </c>
      <c r="AA34">
        <v>29055.98</v>
      </c>
      <c r="AB34">
        <v>0</v>
      </c>
      <c r="AC34">
        <v>0</v>
      </c>
      <c r="AD34">
        <v>0</v>
      </c>
      <c r="AE34">
        <v>6500.22</v>
      </c>
      <c r="AF34">
        <v>0</v>
      </c>
      <c r="AG34">
        <v>0</v>
      </c>
      <c r="AH34">
        <v>0</v>
      </c>
      <c r="AI34">
        <v>4.47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0.12606100000000001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ROUND(Y34*Source!I1383,9)</f>
        <v>9.7066970000000002E-3</v>
      </c>
      <c r="CY34">
        <f t="shared" si="14"/>
        <v>29055.98</v>
      </c>
      <c r="CZ34">
        <f t="shared" si="15"/>
        <v>6500.22</v>
      </c>
      <c r="DA34">
        <f t="shared" si="16"/>
        <v>4.47</v>
      </c>
      <c r="DB34">
        <f t="shared" si="17"/>
        <v>819.42</v>
      </c>
      <c r="DC34">
        <f t="shared" si="18"/>
        <v>0</v>
      </c>
      <c r="DD34" t="s">
        <v>3</v>
      </c>
      <c r="DE34" t="s">
        <v>3</v>
      </c>
      <c r="DF34">
        <f t="shared" si="19"/>
        <v>282.04000000000002</v>
      </c>
      <c r="DG34">
        <f t="shared" si="20"/>
        <v>0</v>
      </c>
      <c r="DH34">
        <f t="shared" si="21"/>
        <v>0</v>
      </c>
      <c r="DI34">
        <f t="shared" si="0"/>
        <v>0</v>
      </c>
      <c r="DJ34">
        <f t="shared" si="22"/>
        <v>282.04000000000002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ROW(Source!A1385)</f>
        <v>1385</v>
      </c>
      <c r="B35">
        <v>44842498</v>
      </c>
      <c r="C35">
        <v>44943667</v>
      </c>
      <c r="D35">
        <v>24368544</v>
      </c>
      <c r="E35">
        <v>1</v>
      </c>
      <c r="F35">
        <v>1</v>
      </c>
      <c r="G35">
        <v>23494513</v>
      </c>
      <c r="H35">
        <v>3</v>
      </c>
      <c r="I35" t="s">
        <v>742</v>
      </c>
      <c r="J35" t="s">
        <v>744</v>
      </c>
      <c r="K35" t="s">
        <v>743</v>
      </c>
      <c r="L35">
        <v>1348</v>
      </c>
      <c r="N35">
        <v>1009</v>
      </c>
      <c r="O35" t="s">
        <v>158</v>
      </c>
      <c r="P35" t="s">
        <v>158</v>
      </c>
      <c r="Q35">
        <v>1000</v>
      </c>
      <c r="W35">
        <v>0</v>
      </c>
      <c r="X35">
        <v>2061923971</v>
      </c>
      <c r="Y35">
        <f t="shared" si="13"/>
        <v>0.11310000000000001</v>
      </c>
      <c r="AA35">
        <v>24740.47</v>
      </c>
      <c r="AB35">
        <v>0</v>
      </c>
      <c r="AC35">
        <v>0</v>
      </c>
      <c r="AD35">
        <v>0</v>
      </c>
      <c r="AE35">
        <v>7879.13</v>
      </c>
      <c r="AF35">
        <v>0</v>
      </c>
      <c r="AG35">
        <v>0</v>
      </c>
      <c r="AH35">
        <v>0</v>
      </c>
      <c r="AI35">
        <v>3.14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0.11310000000000001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ROUND(Y35*Source!I1385,9)</f>
        <v>4.5240000000000002E-2</v>
      </c>
      <c r="CY35">
        <f t="shared" si="14"/>
        <v>24740.47</v>
      </c>
      <c r="CZ35">
        <f t="shared" si="15"/>
        <v>7879.13</v>
      </c>
      <c r="DA35">
        <f t="shared" si="16"/>
        <v>3.14</v>
      </c>
      <c r="DB35">
        <f t="shared" si="17"/>
        <v>891.13</v>
      </c>
      <c r="DC35">
        <f t="shared" si="18"/>
        <v>0</v>
      </c>
      <c r="DD35" t="s">
        <v>3</v>
      </c>
      <c r="DE35" t="s">
        <v>3</v>
      </c>
      <c r="DF35">
        <f t="shared" si="19"/>
        <v>1119.26</v>
      </c>
      <c r="DG35">
        <f t="shared" si="20"/>
        <v>0</v>
      </c>
      <c r="DH35">
        <f t="shared" si="21"/>
        <v>0</v>
      </c>
      <c r="DI35">
        <f t="shared" si="0"/>
        <v>0</v>
      </c>
      <c r="DJ35">
        <f t="shared" si="22"/>
        <v>1119.26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ROW(Source!A1501)</f>
        <v>1501</v>
      </c>
      <c r="B36">
        <v>44842498</v>
      </c>
      <c r="C36">
        <v>44956880</v>
      </c>
      <c r="D36">
        <v>23870146</v>
      </c>
      <c r="E36">
        <v>23494513</v>
      </c>
      <c r="F36">
        <v>1</v>
      </c>
      <c r="G36">
        <v>23494513</v>
      </c>
      <c r="H36">
        <v>1</v>
      </c>
      <c r="I36" t="s">
        <v>834</v>
      </c>
      <c r="J36" t="s">
        <v>3</v>
      </c>
      <c r="K36" t="s">
        <v>835</v>
      </c>
      <c r="L36">
        <v>1191</v>
      </c>
      <c r="N36">
        <v>1013</v>
      </c>
      <c r="O36" t="s">
        <v>836</v>
      </c>
      <c r="P36" t="s">
        <v>836</v>
      </c>
      <c r="Q36">
        <v>1</v>
      </c>
      <c r="W36">
        <v>0</v>
      </c>
      <c r="X36">
        <v>476480486</v>
      </c>
      <c r="Y36">
        <f>(AT36*0.8)</f>
        <v>0.8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</v>
      </c>
      <c r="AU36" t="s">
        <v>552</v>
      </c>
      <c r="AV36">
        <v>1</v>
      </c>
      <c r="AW36">
        <v>2</v>
      </c>
      <c r="AX36">
        <v>44956881</v>
      </c>
      <c r="AY36">
        <v>1</v>
      </c>
      <c r="AZ36">
        <v>0</v>
      </c>
      <c r="BA36">
        <v>193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ROUND(AT36*Source!I1501*AH36*AL36,2)</f>
        <v>0</v>
      </c>
      <c r="CV36">
        <f>ROUND(Y36*Source!I1501,9)</f>
        <v>0.8</v>
      </c>
      <c r="CW36">
        <v>0</v>
      </c>
      <c r="CX36">
        <f>ROUND(Y36*Source!I1501,9)</f>
        <v>0.8</v>
      </c>
      <c r="CY36">
        <f>AD36</f>
        <v>0</v>
      </c>
      <c r="CZ36">
        <f>AH36</f>
        <v>0</v>
      </c>
      <c r="DA36">
        <f>AL36</f>
        <v>1</v>
      </c>
      <c r="DB36">
        <f>ROUND((ROUND(AT36*CZ36,2)*0.8),6)</f>
        <v>0</v>
      </c>
      <c r="DC36">
        <f>ROUND((ROUND(AT36*AG36,2)*0.8),6)</f>
        <v>0</v>
      </c>
      <c r="DD36" t="s">
        <v>3</v>
      </c>
      <c r="DE36" t="s">
        <v>3</v>
      </c>
      <c r="DF36">
        <f>ROUND(ROUND(AE36,2)*CX36,2)</f>
        <v>0</v>
      </c>
      <c r="DG36">
        <f t="shared" si="20"/>
        <v>0</v>
      </c>
      <c r="DH36">
        <f t="shared" si="21"/>
        <v>0</v>
      </c>
      <c r="DI36">
        <f t="shared" si="0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1859" spans="9:9" x14ac:dyDescent="0.2">
      <c r="I18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44848689</v>
      </c>
      <c r="C1">
        <v>44844834</v>
      </c>
      <c r="D1">
        <v>23870146</v>
      </c>
      <c r="E1">
        <v>23494513</v>
      </c>
      <c r="F1">
        <v>1</v>
      </c>
      <c r="G1">
        <v>23494513</v>
      </c>
      <c r="H1">
        <v>1</v>
      </c>
      <c r="I1" t="s">
        <v>834</v>
      </c>
      <c r="J1" t="s">
        <v>3</v>
      </c>
      <c r="K1" t="s">
        <v>835</v>
      </c>
      <c r="L1">
        <v>1191</v>
      </c>
      <c r="N1">
        <v>1013</v>
      </c>
      <c r="O1" t="s">
        <v>836</v>
      </c>
      <c r="P1" t="s">
        <v>836</v>
      </c>
      <c r="Q1">
        <v>1</v>
      </c>
      <c r="X1">
        <v>0.03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2.6400000000000003E-2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44848690</v>
      </c>
      <c r="C2">
        <v>44844834</v>
      </c>
      <c r="D2">
        <v>23897148</v>
      </c>
      <c r="E2">
        <v>1</v>
      </c>
      <c r="F2">
        <v>1</v>
      </c>
      <c r="G2">
        <v>23494513</v>
      </c>
      <c r="H2">
        <v>2</v>
      </c>
      <c r="I2" t="s">
        <v>853</v>
      </c>
      <c r="J2" t="s">
        <v>854</v>
      </c>
      <c r="K2" t="s">
        <v>855</v>
      </c>
      <c r="L2">
        <v>1368</v>
      </c>
      <c r="N2">
        <v>1011</v>
      </c>
      <c r="O2" t="s">
        <v>840</v>
      </c>
      <c r="P2" t="s">
        <v>840</v>
      </c>
      <c r="Q2">
        <v>1</v>
      </c>
      <c r="X2">
        <v>1.6E-2</v>
      </c>
      <c r="Y2">
        <v>0</v>
      </c>
      <c r="Z2">
        <v>140.38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1.4080000000000002E-2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44848691</v>
      </c>
      <c r="C3">
        <v>44844834</v>
      </c>
      <c r="D3">
        <v>23897171</v>
      </c>
      <c r="E3">
        <v>1</v>
      </c>
      <c r="F3">
        <v>1</v>
      </c>
      <c r="G3">
        <v>23494513</v>
      </c>
      <c r="H3">
        <v>2</v>
      </c>
      <c r="I3" t="s">
        <v>877</v>
      </c>
      <c r="J3" t="s">
        <v>878</v>
      </c>
      <c r="K3" t="s">
        <v>879</v>
      </c>
      <c r="L3">
        <v>1368</v>
      </c>
      <c r="N3">
        <v>1011</v>
      </c>
      <c r="O3" t="s">
        <v>840</v>
      </c>
      <c r="P3" t="s">
        <v>840</v>
      </c>
      <c r="Q3">
        <v>1</v>
      </c>
      <c r="X3">
        <v>1.6E-2</v>
      </c>
      <c r="Y3">
        <v>0</v>
      </c>
      <c r="Z3">
        <v>409.52</v>
      </c>
      <c r="AA3">
        <v>18.62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1.4080000000000002E-2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44848692</v>
      </c>
      <c r="C4">
        <v>44844834</v>
      </c>
      <c r="D4">
        <v>23870145</v>
      </c>
      <c r="E4">
        <v>23494513</v>
      </c>
      <c r="F4">
        <v>1</v>
      </c>
      <c r="G4">
        <v>23494513</v>
      </c>
      <c r="H4">
        <v>2</v>
      </c>
      <c r="I4" t="s">
        <v>880</v>
      </c>
      <c r="J4" t="s">
        <v>3</v>
      </c>
      <c r="K4" t="s">
        <v>881</v>
      </c>
      <c r="L4">
        <v>1344</v>
      </c>
      <c r="N4">
        <v>1008</v>
      </c>
      <c r="O4" t="s">
        <v>882</v>
      </c>
      <c r="P4" t="s">
        <v>882</v>
      </c>
      <c r="Q4">
        <v>1</v>
      </c>
      <c r="X4">
        <v>0.01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8.8000000000000005E-3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44848693</v>
      </c>
      <c r="C5">
        <v>44844834</v>
      </c>
      <c r="D5">
        <v>23871128</v>
      </c>
      <c r="E5">
        <v>1</v>
      </c>
      <c r="F5">
        <v>1</v>
      </c>
      <c r="G5">
        <v>23494513</v>
      </c>
      <c r="H5">
        <v>3</v>
      </c>
      <c r="I5" t="s">
        <v>883</v>
      </c>
      <c r="J5" t="s">
        <v>884</v>
      </c>
      <c r="K5" t="s">
        <v>885</v>
      </c>
      <c r="L5">
        <v>1354</v>
      </c>
      <c r="N5">
        <v>1010</v>
      </c>
      <c r="O5" t="s">
        <v>421</v>
      </c>
      <c r="P5" t="s">
        <v>421</v>
      </c>
      <c r="Q5">
        <v>1</v>
      </c>
      <c r="X5">
        <v>7.0000000000000007E-2</v>
      </c>
      <c r="Y5">
        <v>21.36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5.6000000000000008E-2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44848694</v>
      </c>
      <c r="C6">
        <v>44844834</v>
      </c>
      <c r="D6">
        <v>23870372</v>
      </c>
      <c r="E6">
        <v>1</v>
      </c>
      <c r="F6">
        <v>1</v>
      </c>
      <c r="G6">
        <v>23494513</v>
      </c>
      <c r="H6">
        <v>3</v>
      </c>
      <c r="I6" t="s">
        <v>862</v>
      </c>
      <c r="J6" t="s">
        <v>863</v>
      </c>
      <c r="K6" t="s">
        <v>864</v>
      </c>
      <c r="L6">
        <v>1339</v>
      </c>
      <c r="N6">
        <v>1007</v>
      </c>
      <c r="O6" t="s">
        <v>61</v>
      </c>
      <c r="P6" t="s">
        <v>61</v>
      </c>
      <c r="Q6">
        <v>1</v>
      </c>
      <c r="X6">
        <v>3.2000000000000002E-3</v>
      </c>
      <c r="Y6">
        <v>7.07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2.5600000000000002E-3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44848695</v>
      </c>
      <c r="C7">
        <v>44844835</v>
      </c>
      <c r="D7">
        <v>23870146</v>
      </c>
      <c r="E7">
        <v>23494513</v>
      </c>
      <c r="F7">
        <v>1</v>
      </c>
      <c r="G7">
        <v>23494513</v>
      </c>
      <c r="H7">
        <v>1</v>
      </c>
      <c r="I7" t="s">
        <v>834</v>
      </c>
      <c r="J7" t="s">
        <v>3</v>
      </c>
      <c r="K7" t="s">
        <v>835</v>
      </c>
      <c r="L7">
        <v>1191</v>
      </c>
      <c r="N7">
        <v>1013</v>
      </c>
      <c r="O7" t="s">
        <v>836</v>
      </c>
      <c r="P7" t="s">
        <v>836</v>
      </c>
      <c r="Q7">
        <v>1</v>
      </c>
      <c r="X7">
        <v>155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32</v>
      </c>
      <c r="AG7">
        <v>170.5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44848696</v>
      </c>
      <c r="C8">
        <v>44844835</v>
      </c>
      <c r="D8">
        <v>23897343</v>
      </c>
      <c r="E8">
        <v>1</v>
      </c>
      <c r="F8">
        <v>1</v>
      </c>
      <c r="G8">
        <v>23494513</v>
      </c>
      <c r="H8">
        <v>2</v>
      </c>
      <c r="I8" t="s">
        <v>886</v>
      </c>
      <c r="J8" t="s">
        <v>887</v>
      </c>
      <c r="K8" t="s">
        <v>888</v>
      </c>
      <c r="L8">
        <v>1368</v>
      </c>
      <c r="N8">
        <v>1011</v>
      </c>
      <c r="O8" t="s">
        <v>840</v>
      </c>
      <c r="P8" t="s">
        <v>840</v>
      </c>
      <c r="Q8">
        <v>1</v>
      </c>
      <c r="X8">
        <v>37.5</v>
      </c>
      <c r="Y8">
        <v>0</v>
      </c>
      <c r="Z8">
        <v>41.45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41.25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44848697</v>
      </c>
      <c r="C9">
        <v>44844835</v>
      </c>
      <c r="D9">
        <v>23897826</v>
      </c>
      <c r="E9">
        <v>1</v>
      </c>
      <c r="F9">
        <v>1</v>
      </c>
      <c r="G9">
        <v>23494513</v>
      </c>
      <c r="H9">
        <v>2</v>
      </c>
      <c r="I9" t="s">
        <v>889</v>
      </c>
      <c r="J9" t="s">
        <v>890</v>
      </c>
      <c r="K9" t="s">
        <v>891</v>
      </c>
      <c r="L9">
        <v>1368</v>
      </c>
      <c r="N9">
        <v>1011</v>
      </c>
      <c r="O9" t="s">
        <v>840</v>
      </c>
      <c r="P9" t="s">
        <v>840</v>
      </c>
      <c r="Q9">
        <v>1</v>
      </c>
      <c r="X9">
        <v>75</v>
      </c>
      <c r="Y9">
        <v>0</v>
      </c>
      <c r="Z9">
        <v>0.5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82.5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44848698</v>
      </c>
      <c r="C10">
        <v>44844835</v>
      </c>
      <c r="D10">
        <v>23897175</v>
      </c>
      <c r="E10">
        <v>1</v>
      </c>
      <c r="F10">
        <v>1</v>
      </c>
      <c r="G10">
        <v>23494513</v>
      </c>
      <c r="H10">
        <v>2</v>
      </c>
      <c r="I10" t="s">
        <v>892</v>
      </c>
      <c r="J10" t="s">
        <v>893</v>
      </c>
      <c r="K10" t="s">
        <v>894</v>
      </c>
      <c r="L10">
        <v>1368</v>
      </c>
      <c r="N10">
        <v>1011</v>
      </c>
      <c r="O10" t="s">
        <v>840</v>
      </c>
      <c r="P10" t="s">
        <v>840</v>
      </c>
      <c r="Q10">
        <v>1</v>
      </c>
      <c r="X10">
        <v>1.55</v>
      </c>
      <c r="Y10">
        <v>0</v>
      </c>
      <c r="Z10">
        <v>219.56</v>
      </c>
      <c r="AA10">
        <v>18.62</v>
      </c>
      <c r="AB10">
        <v>0</v>
      </c>
      <c r="AC10">
        <v>0</v>
      </c>
      <c r="AD10">
        <v>1</v>
      </c>
      <c r="AE10">
        <v>0</v>
      </c>
      <c r="AF10" t="s">
        <v>32</v>
      </c>
      <c r="AG10">
        <v>1.7050000000000003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44848699</v>
      </c>
      <c r="C11">
        <v>44844835</v>
      </c>
      <c r="D11">
        <v>23870145</v>
      </c>
      <c r="E11">
        <v>23494513</v>
      </c>
      <c r="F11">
        <v>1</v>
      </c>
      <c r="G11">
        <v>23494513</v>
      </c>
      <c r="H11">
        <v>2</v>
      </c>
      <c r="I11" t="s">
        <v>880</v>
      </c>
      <c r="J11" t="s">
        <v>3</v>
      </c>
      <c r="K11" t="s">
        <v>881</v>
      </c>
      <c r="L11">
        <v>1344</v>
      </c>
      <c r="N11">
        <v>1008</v>
      </c>
      <c r="O11" t="s">
        <v>882</v>
      </c>
      <c r="P11" t="s">
        <v>882</v>
      </c>
      <c r="Q11">
        <v>1</v>
      </c>
      <c r="X11">
        <v>3.74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32</v>
      </c>
      <c r="AG11">
        <v>4.1140000000000008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44848700</v>
      </c>
      <c r="C12">
        <v>44844846</v>
      </c>
      <c r="D12">
        <v>23870146</v>
      </c>
      <c r="E12">
        <v>23494513</v>
      </c>
      <c r="F12">
        <v>1</v>
      </c>
      <c r="G12">
        <v>23494513</v>
      </c>
      <c r="H12">
        <v>1</v>
      </c>
      <c r="I12" t="s">
        <v>834</v>
      </c>
      <c r="J12" t="s">
        <v>3</v>
      </c>
      <c r="K12" t="s">
        <v>835</v>
      </c>
      <c r="L12">
        <v>1191</v>
      </c>
      <c r="N12">
        <v>1013</v>
      </c>
      <c r="O12" t="s">
        <v>836</v>
      </c>
      <c r="P12" t="s">
        <v>836</v>
      </c>
      <c r="Q12">
        <v>1</v>
      </c>
      <c r="X12">
        <v>59.6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32</v>
      </c>
      <c r="AG12">
        <v>65.56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44848701</v>
      </c>
      <c r="C13">
        <v>44844849</v>
      </c>
      <c r="D13">
        <v>23870146</v>
      </c>
      <c r="E13">
        <v>23494513</v>
      </c>
      <c r="F13">
        <v>1</v>
      </c>
      <c r="G13">
        <v>23494513</v>
      </c>
      <c r="H13">
        <v>1</v>
      </c>
      <c r="I13" t="s">
        <v>834</v>
      </c>
      <c r="J13" t="s">
        <v>3</v>
      </c>
      <c r="K13" t="s">
        <v>835</v>
      </c>
      <c r="L13">
        <v>1191</v>
      </c>
      <c r="N13">
        <v>1013</v>
      </c>
      <c r="O13" t="s">
        <v>836</v>
      </c>
      <c r="P13" t="s">
        <v>836</v>
      </c>
      <c r="Q13">
        <v>1</v>
      </c>
      <c r="X13">
        <v>11.7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32</v>
      </c>
      <c r="AG13">
        <v>12.870000000000001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44848702</v>
      </c>
      <c r="C14">
        <v>44844849</v>
      </c>
      <c r="D14">
        <v>23896958</v>
      </c>
      <c r="E14">
        <v>1</v>
      </c>
      <c r="F14">
        <v>1</v>
      </c>
      <c r="G14">
        <v>23494513</v>
      </c>
      <c r="H14">
        <v>2</v>
      </c>
      <c r="I14" t="s">
        <v>895</v>
      </c>
      <c r="J14" t="s">
        <v>896</v>
      </c>
      <c r="K14" t="s">
        <v>897</v>
      </c>
      <c r="L14">
        <v>1368</v>
      </c>
      <c r="N14">
        <v>1011</v>
      </c>
      <c r="O14" t="s">
        <v>840</v>
      </c>
      <c r="P14" t="s">
        <v>840</v>
      </c>
      <c r="Q14">
        <v>1</v>
      </c>
      <c r="X14">
        <v>1.26</v>
      </c>
      <c r="Y14">
        <v>0</v>
      </c>
      <c r="Z14">
        <v>120.32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32</v>
      </c>
      <c r="AG14">
        <v>1.3860000000000001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44848703</v>
      </c>
      <c r="C15">
        <v>44844849</v>
      </c>
      <c r="D15">
        <v>23897175</v>
      </c>
      <c r="E15">
        <v>1</v>
      </c>
      <c r="F15">
        <v>1</v>
      </c>
      <c r="G15">
        <v>23494513</v>
      </c>
      <c r="H15">
        <v>2</v>
      </c>
      <c r="I15" t="s">
        <v>892</v>
      </c>
      <c r="J15" t="s">
        <v>893</v>
      </c>
      <c r="K15" t="s">
        <v>894</v>
      </c>
      <c r="L15">
        <v>1368</v>
      </c>
      <c r="N15">
        <v>1011</v>
      </c>
      <c r="O15" t="s">
        <v>840</v>
      </c>
      <c r="P15" t="s">
        <v>840</v>
      </c>
      <c r="Q15">
        <v>1</v>
      </c>
      <c r="X15">
        <v>1.7</v>
      </c>
      <c r="Y15">
        <v>0</v>
      </c>
      <c r="Z15">
        <v>219.56</v>
      </c>
      <c r="AA15">
        <v>18.62</v>
      </c>
      <c r="AB15">
        <v>0</v>
      </c>
      <c r="AC15">
        <v>0</v>
      </c>
      <c r="AD15">
        <v>1</v>
      </c>
      <c r="AE15">
        <v>0</v>
      </c>
      <c r="AF15" t="s">
        <v>32</v>
      </c>
      <c r="AG15">
        <v>1.87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44848704</v>
      </c>
      <c r="C16">
        <v>44844849</v>
      </c>
      <c r="D16">
        <v>23870145</v>
      </c>
      <c r="E16">
        <v>23494513</v>
      </c>
      <c r="F16">
        <v>1</v>
      </c>
      <c r="G16">
        <v>23494513</v>
      </c>
      <c r="H16">
        <v>2</v>
      </c>
      <c r="I16" t="s">
        <v>880</v>
      </c>
      <c r="J16" t="s">
        <v>3</v>
      </c>
      <c r="K16" t="s">
        <v>881</v>
      </c>
      <c r="L16">
        <v>1344</v>
      </c>
      <c r="N16">
        <v>1008</v>
      </c>
      <c r="O16" t="s">
        <v>882</v>
      </c>
      <c r="P16" t="s">
        <v>882</v>
      </c>
      <c r="Q16">
        <v>1</v>
      </c>
      <c r="X16">
        <v>42.41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46.651000000000003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44848705</v>
      </c>
      <c r="C17">
        <v>44844854</v>
      </c>
      <c r="D17">
        <v>23870146</v>
      </c>
      <c r="E17">
        <v>23494513</v>
      </c>
      <c r="F17">
        <v>1</v>
      </c>
      <c r="G17">
        <v>23494513</v>
      </c>
      <c r="H17">
        <v>1</v>
      </c>
      <c r="I17" t="s">
        <v>834</v>
      </c>
      <c r="J17" t="s">
        <v>3</v>
      </c>
      <c r="K17" t="s">
        <v>835</v>
      </c>
      <c r="L17">
        <v>1191</v>
      </c>
      <c r="N17">
        <v>1013</v>
      </c>
      <c r="O17" t="s">
        <v>836</v>
      </c>
      <c r="P17" t="s">
        <v>836</v>
      </c>
      <c r="Q17">
        <v>1</v>
      </c>
      <c r="X17">
        <v>49.5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32</v>
      </c>
      <c r="AG17">
        <v>54.45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44848706</v>
      </c>
      <c r="C18">
        <v>44844854</v>
      </c>
      <c r="D18">
        <v>23896937</v>
      </c>
      <c r="E18">
        <v>1</v>
      </c>
      <c r="F18">
        <v>1</v>
      </c>
      <c r="G18">
        <v>23494513</v>
      </c>
      <c r="H18">
        <v>2</v>
      </c>
      <c r="I18" t="s">
        <v>898</v>
      </c>
      <c r="J18" t="s">
        <v>899</v>
      </c>
      <c r="K18" t="s">
        <v>900</v>
      </c>
      <c r="L18">
        <v>1368</v>
      </c>
      <c r="N18">
        <v>1011</v>
      </c>
      <c r="O18" t="s">
        <v>840</v>
      </c>
      <c r="P18" t="s">
        <v>840</v>
      </c>
      <c r="Q18">
        <v>1</v>
      </c>
      <c r="X18">
        <v>2.87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32</v>
      </c>
      <c r="AG18">
        <v>3.1570000000000005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44848707</v>
      </c>
      <c r="C19">
        <v>44844854</v>
      </c>
      <c r="D19">
        <v>23896914</v>
      </c>
      <c r="E19">
        <v>1</v>
      </c>
      <c r="F19">
        <v>1</v>
      </c>
      <c r="G19">
        <v>23494513</v>
      </c>
      <c r="H19">
        <v>2</v>
      </c>
      <c r="I19" t="s">
        <v>901</v>
      </c>
      <c r="J19" t="s">
        <v>902</v>
      </c>
      <c r="K19" t="s">
        <v>903</v>
      </c>
      <c r="L19">
        <v>1368</v>
      </c>
      <c r="N19">
        <v>1011</v>
      </c>
      <c r="O19" t="s">
        <v>840</v>
      </c>
      <c r="P19" t="s">
        <v>840</v>
      </c>
      <c r="Q19">
        <v>1</v>
      </c>
      <c r="X19">
        <v>7.86</v>
      </c>
      <c r="Y19">
        <v>0</v>
      </c>
      <c r="Z19">
        <v>245.8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32</v>
      </c>
      <c r="AG19">
        <v>8.6460000000000008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44848708</v>
      </c>
      <c r="C20">
        <v>44844854</v>
      </c>
      <c r="D20">
        <v>23870145</v>
      </c>
      <c r="E20">
        <v>23494513</v>
      </c>
      <c r="F20">
        <v>1</v>
      </c>
      <c r="G20">
        <v>23494513</v>
      </c>
      <c r="H20">
        <v>2</v>
      </c>
      <c r="I20" t="s">
        <v>880</v>
      </c>
      <c r="J20" t="s">
        <v>3</v>
      </c>
      <c r="K20" t="s">
        <v>881</v>
      </c>
      <c r="L20">
        <v>1344</v>
      </c>
      <c r="N20">
        <v>1008</v>
      </c>
      <c r="O20" t="s">
        <v>882</v>
      </c>
      <c r="P20" t="s">
        <v>882</v>
      </c>
      <c r="Q20">
        <v>1</v>
      </c>
      <c r="X20">
        <v>5.21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5.7310000000000008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44848709</v>
      </c>
      <c r="C21">
        <v>44844863</v>
      </c>
      <c r="D21">
        <v>23870146</v>
      </c>
      <c r="E21">
        <v>23494513</v>
      </c>
      <c r="F21">
        <v>1</v>
      </c>
      <c r="G21">
        <v>23494513</v>
      </c>
      <c r="H21">
        <v>1</v>
      </c>
      <c r="I21" t="s">
        <v>834</v>
      </c>
      <c r="J21" t="s">
        <v>3</v>
      </c>
      <c r="K21" t="s">
        <v>835</v>
      </c>
      <c r="L21">
        <v>1191</v>
      </c>
      <c r="N21">
        <v>1013</v>
      </c>
      <c r="O21" t="s">
        <v>836</v>
      </c>
      <c r="P21" t="s">
        <v>836</v>
      </c>
      <c r="Q21">
        <v>1</v>
      </c>
      <c r="X21">
        <v>76.7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32</v>
      </c>
      <c r="AG21">
        <v>84.37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44848710</v>
      </c>
      <c r="C22">
        <v>44844865</v>
      </c>
      <c r="D22">
        <v>23870146</v>
      </c>
      <c r="E22">
        <v>23494513</v>
      </c>
      <c r="F22">
        <v>1</v>
      </c>
      <c r="G22">
        <v>23494513</v>
      </c>
      <c r="H22">
        <v>1</v>
      </c>
      <c r="I22" t="s">
        <v>834</v>
      </c>
      <c r="J22" t="s">
        <v>3</v>
      </c>
      <c r="K22" t="s">
        <v>835</v>
      </c>
      <c r="L22">
        <v>1191</v>
      </c>
      <c r="N22">
        <v>1013</v>
      </c>
      <c r="O22" t="s">
        <v>836</v>
      </c>
      <c r="P22" t="s">
        <v>836</v>
      </c>
      <c r="Q22">
        <v>1</v>
      </c>
      <c r="X22">
        <v>69.8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32</v>
      </c>
      <c r="AG22">
        <v>76.78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44848711</v>
      </c>
      <c r="C23">
        <v>44844865</v>
      </c>
      <c r="D23">
        <v>23896994</v>
      </c>
      <c r="E23">
        <v>1</v>
      </c>
      <c r="F23">
        <v>1</v>
      </c>
      <c r="G23">
        <v>23494513</v>
      </c>
      <c r="H23">
        <v>2</v>
      </c>
      <c r="I23" t="s">
        <v>904</v>
      </c>
      <c r="J23" t="s">
        <v>905</v>
      </c>
      <c r="K23" t="s">
        <v>906</v>
      </c>
      <c r="L23">
        <v>1368</v>
      </c>
      <c r="N23">
        <v>1011</v>
      </c>
      <c r="O23" t="s">
        <v>840</v>
      </c>
      <c r="P23" t="s">
        <v>840</v>
      </c>
      <c r="Q23">
        <v>1</v>
      </c>
      <c r="X23">
        <v>0.61</v>
      </c>
      <c r="Y23">
        <v>0</v>
      </c>
      <c r="Z23">
        <v>179.17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32</v>
      </c>
      <c r="AG23">
        <v>0.67100000000000004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44848712</v>
      </c>
      <c r="C24">
        <v>44844865</v>
      </c>
      <c r="D24">
        <v>23890719</v>
      </c>
      <c r="E24">
        <v>1</v>
      </c>
      <c r="F24">
        <v>1</v>
      </c>
      <c r="G24">
        <v>23494513</v>
      </c>
      <c r="H24">
        <v>3</v>
      </c>
      <c r="I24" t="s">
        <v>907</v>
      </c>
      <c r="J24" t="s">
        <v>908</v>
      </c>
      <c r="K24" t="s">
        <v>909</v>
      </c>
      <c r="L24">
        <v>1339</v>
      </c>
      <c r="N24">
        <v>1007</v>
      </c>
      <c r="O24" t="s">
        <v>61</v>
      </c>
      <c r="P24" t="s">
        <v>61</v>
      </c>
      <c r="Q24">
        <v>1</v>
      </c>
      <c r="X24">
        <v>3.9</v>
      </c>
      <c r="Y24">
        <v>704.89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3.9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44848713</v>
      </c>
      <c r="C25">
        <v>44844865</v>
      </c>
      <c r="D25">
        <v>23890854</v>
      </c>
      <c r="E25">
        <v>1</v>
      </c>
      <c r="F25">
        <v>1</v>
      </c>
      <c r="G25">
        <v>23494513</v>
      </c>
      <c r="H25">
        <v>3</v>
      </c>
      <c r="I25" t="s">
        <v>910</v>
      </c>
      <c r="J25" t="s">
        <v>911</v>
      </c>
      <c r="K25" t="s">
        <v>912</v>
      </c>
      <c r="L25">
        <v>1339</v>
      </c>
      <c r="N25">
        <v>1007</v>
      </c>
      <c r="O25" t="s">
        <v>61</v>
      </c>
      <c r="P25" t="s">
        <v>61</v>
      </c>
      <c r="Q25">
        <v>1</v>
      </c>
      <c r="X25">
        <v>0.06</v>
      </c>
      <c r="Y25">
        <v>451.14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0.06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44848714</v>
      </c>
      <c r="C26">
        <v>44844865</v>
      </c>
      <c r="D26">
        <v>23868552</v>
      </c>
      <c r="E26">
        <v>23494513</v>
      </c>
      <c r="F26">
        <v>1</v>
      </c>
      <c r="G26">
        <v>23494513</v>
      </c>
      <c r="H26">
        <v>3</v>
      </c>
      <c r="I26" t="s">
        <v>913</v>
      </c>
      <c r="J26" t="s">
        <v>3</v>
      </c>
      <c r="K26" t="s">
        <v>914</v>
      </c>
      <c r="L26">
        <v>1339</v>
      </c>
      <c r="N26">
        <v>1007</v>
      </c>
      <c r="O26" t="s">
        <v>61</v>
      </c>
      <c r="P26" t="s">
        <v>61</v>
      </c>
      <c r="Q26">
        <v>1</v>
      </c>
      <c r="X26">
        <v>4.3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4.3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44848715</v>
      </c>
      <c r="C27">
        <v>44844868</v>
      </c>
      <c r="D27">
        <v>23870146</v>
      </c>
      <c r="E27">
        <v>23494513</v>
      </c>
      <c r="F27">
        <v>1</v>
      </c>
      <c r="G27">
        <v>23494513</v>
      </c>
      <c r="H27">
        <v>1</v>
      </c>
      <c r="I27" t="s">
        <v>834</v>
      </c>
      <c r="J27" t="s">
        <v>3</v>
      </c>
      <c r="K27" t="s">
        <v>835</v>
      </c>
      <c r="L27">
        <v>1191</v>
      </c>
      <c r="N27">
        <v>1013</v>
      </c>
      <c r="O27" t="s">
        <v>836</v>
      </c>
      <c r="P27" t="s">
        <v>836</v>
      </c>
      <c r="Q27">
        <v>1</v>
      </c>
      <c r="X27">
        <v>122.1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32</v>
      </c>
      <c r="AG27">
        <v>134.31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44848716</v>
      </c>
      <c r="C28">
        <v>44844868</v>
      </c>
      <c r="D28">
        <v>23870917</v>
      </c>
      <c r="E28">
        <v>1</v>
      </c>
      <c r="F28">
        <v>1</v>
      </c>
      <c r="G28">
        <v>23494513</v>
      </c>
      <c r="H28">
        <v>3</v>
      </c>
      <c r="I28" t="s">
        <v>136</v>
      </c>
      <c r="J28" t="s">
        <v>138</v>
      </c>
      <c r="K28" t="s">
        <v>137</v>
      </c>
      <c r="L28">
        <v>1339</v>
      </c>
      <c r="N28">
        <v>1007</v>
      </c>
      <c r="O28" t="s">
        <v>61</v>
      </c>
      <c r="P28" t="s">
        <v>61</v>
      </c>
      <c r="Q28">
        <v>1</v>
      </c>
      <c r="X28">
        <v>4</v>
      </c>
      <c r="Y28">
        <v>104.99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44848717</v>
      </c>
      <c r="C29">
        <v>44844869</v>
      </c>
      <c r="D29">
        <v>23870145</v>
      </c>
      <c r="E29">
        <v>23494513</v>
      </c>
      <c r="F29">
        <v>1</v>
      </c>
      <c r="G29">
        <v>23494513</v>
      </c>
      <c r="H29">
        <v>2</v>
      </c>
      <c r="I29" t="s">
        <v>880</v>
      </c>
      <c r="J29" t="s">
        <v>3</v>
      </c>
      <c r="K29" t="s">
        <v>881</v>
      </c>
      <c r="L29">
        <v>1344</v>
      </c>
      <c r="N29">
        <v>1008</v>
      </c>
      <c r="O29" t="s">
        <v>882</v>
      </c>
      <c r="P29" t="s">
        <v>882</v>
      </c>
      <c r="Q29">
        <v>1</v>
      </c>
      <c r="X29">
        <v>8.86</v>
      </c>
      <c r="Y29">
        <v>0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32</v>
      </c>
      <c r="AG29">
        <v>9.7460000000000004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44848718</v>
      </c>
      <c r="C30">
        <v>44844870</v>
      </c>
      <c r="D30">
        <v>23870145</v>
      </c>
      <c r="E30">
        <v>23494513</v>
      </c>
      <c r="F30">
        <v>1</v>
      </c>
      <c r="G30">
        <v>23494513</v>
      </c>
      <c r="H30">
        <v>2</v>
      </c>
      <c r="I30" t="s">
        <v>880</v>
      </c>
      <c r="J30" t="s">
        <v>3</v>
      </c>
      <c r="K30" t="s">
        <v>881</v>
      </c>
      <c r="L30">
        <v>1344</v>
      </c>
      <c r="N30">
        <v>1008</v>
      </c>
      <c r="O30" t="s">
        <v>882</v>
      </c>
      <c r="P30" t="s">
        <v>882</v>
      </c>
      <c r="Q30">
        <v>1</v>
      </c>
      <c r="X30">
        <v>8.86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32</v>
      </c>
      <c r="AG30">
        <v>9.7460000000000004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44848719</v>
      </c>
      <c r="C31">
        <v>44844873</v>
      </c>
      <c r="D31">
        <v>23870146</v>
      </c>
      <c r="E31">
        <v>23494513</v>
      </c>
      <c r="F31">
        <v>1</v>
      </c>
      <c r="G31">
        <v>23494513</v>
      </c>
      <c r="H31">
        <v>1</v>
      </c>
      <c r="I31" t="s">
        <v>834</v>
      </c>
      <c r="J31" t="s">
        <v>3</v>
      </c>
      <c r="K31" t="s">
        <v>835</v>
      </c>
      <c r="L31">
        <v>1191</v>
      </c>
      <c r="N31">
        <v>1013</v>
      </c>
      <c r="O31" t="s">
        <v>836</v>
      </c>
      <c r="P31" t="s">
        <v>836</v>
      </c>
      <c r="Q31">
        <v>1</v>
      </c>
      <c r="X31">
        <v>14.4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32</v>
      </c>
      <c r="AG31">
        <v>15.840000000000002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44848720</v>
      </c>
      <c r="C32">
        <v>44844873</v>
      </c>
      <c r="D32">
        <v>23896958</v>
      </c>
      <c r="E32">
        <v>1</v>
      </c>
      <c r="F32">
        <v>1</v>
      </c>
      <c r="G32">
        <v>23494513</v>
      </c>
      <c r="H32">
        <v>2</v>
      </c>
      <c r="I32" t="s">
        <v>895</v>
      </c>
      <c r="J32" t="s">
        <v>896</v>
      </c>
      <c r="K32" t="s">
        <v>897</v>
      </c>
      <c r="L32">
        <v>1368</v>
      </c>
      <c r="N32">
        <v>1011</v>
      </c>
      <c r="O32" t="s">
        <v>840</v>
      </c>
      <c r="P32" t="s">
        <v>840</v>
      </c>
      <c r="Q32">
        <v>1</v>
      </c>
      <c r="X32">
        <v>1.66</v>
      </c>
      <c r="Y32">
        <v>0</v>
      </c>
      <c r="Z32">
        <v>120.32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32</v>
      </c>
      <c r="AG32">
        <v>1.8260000000000001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44848721</v>
      </c>
      <c r="C33">
        <v>44844873</v>
      </c>
      <c r="D33">
        <v>32998989</v>
      </c>
      <c r="E33">
        <v>1</v>
      </c>
      <c r="F33">
        <v>1</v>
      </c>
      <c r="G33">
        <v>23494513</v>
      </c>
      <c r="H33">
        <v>2</v>
      </c>
      <c r="I33" t="s">
        <v>915</v>
      </c>
      <c r="J33" t="s">
        <v>916</v>
      </c>
      <c r="K33" t="s">
        <v>917</v>
      </c>
      <c r="L33">
        <v>1368</v>
      </c>
      <c r="N33">
        <v>1011</v>
      </c>
      <c r="O33" t="s">
        <v>840</v>
      </c>
      <c r="P33" t="s">
        <v>840</v>
      </c>
      <c r="Q33">
        <v>1</v>
      </c>
      <c r="X33">
        <v>1.66</v>
      </c>
      <c r="Y33">
        <v>0</v>
      </c>
      <c r="Z33">
        <v>281.32</v>
      </c>
      <c r="AA33">
        <v>16.93</v>
      </c>
      <c r="AB33">
        <v>0</v>
      </c>
      <c r="AC33">
        <v>0</v>
      </c>
      <c r="AD33">
        <v>1</v>
      </c>
      <c r="AE33">
        <v>0</v>
      </c>
      <c r="AF33" t="s">
        <v>32</v>
      </c>
      <c r="AG33">
        <v>1.8260000000000001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44848722</v>
      </c>
      <c r="C34">
        <v>44844873</v>
      </c>
      <c r="D34">
        <v>23897148</v>
      </c>
      <c r="E34">
        <v>1</v>
      </c>
      <c r="F34">
        <v>1</v>
      </c>
      <c r="G34">
        <v>23494513</v>
      </c>
      <c r="H34">
        <v>2</v>
      </c>
      <c r="I34" t="s">
        <v>853</v>
      </c>
      <c r="J34" t="s">
        <v>854</v>
      </c>
      <c r="K34" t="s">
        <v>855</v>
      </c>
      <c r="L34">
        <v>1368</v>
      </c>
      <c r="N34">
        <v>1011</v>
      </c>
      <c r="O34" t="s">
        <v>840</v>
      </c>
      <c r="P34" t="s">
        <v>840</v>
      </c>
      <c r="Q34">
        <v>1</v>
      </c>
      <c r="X34">
        <v>0.65</v>
      </c>
      <c r="Y34">
        <v>0</v>
      </c>
      <c r="Z34">
        <v>140.38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32</v>
      </c>
      <c r="AG34">
        <v>0.71500000000000008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44848723</v>
      </c>
      <c r="C35">
        <v>44844873</v>
      </c>
      <c r="D35">
        <v>23897175</v>
      </c>
      <c r="E35">
        <v>1</v>
      </c>
      <c r="F35">
        <v>1</v>
      </c>
      <c r="G35">
        <v>23494513</v>
      </c>
      <c r="H35">
        <v>2</v>
      </c>
      <c r="I35" t="s">
        <v>892</v>
      </c>
      <c r="J35" t="s">
        <v>893</v>
      </c>
      <c r="K35" t="s">
        <v>894</v>
      </c>
      <c r="L35">
        <v>1368</v>
      </c>
      <c r="N35">
        <v>1011</v>
      </c>
      <c r="O35" t="s">
        <v>840</v>
      </c>
      <c r="P35" t="s">
        <v>840</v>
      </c>
      <c r="Q35">
        <v>1</v>
      </c>
      <c r="X35">
        <v>1.55</v>
      </c>
      <c r="Y35">
        <v>0</v>
      </c>
      <c r="Z35">
        <v>219.56</v>
      </c>
      <c r="AA35">
        <v>18.62</v>
      </c>
      <c r="AB35">
        <v>0</v>
      </c>
      <c r="AC35">
        <v>0</v>
      </c>
      <c r="AD35">
        <v>1</v>
      </c>
      <c r="AE35">
        <v>0</v>
      </c>
      <c r="AF35" t="s">
        <v>32</v>
      </c>
      <c r="AG35">
        <v>1.7050000000000003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44848724</v>
      </c>
      <c r="C36">
        <v>44844873</v>
      </c>
      <c r="D36">
        <v>23897138</v>
      </c>
      <c r="E36">
        <v>1</v>
      </c>
      <c r="F36">
        <v>1</v>
      </c>
      <c r="G36">
        <v>23494513</v>
      </c>
      <c r="H36">
        <v>2</v>
      </c>
      <c r="I36" t="s">
        <v>918</v>
      </c>
      <c r="J36" t="s">
        <v>919</v>
      </c>
      <c r="K36" t="s">
        <v>920</v>
      </c>
      <c r="L36">
        <v>1368</v>
      </c>
      <c r="N36">
        <v>1011</v>
      </c>
      <c r="O36" t="s">
        <v>840</v>
      </c>
      <c r="P36" t="s">
        <v>840</v>
      </c>
      <c r="Q36">
        <v>1</v>
      </c>
      <c r="X36">
        <v>0.52</v>
      </c>
      <c r="Y36">
        <v>0</v>
      </c>
      <c r="Z36">
        <v>180.35</v>
      </c>
      <c r="AA36">
        <v>16.93</v>
      </c>
      <c r="AB36">
        <v>0</v>
      </c>
      <c r="AC36">
        <v>0</v>
      </c>
      <c r="AD36">
        <v>1</v>
      </c>
      <c r="AE36">
        <v>0</v>
      </c>
      <c r="AF36" t="s">
        <v>32</v>
      </c>
      <c r="AG36">
        <v>0.57200000000000006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44848725</v>
      </c>
      <c r="C37">
        <v>44844873</v>
      </c>
      <c r="D37">
        <v>23870372</v>
      </c>
      <c r="E37">
        <v>1</v>
      </c>
      <c r="F37">
        <v>1</v>
      </c>
      <c r="G37">
        <v>23494513</v>
      </c>
      <c r="H37">
        <v>3</v>
      </c>
      <c r="I37" t="s">
        <v>862</v>
      </c>
      <c r="J37" t="s">
        <v>863</v>
      </c>
      <c r="K37" t="s">
        <v>864</v>
      </c>
      <c r="L37">
        <v>1339</v>
      </c>
      <c r="N37">
        <v>1007</v>
      </c>
      <c r="O37" t="s">
        <v>61</v>
      </c>
      <c r="P37" t="s">
        <v>61</v>
      </c>
      <c r="Q37">
        <v>1</v>
      </c>
      <c r="X37">
        <v>5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44848726</v>
      </c>
      <c r="C38">
        <v>44844873</v>
      </c>
      <c r="D38">
        <v>23858994</v>
      </c>
      <c r="E38">
        <v>23494513</v>
      </c>
      <c r="F38">
        <v>1</v>
      </c>
      <c r="G38">
        <v>23494513</v>
      </c>
      <c r="H38">
        <v>3</v>
      </c>
      <c r="I38" t="s">
        <v>921</v>
      </c>
      <c r="J38" t="s">
        <v>3</v>
      </c>
      <c r="K38" t="s">
        <v>922</v>
      </c>
      <c r="L38">
        <v>1339</v>
      </c>
      <c r="N38">
        <v>1007</v>
      </c>
      <c r="O38" t="s">
        <v>61</v>
      </c>
      <c r="P38" t="s">
        <v>61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44848727</v>
      </c>
      <c r="C39">
        <v>44844884</v>
      </c>
      <c r="D39">
        <v>23870146</v>
      </c>
      <c r="E39">
        <v>23494513</v>
      </c>
      <c r="F39">
        <v>1</v>
      </c>
      <c r="G39">
        <v>23494513</v>
      </c>
      <c r="H39">
        <v>1</v>
      </c>
      <c r="I39" t="s">
        <v>834</v>
      </c>
      <c r="J39" t="s">
        <v>3</v>
      </c>
      <c r="K39" t="s">
        <v>835</v>
      </c>
      <c r="L39">
        <v>1191</v>
      </c>
      <c r="N39">
        <v>1013</v>
      </c>
      <c r="O39" t="s">
        <v>836</v>
      </c>
      <c r="P39" t="s">
        <v>836</v>
      </c>
      <c r="Q39">
        <v>1</v>
      </c>
      <c r="X39">
        <v>267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32</v>
      </c>
      <c r="AG39">
        <v>293.70000000000005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44848728</v>
      </c>
      <c r="C40">
        <v>44844884</v>
      </c>
      <c r="D40">
        <v>23897148</v>
      </c>
      <c r="E40">
        <v>1</v>
      </c>
      <c r="F40">
        <v>1</v>
      </c>
      <c r="G40">
        <v>23494513</v>
      </c>
      <c r="H40">
        <v>2</v>
      </c>
      <c r="I40" t="s">
        <v>853</v>
      </c>
      <c r="J40" t="s">
        <v>854</v>
      </c>
      <c r="K40" t="s">
        <v>855</v>
      </c>
      <c r="L40">
        <v>1368</v>
      </c>
      <c r="N40">
        <v>1011</v>
      </c>
      <c r="O40" t="s">
        <v>840</v>
      </c>
      <c r="P40" t="s">
        <v>840</v>
      </c>
      <c r="Q40">
        <v>1</v>
      </c>
      <c r="X40">
        <v>11.76</v>
      </c>
      <c r="Y40">
        <v>0</v>
      </c>
      <c r="Z40">
        <v>140.38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12.936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44848729</v>
      </c>
      <c r="C41">
        <v>44844884</v>
      </c>
      <c r="D41">
        <v>23897184</v>
      </c>
      <c r="E41">
        <v>1</v>
      </c>
      <c r="F41">
        <v>1</v>
      </c>
      <c r="G41">
        <v>23494513</v>
      </c>
      <c r="H41">
        <v>2</v>
      </c>
      <c r="I41" t="s">
        <v>923</v>
      </c>
      <c r="J41" t="s">
        <v>924</v>
      </c>
      <c r="K41" t="s">
        <v>925</v>
      </c>
      <c r="L41">
        <v>1368</v>
      </c>
      <c r="N41">
        <v>1011</v>
      </c>
      <c r="O41" t="s">
        <v>840</v>
      </c>
      <c r="P41" t="s">
        <v>840</v>
      </c>
      <c r="Q41">
        <v>1</v>
      </c>
      <c r="X41">
        <v>10.8</v>
      </c>
      <c r="Y41">
        <v>0</v>
      </c>
      <c r="Z41">
        <v>20.51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11.880000000000003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44848730</v>
      </c>
      <c r="C42">
        <v>44844884</v>
      </c>
      <c r="D42">
        <v>23870145</v>
      </c>
      <c r="E42">
        <v>23494513</v>
      </c>
      <c r="F42">
        <v>1</v>
      </c>
      <c r="G42">
        <v>23494513</v>
      </c>
      <c r="H42">
        <v>2</v>
      </c>
      <c r="I42" t="s">
        <v>880</v>
      </c>
      <c r="J42" t="s">
        <v>3</v>
      </c>
      <c r="K42" t="s">
        <v>881</v>
      </c>
      <c r="L42">
        <v>1344</v>
      </c>
      <c r="N42">
        <v>1008</v>
      </c>
      <c r="O42" t="s">
        <v>882</v>
      </c>
      <c r="P42" t="s">
        <v>882</v>
      </c>
      <c r="Q42">
        <v>1</v>
      </c>
      <c r="X42">
        <v>4.78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32</v>
      </c>
      <c r="AG42">
        <v>5.2580000000000009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ROW(Source!A76)</f>
        <v>76</v>
      </c>
      <c r="B43">
        <v>44848731</v>
      </c>
      <c r="C43">
        <v>44844884</v>
      </c>
      <c r="D43">
        <v>23870372</v>
      </c>
      <c r="E43">
        <v>1</v>
      </c>
      <c r="F43">
        <v>1</v>
      </c>
      <c r="G43">
        <v>23494513</v>
      </c>
      <c r="H43">
        <v>3</v>
      </c>
      <c r="I43" t="s">
        <v>862</v>
      </c>
      <c r="J43" t="s">
        <v>863</v>
      </c>
      <c r="K43" t="s">
        <v>864</v>
      </c>
      <c r="L43">
        <v>1339</v>
      </c>
      <c r="N43">
        <v>1007</v>
      </c>
      <c r="O43" t="s">
        <v>61</v>
      </c>
      <c r="P43" t="s">
        <v>61</v>
      </c>
      <c r="Q43">
        <v>1</v>
      </c>
      <c r="X43">
        <v>178</v>
      </c>
      <c r="Y43">
        <v>7.07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178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ROW(Source!A76)</f>
        <v>76</v>
      </c>
      <c r="B44">
        <v>44848732</v>
      </c>
      <c r="C44">
        <v>44844884</v>
      </c>
      <c r="D44">
        <v>23870307</v>
      </c>
      <c r="E44">
        <v>1</v>
      </c>
      <c r="F44">
        <v>1</v>
      </c>
      <c r="G44">
        <v>23494513</v>
      </c>
      <c r="H44">
        <v>3</v>
      </c>
      <c r="I44" t="s">
        <v>926</v>
      </c>
      <c r="J44" t="s">
        <v>927</v>
      </c>
      <c r="K44" t="s">
        <v>928</v>
      </c>
      <c r="L44">
        <v>1348</v>
      </c>
      <c r="N44">
        <v>1009</v>
      </c>
      <c r="O44" t="s">
        <v>158</v>
      </c>
      <c r="P44" t="s">
        <v>158</v>
      </c>
      <c r="Q44">
        <v>1000</v>
      </c>
      <c r="X44">
        <v>0.09</v>
      </c>
      <c r="Y44">
        <v>3386.07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0.09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44848733</v>
      </c>
      <c r="C45">
        <v>44844884</v>
      </c>
      <c r="D45">
        <v>23870917</v>
      </c>
      <c r="E45">
        <v>1</v>
      </c>
      <c r="F45">
        <v>1</v>
      </c>
      <c r="G45">
        <v>23494513</v>
      </c>
      <c r="H45">
        <v>3</v>
      </c>
      <c r="I45" t="s">
        <v>136</v>
      </c>
      <c r="J45" t="s">
        <v>138</v>
      </c>
      <c r="K45" t="s">
        <v>137</v>
      </c>
      <c r="L45">
        <v>1339</v>
      </c>
      <c r="N45">
        <v>1007</v>
      </c>
      <c r="O45" t="s">
        <v>61</v>
      </c>
      <c r="P45" t="s">
        <v>61</v>
      </c>
      <c r="Q45">
        <v>1</v>
      </c>
      <c r="X45">
        <v>40</v>
      </c>
      <c r="Y45">
        <v>104.99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ROW(Source!A76)</f>
        <v>76</v>
      </c>
      <c r="B46">
        <v>44848734</v>
      </c>
      <c r="C46">
        <v>44844884</v>
      </c>
      <c r="D46">
        <v>23896679</v>
      </c>
      <c r="E46">
        <v>1</v>
      </c>
      <c r="F46">
        <v>1</v>
      </c>
      <c r="G46">
        <v>23494513</v>
      </c>
      <c r="H46">
        <v>3</v>
      </c>
      <c r="I46" t="s">
        <v>929</v>
      </c>
      <c r="J46" t="s">
        <v>930</v>
      </c>
      <c r="K46" t="s">
        <v>931</v>
      </c>
      <c r="L46">
        <v>1327</v>
      </c>
      <c r="N46">
        <v>1005</v>
      </c>
      <c r="O46" t="s">
        <v>225</v>
      </c>
      <c r="P46" t="s">
        <v>225</v>
      </c>
      <c r="Q46">
        <v>1</v>
      </c>
      <c r="X46">
        <v>10.199999999999999</v>
      </c>
      <c r="Y46">
        <v>90.15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10.199999999999999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44848735</v>
      </c>
      <c r="C47">
        <v>44844884</v>
      </c>
      <c r="D47">
        <v>23860856</v>
      </c>
      <c r="E47">
        <v>23494513</v>
      </c>
      <c r="F47">
        <v>1</v>
      </c>
      <c r="G47">
        <v>23494513</v>
      </c>
      <c r="H47">
        <v>3</v>
      </c>
      <c r="I47" t="s">
        <v>932</v>
      </c>
      <c r="J47" t="s">
        <v>3</v>
      </c>
      <c r="K47" t="s">
        <v>933</v>
      </c>
      <c r="L47">
        <v>1339</v>
      </c>
      <c r="N47">
        <v>1007</v>
      </c>
      <c r="O47" t="s">
        <v>61</v>
      </c>
      <c r="P47" t="s">
        <v>61</v>
      </c>
      <c r="Q47">
        <v>1</v>
      </c>
      <c r="X47">
        <v>162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162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44848736</v>
      </c>
      <c r="C48">
        <v>44844899</v>
      </c>
      <c r="D48">
        <v>23870146</v>
      </c>
      <c r="E48">
        <v>23494513</v>
      </c>
      <c r="F48">
        <v>1</v>
      </c>
      <c r="G48">
        <v>23494513</v>
      </c>
      <c r="H48">
        <v>1</v>
      </c>
      <c r="I48" t="s">
        <v>834</v>
      </c>
      <c r="J48" t="s">
        <v>3</v>
      </c>
      <c r="K48" t="s">
        <v>835</v>
      </c>
      <c r="L48">
        <v>1191</v>
      </c>
      <c r="N48">
        <v>1013</v>
      </c>
      <c r="O48" t="s">
        <v>836</v>
      </c>
      <c r="P48" t="s">
        <v>836</v>
      </c>
      <c r="Q48">
        <v>1</v>
      </c>
      <c r="X48">
        <v>5.17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32</v>
      </c>
      <c r="AG48">
        <v>5.6870000000000003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44848737</v>
      </c>
      <c r="C49">
        <v>44844899</v>
      </c>
      <c r="D49">
        <v>23896679</v>
      </c>
      <c r="E49">
        <v>1</v>
      </c>
      <c r="F49">
        <v>1</v>
      </c>
      <c r="G49">
        <v>23494513</v>
      </c>
      <c r="H49">
        <v>3</v>
      </c>
      <c r="I49" t="s">
        <v>929</v>
      </c>
      <c r="J49" t="s">
        <v>930</v>
      </c>
      <c r="K49" t="s">
        <v>931</v>
      </c>
      <c r="L49">
        <v>1327</v>
      </c>
      <c r="N49">
        <v>1005</v>
      </c>
      <c r="O49" t="s">
        <v>225</v>
      </c>
      <c r="P49" t="s">
        <v>225</v>
      </c>
      <c r="Q49">
        <v>1</v>
      </c>
      <c r="X49">
        <v>0.65</v>
      </c>
      <c r="Y49">
        <v>90.15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0.65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44848738</v>
      </c>
      <c r="C50">
        <v>44844899</v>
      </c>
      <c r="D50">
        <v>23860856</v>
      </c>
      <c r="E50">
        <v>23494513</v>
      </c>
      <c r="F50">
        <v>1</v>
      </c>
      <c r="G50">
        <v>23494513</v>
      </c>
      <c r="H50">
        <v>3</v>
      </c>
      <c r="I50" t="s">
        <v>932</v>
      </c>
      <c r="J50" t="s">
        <v>3</v>
      </c>
      <c r="K50" t="s">
        <v>933</v>
      </c>
      <c r="L50">
        <v>1339</v>
      </c>
      <c r="N50">
        <v>1007</v>
      </c>
      <c r="O50" t="s">
        <v>61</v>
      </c>
      <c r="P50" t="s">
        <v>61</v>
      </c>
      <c r="Q50">
        <v>1</v>
      </c>
      <c r="X50">
        <v>10.199999999999999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10.199999999999999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44848739</v>
      </c>
      <c r="C51">
        <v>44844905</v>
      </c>
      <c r="D51">
        <v>23870146</v>
      </c>
      <c r="E51">
        <v>23494513</v>
      </c>
      <c r="F51">
        <v>1</v>
      </c>
      <c r="G51">
        <v>23494513</v>
      </c>
      <c r="H51">
        <v>1</v>
      </c>
      <c r="I51" t="s">
        <v>834</v>
      </c>
      <c r="J51" t="s">
        <v>3</v>
      </c>
      <c r="K51" t="s">
        <v>835</v>
      </c>
      <c r="L51">
        <v>1191</v>
      </c>
      <c r="N51">
        <v>1013</v>
      </c>
      <c r="O51" t="s">
        <v>836</v>
      </c>
      <c r="P51" t="s">
        <v>836</v>
      </c>
      <c r="Q51">
        <v>1</v>
      </c>
      <c r="X51">
        <v>4.29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32</v>
      </c>
      <c r="AG51">
        <v>4.7190000000000003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44848740</v>
      </c>
      <c r="C52">
        <v>44844905</v>
      </c>
      <c r="D52">
        <v>23897343</v>
      </c>
      <c r="E52">
        <v>1</v>
      </c>
      <c r="F52">
        <v>1</v>
      </c>
      <c r="G52">
        <v>23494513</v>
      </c>
      <c r="H52">
        <v>2</v>
      </c>
      <c r="I52" t="s">
        <v>886</v>
      </c>
      <c r="J52" t="s">
        <v>887</v>
      </c>
      <c r="K52" t="s">
        <v>888</v>
      </c>
      <c r="L52">
        <v>1368</v>
      </c>
      <c r="N52">
        <v>1011</v>
      </c>
      <c r="O52" t="s">
        <v>840</v>
      </c>
      <c r="P52" t="s">
        <v>840</v>
      </c>
      <c r="Q52">
        <v>1</v>
      </c>
      <c r="X52">
        <v>0.3</v>
      </c>
      <c r="Y52">
        <v>0</v>
      </c>
      <c r="Z52">
        <v>41.45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32</v>
      </c>
      <c r="AG52">
        <v>0.33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44848741</v>
      </c>
      <c r="C53">
        <v>44844905</v>
      </c>
      <c r="D53">
        <v>23897055</v>
      </c>
      <c r="E53">
        <v>1</v>
      </c>
      <c r="F53">
        <v>1</v>
      </c>
      <c r="G53">
        <v>23494513</v>
      </c>
      <c r="H53">
        <v>2</v>
      </c>
      <c r="I53" t="s">
        <v>934</v>
      </c>
      <c r="J53" t="s">
        <v>935</v>
      </c>
      <c r="K53" t="s">
        <v>936</v>
      </c>
      <c r="L53">
        <v>1368</v>
      </c>
      <c r="N53">
        <v>1011</v>
      </c>
      <c r="O53" t="s">
        <v>840</v>
      </c>
      <c r="P53" t="s">
        <v>840</v>
      </c>
      <c r="Q53">
        <v>1</v>
      </c>
      <c r="X53">
        <v>0.3</v>
      </c>
      <c r="Y53">
        <v>0</v>
      </c>
      <c r="Z53">
        <v>153.94999999999999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0.33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ROW(Source!A80)</f>
        <v>80</v>
      </c>
      <c r="B54">
        <v>44848742</v>
      </c>
      <c r="C54">
        <v>44844905</v>
      </c>
      <c r="D54">
        <v>23897148</v>
      </c>
      <c r="E54">
        <v>1</v>
      </c>
      <c r="F54">
        <v>1</v>
      </c>
      <c r="G54">
        <v>23494513</v>
      </c>
      <c r="H54">
        <v>2</v>
      </c>
      <c r="I54" t="s">
        <v>853</v>
      </c>
      <c r="J54" t="s">
        <v>854</v>
      </c>
      <c r="K54" t="s">
        <v>855</v>
      </c>
      <c r="L54">
        <v>1368</v>
      </c>
      <c r="N54">
        <v>1011</v>
      </c>
      <c r="O54" t="s">
        <v>840</v>
      </c>
      <c r="P54" t="s">
        <v>840</v>
      </c>
      <c r="Q54">
        <v>1</v>
      </c>
      <c r="X54">
        <v>0.3</v>
      </c>
      <c r="Y54">
        <v>0</v>
      </c>
      <c r="Z54">
        <v>140.38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0.33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ROW(Source!A80)</f>
        <v>80</v>
      </c>
      <c r="B55">
        <v>44848743</v>
      </c>
      <c r="C55">
        <v>44844905</v>
      </c>
      <c r="D55">
        <v>23897149</v>
      </c>
      <c r="E55">
        <v>1</v>
      </c>
      <c r="F55">
        <v>1</v>
      </c>
      <c r="G55">
        <v>23494513</v>
      </c>
      <c r="H55">
        <v>2</v>
      </c>
      <c r="I55" t="s">
        <v>937</v>
      </c>
      <c r="J55" t="s">
        <v>938</v>
      </c>
      <c r="K55" t="s">
        <v>939</v>
      </c>
      <c r="L55">
        <v>1368</v>
      </c>
      <c r="N55">
        <v>1011</v>
      </c>
      <c r="O55" t="s">
        <v>840</v>
      </c>
      <c r="P55" t="s">
        <v>840</v>
      </c>
      <c r="Q55">
        <v>1</v>
      </c>
      <c r="X55">
        <v>0.3</v>
      </c>
      <c r="Y55">
        <v>0</v>
      </c>
      <c r="Z55">
        <v>260.5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0.33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ROW(Source!A80)</f>
        <v>80</v>
      </c>
      <c r="B56">
        <v>44848744</v>
      </c>
      <c r="C56">
        <v>44844905</v>
      </c>
      <c r="D56">
        <v>23897133</v>
      </c>
      <c r="E56">
        <v>1</v>
      </c>
      <c r="F56">
        <v>1</v>
      </c>
      <c r="G56">
        <v>23494513</v>
      </c>
      <c r="H56">
        <v>2</v>
      </c>
      <c r="I56" t="s">
        <v>940</v>
      </c>
      <c r="J56" t="s">
        <v>941</v>
      </c>
      <c r="K56" t="s">
        <v>942</v>
      </c>
      <c r="L56">
        <v>1368</v>
      </c>
      <c r="N56">
        <v>1011</v>
      </c>
      <c r="O56" t="s">
        <v>840</v>
      </c>
      <c r="P56" t="s">
        <v>840</v>
      </c>
      <c r="Q56">
        <v>1</v>
      </c>
      <c r="X56">
        <v>0.3</v>
      </c>
      <c r="Y56">
        <v>0</v>
      </c>
      <c r="Z56">
        <v>163.81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32</v>
      </c>
      <c r="AG56">
        <v>0.33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ROW(Source!A80)</f>
        <v>80</v>
      </c>
      <c r="B57">
        <v>44848745</v>
      </c>
      <c r="C57">
        <v>44844905</v>
      </c>
      <c r="D57">
        <v>23897164</v>
      </c>
      <c r="E57">
        <v>1</v>
      </c>
      <c r="F57">
        <v>1</v>
      </c>
      <c r="G57">
        <v>23494513</v>
      </c>
      <c r="H57">
        <v>2</v>
      </c>
      <c r="I57" t="s">
        <v>943</v>
      </c>
      <c r="J57" t="s">
        <v>944</v>
      </c>
      <c r="K57" t="s">
        <v>945</v>
      </c>
      <c r="L57">
        <v>1368</v>
      </c>
      <c r="N57">
        <v>1011</v>
      </c>
      <c r="O57" t="s">
        <v>840</v>
      </c>
      <c r="P57" t="s">
        <v>840</v>
      </c>
      <c r="Q57">
        <v>1</v>
      </c>
      <c r="X57">
        <v>0.3</v>
      </c>
      <c r="Y57">
        <v>0</v>
      </c>
      <c r="Z57">
        <v>283.89999999999998</v>
      </c>
      <c r="AA57">
        <v>14.54</v>
      </c>
      <c r="AB57">
        <v>0</v>
      </c>
      <c r="AC57">
        <v>0</v>
      </c>
      <c r="AD57">
        <v>1</v>
      </c>
      <c r="AE57">
        <v>0</v>
      </c>
      <c r="AF57" t="s">
        <v>32</v>
      </c>
      <c r="AG57">
        <v>0.33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ROW(Source!A80)</f>
        <v>80</v>
      </c>
      <c r="B58">
        <v>44848746</v>
      </c>
      <c r="C58">
        <v>44844905</v>
      </c>
      <c r="D58">
        <v>23897137</v>
      </c>
      <c r="E58">
        <v>1</v>
      </c>
      <c r="F58">
        <v>1</v>
      </c>
      <c r="G58">
        <v>23494513</v>
      </c>
      <c r="H58">
        <v>2</v>
      </c>
      <c r="I58" t="s">
        <v>946</v>
      </c>
      <c r="J58" t="s">
        <v>947</v>
      </c>
      <c r="K58" t="s">
        <v>948</v>
      </c>
      <c r="L58">
        <v>1368</v>
      </c>
      <c r="N58">
        <v>1011</v>
      </c>
      <c r="O58" t="s">
        <v>840</v>
      </c>
      <c r="P58" t="s">
        <v>840</v>
      </c>
      <c r="Q58">
        <v>1</v>
      </c>
      <c r="X58">
        <v>0.3</v>
      </c>
      <c r="Y58">
        <v>0</v>
      </c>
      <c r="Z58">
        <v>189.45</v>
      </c>
      <c r="AA58">
        <v>16.93</v>
      </c>
      <c r="AB58">
        <v>0</v>
      </c>
      <c r="AC58">
        <v>0</v>
      </c>
      <c r="AD58">
        <v>1</v>
      </c>
      <c r="AE58">
        <v>0</v>
      </c>
      <c r="AF58" t="s">
        <v>32</v>
      </c>
      <c r="AG58">
        <v>0.33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ROW(Source!A80)</f>
        <v>80</v>
      </c>
      <c r="B59">
        <v>44848747</v>
      </c>
      <c r="C59">
        <v>44844905</v>
      </c>
      <c r="D59">
        <v>23897138</v>
      </c>
      <c r="E59">
        <v>1</v>
      </c>
      <c r="F59">
        <v>1</v>
      </c>
      <c r="G59">
        <v>23494513</v>
      </c>
      <c r="H59">
        <v>2</v>
      </c>
      <c r="I59" t="s">
        <v>918</v>
      </c>
      <c r="J59" t="s">
        <v>919</v>
      </c>
      <c r="K59" t="s">
        <v>920</v>
      </c>
      <c r="L59">
        <v>1368</v>
      </c>
      <c r="N59">
        <v>1011</v>
      </c>
      <c r="O59" t="s">
        <v>840</v>
      </c>
      <c r="P59" t="s">
        <v>840</v>
      </c>
      <c r="Q59">
        <v>1</v>
      </c>
      <c r="X59">
        <v>0.9</v>
      </c>
      <c r="Y59">
        <v>0</v>
      </c>
      <c r="Z59">
        <v>180.35</v>
      </c>
      <c r="AA59">
        <v>16.93</v>
      </c>
      <c r="AB59">
        <v>0</v>
      </c>
      <c r="AC59">
        <v>0</v>
      </c>
      <c r="AD59">
        <v>1</v>
      </c>
      <c r="AE59">
        <v>0</v>
      </c>
      <c r="AF59" t="s">
        <v>32</v>
      </c>
      <c r="AG59">
        <v>0.9900000000000001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ROW(Source!A80)</f>
        <v>80</v>
      </c>
      <c r="B60">
        <v>44848748</v>
      </c>
      <c r="C60">
        <v>44844905</v>
      </c>
      <c r="D60">
        <v>23891073</v>
      </c>
      <c r="E60">
        <v>1</v>
      </c>
      <c r="F60">
        <v>1</v>
      </c>
      <c r="G60">
        <v>23494513</v>
      </c>
      <c r="H60">
        <v>3</v>
      </c>
      <c r="I60" t="s">
        <v>949</v>
      </c>
      <c r="J60" t="s">
        <v>950</v>
      </c>
      <c r="K60" t="s">
        <v>951</v>
      </c>
      <c r="L60">
        <v>1348</v>
      </c>
      <c r="N60">
        <v>1009</v>
      </c>
      <c r="O60" t="s">
        <v>158</v>
      </c>
      <c r="P60" t="s">
        <v>158</v>
      </c>
      <c r="Q60">
        <v>1000</v>
      </c>
      <c r="X60">
        <v>0.04</v>
      </c>
      <c r="Y60">
        <v>1445.87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0.04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ROW(Source!A80)</f>
        <v>80</v>
      </c>
      <c r="B61">
        <v>44848749</v>
      </c>
      <c r="C61">
        <v>44844905</v>
      </c>
      <c r="D61">
        <v>23860066</v>
      </c>
      <c r="E61">
        <v>23494513</v>
      </c>
      <c r="F61">
        <v>1</v>
      </c>
      <c r="G61">
        <v>23494513</v>
      </c>
      <c r="H61">
        <v>3</v>
      </c>
      <c r="I61" t="s">
        <v>952</v>
      </c>
      <c r="J61" t="s">
        <v>3</v>
      </c>
      <c r="K61" t="s">
        <v>953</v>
      </c>
      <c r="L61">
        <v>1348</v>
      </c>
      <c r="N61">
        <v>1009</v>
      </c>
      <c r="O61" t="s">
        <v>158</v>
      </c>
      <c r="P61" t="s">
        <v>158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44848750</v>
      </c>
      <c r="C62">
        <v>44844919</v>
      </c>
      <c r="D62">
        <v>23870146</v>
      </c>
      <c r="E62">
        <v>23494513</v>
      </c>
      <c r="F62">
        <v>1</v>
      </c>
      <c r="G62">
        <v>23494513</v>
      </c>
      <c r="H62">
        <v>1</v>
      </c>
      <c r="I62" t="s">
        <v>834</v>
      </c>
      <c r="J62" t="s">
        <v>3</v>
      </c>
      <c r="K62" t="s">
        <v>835</v>
      </c>
      <c r="L62">
        <v>1191</v>
      </c>
      <c r="N62">
        <v>1013</v>
      </c>
      <c r="O62" t="s">
        <v>836</v>
      </c>
      <c r="P62" t="s">
        <v>836</v>
      </c>
      <c r="Q62">
        <v>1</v>
      </c>
      <c r="X62">
        <v>4.29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32</v>
      </c>
      <c r="AG62">
        <v>4.7190000000000003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ROW(Source!A82)</f>
        <v>82</v>
      </c>
      <c r="B63">
        <v>44848751</v>
      </c>
      <c r="C63">
        <v>44844919</v>
      </c>
      <c r="D63">
        <v>23897343</v>
      </c>
      <c r="E63">
        <v>1</v>
      </c>
      <c r="F63">
        <v>1</v>
      </c>
      <c r="G63">
        <v>23494513</v>
      </c>
      <c r="H63">
        <v>2</v>
      </c>
      <c r="I63" t="s">
        <v>886</v>
      </c>
      <c r="J63" t="s">
        <v>887</v>
      </c>
      <c r="K63" t="s">
        <v>888</v>
      </c>
      <c r="L63">
        <v>1368</v>
      </c>
      <c r="N63">
        <v>1011</v>
      </c>
      <c r="O63" t="s">
        <v>840</v>
      </c>
      <c r="P63" t="s">
        <v>840</v>
      </c>
      <c r="Q63">
        <v>1</v>
      </c>
      <c r="X63">
        <v>0.3</v>
      </c>
      <c r="Y63">
        <v>0</v>
      </c>
      <c r="Z63">
        <v>41.45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32</v>
      </c>
      <c r="AG63">
        <v>0.33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ROW(Source!A82)</f>
        <v>82</v>
      </c>
      <c r="B64">
        <v>44848752</v>
      </c>
      <c r="C64">
        <v>44844919</v>
      </c>
      <c r="D64">
        <v>23897055</v>
      </c>
      <c r="E64">
        <v>1</v>
      </c>
      <c r="F64">
        <v>1</v>
      </c>
      <c r="G64">
        <v>23494513</v>
      </c>
      <c r="H64">
        <v>2</v>
      </c>
      <c r="I64" t="s">
        <v>934</v>
      </c>
      <c r="J64" t="s">
        <v>935</v>
      </c>
      <c r="K64" t="s">
        <v>936</v>
      </c>
      <c r="L64">
        <v>1368</v>
      </c>
      <c r="N64">
        <v>1011</v>
      </c>
      <c r="O64" t="s">
        <v>840</v>
      </c>
      <c r="P64" t="s">
        <v>840</v>
      </c>
      <c r="Q64">
        <v>1</v>
      </c>
      <c r="X64">
        <v>0.3</v>
      </c>
      <c r="Y64">
        <v>0</v>
      </c>
      <c r="Z64">
        <v>153.94999999999999</v>
      </c>
      <c r="AA64">
        <v>14.54</v>
      </c>
      <c r="AB64">
        <v>0</v>
      </c>
      <c r="AC64">
        <v>0</v>
      </c>
      <c r="AD64">
        <v>1</v>
      </c>
      <c r="AE64">
        <v>0</v>
      </c>
      <c r="AF64" t="s">
        <v>32</v>
      </c>
      <c r="AG64">
        <v>0.33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ROW(Source!A82)</f>
        <v>82</v>
      </c>
      <c r="B65">
        <v>44848753</v>
      </c>
      <c r="C65">
        <v>44844919</v>
      </c>
      <c r="D65">
        <v>23897148</v>
      </c>
      <c r="E65">
        <v>1</v>
      </c>
      <c r="F65">
        <v>1</v>
      </c>
      <c r="G65">
        <v>23494513</v>
      </c>
      <c r="H65">
        <v>2</v>
      </c>
      <c r="I65" t="s">
        <v>853</v>
      </c>
      <c r="J65" t="s">
        <v>854</v>
      </c>
      <c r="K65" t="s">
        <v>855</v>
      </c>
      <c r="L65">
        <v>1368</v>
      </c>
      <c r="N65">
        <v>1011</v>
      </c>
      <c r="O65" t="s">
        <v>840</v>
      </c>
      <c r="P65" t="s">
        <v>840</v>
      </c>
      <c r="Q65">
        <v>1</v>
      </c>
      <c r="X65">
        <v>0.3</v>
      </c>
      <c r="Y65">
        <v>0</v>
      </c>
      <c r="Z65">
        <v>140.38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32</v>
      </c>
      <c r="AG65">
        <v>0.33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ROW(Source!A82)</f>
        <v>82</v>
      </c>
      <c r="B66">
        <v>44848754</v>
      </c>
      <c r="C66">
        <v>44844919</v>
      </c>
      <c r="D66">
        <v>23897149</v>
      </c>
      <c r="E66">
        <v>1</v>
      </c>
      <c r="F66">
        <v>1</v>
      </c>
      <c r="G66">
        <v>23494513</v>
      </c>
      <c r="H66">
        <v>2</v>
      </c>
      <c r="I66" t="s">
        <v>937</v>
      </c>
      <c r="J66" t="s">
        <v>938</v>
      </c>
      <c r="K66" t="s">
        <v>939</v>
      </c>
      <c r="L66">
        <v>1368</v>
      </c>
      <c r="N66">
        <v>1011</v>
      </c>
      <c r="O66" t="s">
        <v>840</v>
      </c>
      <c r="P66" t="s">
        <v>840</v>
      </c>
      <c r="Q66">
        <v>1</v>
      </c>
      <c r="X66">
        <v>0.3</v>
      </c>
      <c r="Y66">
        <v>0</v>
      </c>
      <c r="Z66">
        <v>260.5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32</v>
      </c>
      <c r="AG66">
        <v>0.33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ROW(Source!A82)</f>
        <v>82</v>
      </c>
      <c r="B67">
        <v>44848755</v>
      </c>
      <c r="C67">
        <v>44844919</v>
      </c>
      <c r="D67">
        <v>23897133</v>
      </c>
      <c r="E67">
        <v>1</v>
      </c>
      <c r="F67">
        <v>1</v>
      </c>
      <c r="G67">
        <v>23494513</v>
      </c>
      <c r="H67">
        <v>2</v>
      </c>
      <c r="I67" t="s">
        <v>940</v>
      </c>
      <c r="J67" t="s">
        <v>941</v>
      </c>
      <c r="K67" t="s">
        <v>942</v>
      </c>
      <c r="L67">
        <v>1368</v>
      </c>
      <c r="N67">
        <v>1011</v>
      </c>
      <c r="O67" t="s">
        <v>840</v>
      </c>
      <c r="P67" t="s">
        <v>840</v>
      </c>
      <c r="Q67">
        <v>1</v>
      </c>
      <c r="X67">
        <v>0.3</v>
      </c>
      <c r="Y67">
        <v>0</v>
      </c>
      <c r="Z67">
        <v>163.81</v>
      </c>
      <c r="AA67">
        <v>14.54</v>
      </c>
      <c r="AB67">
        <v>0</v>
      </c>
      <c r="AC67">
        <v>0</v>
      </c>
      <c r="AD67">
        <v>1</v>
      </c>
      <c r="AE67">
        <v>0</v>
      </c>
      <c r="AF67" t="s">
        <v>32</v>
      </c>
      <c r="AG67">
        <v>0.33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ROW(Source!A82)</f>
        <v>82</v>
      </c>
      <c r="B68">
        <v>44848756</v>
      </c>
      <c r="C68">
        <v>44844919</v>
      </c>
      <c r="D68">
        <v>23897164</v>
      </c>
      <c r="E68">
        <v>1</v>
      </c>
      <c r="F68">
        <v>1</v>
      </c>
      <c r="G68">
        <v>23494513</v>
      </c>
      <c r="H68">
        <v>2</v>
      </c>
      <c r="I68" t="s">
        <v>943</v>
      </c>
      <c r="J68" t="s">
        <v>944</v>
      </c>
      <c r="K68" t="s">
        <v>945</v>
      </c>
      <c r="L68">
        <v>1368</v>
      </c>
      <c r="N68">
        <v>1011</v>
      </c>
      <c r="O68" t="s">
        <v>840</v>
      </c>
      <c r="P68" t="s">
        <v>840</v>
      </c>
      <c r="Q68">
        <v>1</v>
      </c>
      <c r="X68">
        <v>0.3</v>
      </c>
      <c r="Y68">
        <v>0</v>
      </c>
      <c r="Z68">
        <v>283.89999999999998</v>
      </c>
      <c r="AA68">
        <v>14.54</v>
      </c>
      <c r="AB68">
        <v>0</v>
      </c>
      <c r="AC68">
        <v>0</v>
      </c>
      <c r="AD68">
        <v>1</v>
      </c>
      <c r="AE68">
        <v>0</v>
      </c>
      <c r="AF68" t="s">
        <v>32</v>
      </c>
      <c r="AG68">
        <v>0.33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ROW(Source!A82)</f>
        <v>82</v>
      </c>
      <c r="B69">
        <v>44848757</v>
      </c>
      <c r="C69">
        <v>44844919</v>
      </c>
      <c r="D69">
        <v>23897137</v>
      </c>
      <c r="E69">
        <v>1</v>
      </c>
      <c r="F69">
        <v>1</v>
      </c>
      <c r="G69">
        <v>23494513</v>
      </c>
      <c r="H69">
        <v>2</v>
      </c>
      <c r="I69" t="s">
        <v>946</v>
      </c>
      <c r="J69" t="s">
        <v>947</v>
      </c>
      <c r="K69" t="s">
        <v>948</v>
      </c>
      <c r="L69">
        <v>1368</v>
      </c>
      <c r="N69">
        <v>1011</v>
      </c>
      <c r="O69" t="s">
        <v>840</v>
      </c>
      <c r="P69" t="s">
        <v>840</v>
      </c>
      <c r="Q69">
        <v>1</v>
      </c>
      <c r="X69">
        <v>0.3</v>
      </c>
      <c r="Y69">
        <v>0</v>
      </c>
      <c r="Z69">
        <v>189.45</v>
      </c>
      <c r="AA69">
        <v>16.93</v>
      </c>
      <c r="AB69">
        <v>0</v>
      </c>
      <c r="AC69">
        <v>0</v>
      </c>
      <c r="AD69">
        <v>1</v>
      </c>
      <c r="AE69">
        <v>0</v>
      </c>
      <c r="AF69" t="s">
        <v>32</v>
      </c>
      <c r="AG69">
        <v>0.33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ROW(Source!A82)</f>
        <v>82</v>
      </c>
      <c r="B70">
        <v>44848758</v>
      </c>
      <c r="C70">
        <v>44844919</v>
      </c>
      <c r="D70">
        <v>23897138</v>
      </c>
      <c r="E70">
        <v>1</v>
      </c>
      <c r="F70">
        <v>1</v>
      </c>
      <c r="G70">
        <v>23494513</v>
      </c>
      <c r="H70">
        <v>2</v>
      </c>
      <c r="I70" t="s">
        <v>918</v>
      </c>
      <c r="J70" t="s">
        <v>919</v>
      </c>
      <c r="K70" t="s">
        <v>920</v>
      </c>
      <c r="L70">
        <v>1368</v>
      </c>
      <c r="N70">
        <v>1011</v>
      </c>
      <c r="O70" t="s">
        <v>840</v>
      </c>
      <c r="P70" t="s">
        <v>840</v>
      </c>
      <c r="Q70">
        <v>1</v>
      </c>
      <c r="X70">
        <v>0.9</v>
      </c>
      <c r="Y70">
        <v>0</v>
      </c>
      <c r="Z70">
        <v>180.35</v>
      </c>
      <c r="AA70">
        <v>16.93</v>
      </c>
      <c r="AB70">
        <v>0</v>
      </c>
      <c r="AC70">
        <v>0</v>
      </c>
      <c r="AD70">
        <v>1</v>
      </c>
      <c r="AE70">
        <v>0</v>
      </c>
      <c r="AF70" t="s">
        <v>32</v>
      </c>
      <c r="AG70">
        <v>0.9900000000000001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ROW(Source!A82)</f>
        <v>82</v>
      </c>
      <c r="B71">
        <v>44848759</v>
      </c>
      <c r="C71">
        <v>44844919</v>
      </c>
      <c r="D71">
        <v>23891073</v>
      </c>
      <c r="E71">
        <v>1</v>
      </c>
      <c r="F71">
        <v>1</v>
      </c>
      <c r="G71">
        <v>23494513</v>
      </c>
      <c r="H71">
        <v>3</v>
      </c>
      <c r="I71" t="s">
        <v>949</v>
      </c>
      <c r="J71" t="s">
        <v>950</v>
      </c>
      <c r="K71" t="s">
        <v>951</v>
      </c>
      <c r="L71">
        <v>1348</v>
      </c>
      <c r="N71">
        <v>1009</v>
      </c>
      <c r="O71" t="s">
        <v>158</v>
      </c>
      <c r="P71" t="s">
        <v>158</v>
      </c>
      <c r="Q71">
        <v>1000</v>
      </c>
      <c r="X71">
        <v>0.04</v>
      </c>
      <c r="Y71">
        <v>1445.87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0.04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ROW(Source!A82)</f>
        <v>82</v>
      </c>
      <c r="B72">
        <v>44848760</v>
      </c>
      <c r="C72">
        <v>44844919</v>
      </c>
      <c r="D72">
        <v>23860066</v>
      </c>
      <c r="E72">
        <v>23494513</v>
      </c>
      <c r="F72">
        <v>1</v>
      </c>
      <c r="G72">
        <v>23494513</v>
      </c>
      <c r="H72">
        <v>3</v>
      </c>
      <c r="I72" t="s">
        <v>952</v>
      </c>
      <c r="J72" t="s">
        <v>3</v>
      </c>
      <c r="K72" t="s">
        <v>953</v>
      </c>
      <c r="L72">
        <v>1348</v>
      </c>
      <c r="N72">
        <v>1009</v>
      </c>
      <c r="O72" t="s">
        <v>158</v>
      </c>
      <c r="P72" t="s">
        <v>158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ROW(Source!A84)</f>
        <v>84</v>
      </c>
      <c r="B73">
        <v>44848761</v>
      </c>
      <c r="C73">
        <v>44844933</v>
      </c>
      <c r="D73">
        <v>23870146</v>
      </c>
      <c r="E73">
        <v>23494513</v>
      </c>
      <c r="F73">
        <v>1</v>
      </c>
      <c r="G73">
        <v>23494513</v>
      </c>
      <c r="H73">
        <v>1</v>
      </c>
      <c r="I73" t="s">
        <v>834</v>
      </c>
      <c r="J73" t="s">
        <v>3</v>
      </c>
      <c r="K73" t="s">
        <v>835</v>
      </c>
      <c r="L73">
        <v>1191</v>
      </c>
      <c r="N73">
        <v>1013</v>
      </c>
      <c r="O73" t="s">
        <v>836</v>
      </c>
      <c r="P73" t="s">
        <v>836</v>
      </c>
      <c r="Q73">
        <v>1</v>
      </c>
      <c r="X73">
        <v>0.53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163</v>
      </c>
      <c r="AG73">
        <v>1.7490000000000001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ROW(Source!A84)</f>
        <v>84</v>
      </c>
      <c r="B74">
        <v>44848762</v>
      </c>
      <c r="C74">
        <v>44844933</v>
      </c>
      <c r="D74">
        <v>23897055</v>
      </c>
      <c r="E74">
        <v>1</v>
      </c>
      <c r="F74">
        <v>1</v>
      </c>
      <c r="G74">
        <v>23494513</v>
      </c>
      <c r="H74">
        <v>2</v>
      </c>
      <c r="I74" t="s">
        <v>934</v>
      </c>
      <c r="J74" t="s">
        <v>935</v>
      </c>
      <c r="K74" t="s">
        <v>936</v>
      </c>
      <c r="L74">
        <v>1368</v>
      </c>
      <c r="N74">
        <v>1011</v>
      </c>
      <c r="O74" t="s">
        <v>840</v>
      </c>
      <c r="P74" t="s">
        <v>840</v>
      </c>
      <c r="Q74">
        <v>1</v>
      </c>
      <c r="X74">
        <v>7.4999999999999997E-2</v>
      </c>
      <c r="Y74">
        <v>0</v>
      </c>
      <c r="Z74">
        <v>153.94999999999999</v>
      </c>
      <c r="AA74">
        <v>14.54</v>
      </c>
      <c r="AB74">
        <v>0</v>
      </c>
      <c r="AC74">
        <v>0</v>
      </c>
      <c r="AD74">
        <v>1</v>
      </c>
      <c r="AE74">
        <v>0</v>
      </c>
      <c r="AF74" t="s">
        <v>163</v>
      </c>
      <c r="AG74">
        <v>0.2475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ROW(Source!A84)</f>
        <v>84</v>
      </c>
      <c r="B75">
        <v>44848763</v>
      </c>
      <c r="C75">
        <v>44844933</v>
      </c>
      <c r="D75">
        <v>23897164</v>
      </c>
      <c r="E75">
        <v>1</v>
      </c>
      <c r="F75">
        <v>1</v>
      </c>
      <c r="G75">
        <v>23494513</v>
      </c>
      <c r="H75">
        <v>2</v>
      </c>
      <c r="I75" t="s">
        <v>943</v>
      </c>
      <c r="J75" t="s">
        <v>944</v>
      </c>
      <c r="K75" t="s">
        <v>945</v>
      </c>
      <c r="L75">
        <v>1368</v>
      </c>
      <c r="N75">
        <v>1011</v>
      </c>
      <c r="O75" t="s">
        <v>840</v>
      </c>
      <c r="P75" t="s">
        <v>840</v>
      </c>
      <c r="Q75">
        <v>1</v>
      </c>
      <c r="X75">
        <v>7.4999999999999997E-2</v>
      </c>
      <c r="Y75">
        <v>0</v>
      </c>
      <c r="Z75">
        <v>283.89999999999998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163</v>
      </c>
      <c r="AG75">
        <v>0.2475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ROW(Source!A84)</f>
        <v>84</v>
      </c>
      <c r="B76">
        <v>44848764</v>
      </c>
      <c r="C76">
        <v>44844933</v>
      </c>
      <c r="D76">
        <v>23870145</v>
      </c>
      <c r="E76">
        <v>23494513</v>
      </c>
      <c r="F76">
        <v>1</v>
      </c>
      <c r="G76">
        <v>23494513</v>
      </c>
      <c r="H76">
        <v>2</v>
      </c>
      <c r="I76" t="s">
        <v>880</v>
      </c>
      <c r="J76" t="s">
        <v>3</v>
      </c>
      <c r="K76" t="s">
        <v>881</v>
      </c>
      <c r="L76">
        <v>1344</v>
      </c>
      <c r="N76">
        <v>1008</v>
      </c>
      <c r="O76" t="s">
        <v>882</v>
      </c>
      <c r="P76" t="s">
        <v>882</v>
      </c>
      <c r="Q76">
        <v>1</v>
      </c>
      <c r="X76">
        <v>0.01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163</v>
      </c>
      <c r="AG76">
        <v>3.3000000000000002E-2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44848765</v>
      </c>
      <c r="C77">
        <v>44844933</v>
      </c>
      <c r="D77">
        <v>23860066</v>
      </c>
      <c r="E77">
        <v>23494513</v>
      </c>
      <c r="F77">
        <v>1</v>
      </c>
      <c r="G77">
        <v>23494513</v>
      </c>
      <c r="H77">
        <v>3</v>
      </c>
      <c r="I77" t="s">
        <v>952</v>
      </c>
      <c r="J77" t="s">
        <v>3</v>
      </c>
      <c r="K77" t="s">
        <v>953</v>
      </c>
      <c r="L77">
        <v>1348</v>
      </c>
      <c r="N77">
        <v>1009</v>
      </c>
      <c r="O77" t="s">
        <v>158</v>
      </c>
      <c r="P77" t="s">
        <v>158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44848766</v>
      </c>
      <c r="C78">
        <v>44844940</v>
      </c>
      <c r="D78">
        <v>23870146</v>
      </c>
      <c r="E78">
        <v>23494513</v>
      </c>
      <c r="F78">
        <v>1</v>
      </c>
      <c r="G78">
        <v>23494513</v>
      </c>
      <c r="H78">
        <v>1</v>
      </c>
      <c r="I78" t="s">
        <v>834</v>
      </c>
      <c r="J78" t="s">
        <v>3</v>
      </c>
      <c r="K78" t="s">
        <v>835</v>
      </c>
      <c r="L78">
        <v>1191</v>
      </c>
      <c r="N78">
        <v>1013</v>
      </c>
      <c r="O78" t="s">
        <v>836</v>
      </c>
      <c r="P78" t="s">
        <v>836</v>
      </c>
      <c r="Q78">
        <v>1</v>
      </c>
      <c r="X78">
        <v>0.53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166</v>
      </c>
      <c r="AG78">
        <v>1.1660000000000001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44848767</v>
      </c>
      <c r="C79">
        <v>44844940</v>
      </c>
      <c r="D79">
        <v>23897055</v>
      </c>
      <c r="E79">
        <v>1</v>
      </c>
      <c r="F79">
        <v>1</v>
      </c>
      <c r="G79">
        <v>23494513</v>
      </c>
      <c r="H79">
        <v>2</v>
      </c>
      <c r="I79" t="s">
        <v>934</v>
      </c>
      <c r="J79" t="s">
        <v>935</v>
      </c>
      <c r="K79" t="s">
        <v>936</v>
      </c>
      <c r="L79">
        <v>1368</v>
      </c>
      <c r="N79">
        <v>1011</v>
      </c>
      <c r="O79" t="s">
        <v>840</v>
      </c>
      <c r="P79" t="s">
        <v>840</v>
      </c>
      <c r="Q79">
        <v>1</v>
      </c>
      <c r="X79">
        <v>7.4999999999999997E-2</v>
      </c>
      <c r="Y79">
        <v>0</v>
      </c>
      <c r="Z79">
        <v>153.94999999999999</v>
      </c>
      <c r="AA79">
        <v>14.54</v>
      </c>
      <c r="AB79">
        <v>0</v>
      </c>
      <c r="AC79">
        <v>0</v>
      </c>
      <c r="AD79">
        <v>1</v>
      </c>
      <c r="AE79">
        <v>0</v>
      </c>
      <c r="AF79" t="s">
        <v>166</v>
      </c>
      <c r="AG79">
        <v>0.16500000000000001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ROW(Source!A86)</f>
        <v>86</v>
      </c>
      <c r="B80">
        <v>44848768</v>
      </c>
      <c r="C80">
        <v>44844940</v>
      </c>
      <c r="D80">
        <v>23897164</v>
      </c>
      <c r="E80">
        <v>1</v>
      </c>
      <c r="F80">
        <v>1</v>
      </c>
      <c r="G80">
        <v>23494513</v>
      </c>
      <c r="H80">
        <v>2</v>
      </c>
      <c r="I80" t="s">
        <v>943</v>
      </c>
      <c r="J80" t="s">
        <v>944</v>
      </c>
      <c r="K80" t="s">
        <v>945</v>
      </c>
      <c r="L80">
        <v>1368</v>
      </c>
      <c r="N80">
        <v>1011</v>
      </c>
      <c r="O80" t="s">
        <v>840</v>
      </c>
      <c r="P80" t="s">
        <v>840</v>
      </c>
      <c r="Q80">
        <v>1</v>
      </c>
      <c r="X80">
        <v>7.4999999999999997E-2</v>
      </c>
      <c r="Y80">
        <v>0</v>
      </c>
      <c r="Z80">
        <v>283.89999999999998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166</v>
      </c>
      <c r="AG80">
        <v>0.16500000000000001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ROW(Source!A86)</f>
        <v>86</v>
      </c>
      <c r="B81">
        <v>44848769</v>
      </c>
      <c r="C81">
        <v>44844940</v>
      </c>
      <c r="D81">
        <v>23870145</v>
      </c>
      <c r="E81">
        <v>23494513</v>
      </c>
      <c r="F81">
        <v>1</v>
      </c>
      <c r="G81">
        <v>23494513</v>
      </c>
      <c r="H81">
        <v>2</v>
      </c>
      <c r="I81" t="s">
        <v>880</v>
      </c>
      <c r="J81" t="s">
        <v>3</v>
      </c>
      <c r="K81" t="s">
        <v>881</v>
      </c>
      <c r="L81">
        <v>1344</v>
      </c>
      <c r="N81">
        <v>1008</v>
      </c>
      <c r="O81" t="s">
        <v>882</v>
      </c>
      <c r="P81" t="s">
        <v>882</v>
      </c>
      <c r="Q81">
        <v>1</v>
      </c>
      <c r="X81">
        <v>0.01</v>
      </c>
      <c r="Y81">
        <v>0</v>
      </c>
      <c r="Z81">
        <v>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166</v>
      </c>
      <c r="AG81">
        <v>2.2000000000000002E-2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ROW(Source!A86)</f>
        <v>86</v>
      </c>
      <c r="B82">
        <v>44848770</v>
      </c>
      <c r="C82">
        <v>44844940</v>
      </c>
      <c r="D82">
        <v>23860066</v>
      </c>
      <c r="E82">
        <v>23494513</v>
      </c>
      <c r="F82">
        <v>1</v>
      </c>
      <c r="G82">
        <v>23494513</v>
      </c>
      <c r="H82">
        <v>3</v>
      </c>
      <c r="I82" t="s">
        <v>952</v>
      </c>
      <c r="J82" t="s">
        <v>3</v>
      </c>
      <c r="K82" t="s">
        <v>953</v>
      </c>
      <c r="L82">
        <v>1348</v>
      </c>
      <c r="N82">
        <v>1009</v>
      </c>
      <c r="O82" t="s">
        <v>158</v>
      </c>
      <c r="P82" t="s">
        <v>158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ROW(Source!A88)</f>
        <v>88</v>
      </c>
      <c r="B83">
        <v>44848771</v>
      </c>
      <c r="C83">
        <v>44844947</v>
      </c>
      <c r="D83">
        <v>23870146</v>
      </c>
      <c r="E83">
        <v>23494513</v>
      </c>
      <c r="F83">
        <v>1</v>
      </c>
      <c r="G83">
        <v>23494513</v>
      </c>
      <c r="H83">
        <v>1</v>
      </c>
      <c r="I83" t="s">
        <v>834</v>
      </c>
      <c r="J83" t="s">
        <v>3</v>
      </c>
      <c r="K83" t="s">
        <v>835</v>
      </c>
      <c r="L83">
        <v>1191</v>
      </c>
      <c r="N83">
        <v>1013</v>
      </c>
      <c r="O83" t="s">
        <v>836</v>
      </c>
      <c r="P83" t="s">
        <v>836</v>
      </c>
      <c r="Q83">
        <v>1</v>
      </c>
      <c r="X83">
        <v>4.29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32</v>
      </c>
      <c r="AG83">
        <v>4.7190000000000003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ROW(Source!A88)</f>
        <v>88</v>
      </c>
      <c r="B84">
        <v>44848772</v>
      </c>
      <c r="C84">
        <v>44844947</v>
      </c>
      <c r="D84">
        <v>23897343</v>
      </c>
      <c r="E84">
        <v>1</v>
      </c>
      <c r="F84">
        <v>1</v>
      </c>
      <c r="G84">
        <v>23494513</v>
      </c>
      <c r="H84">
        <v>2</v>
      </c>
      <c r="I84" t="s">
        <v>886</v>
      </c>
      <c r="J84" t="s">
        <v>887</v>
      </c>
      <c r="K84" t="s">
        <v>888</v>
      </c>
      <c r="L84">
        <v>1368</v>
      </c>
      <c r="N84">
        <v>1011</v>
      </c>
      <c r="O84" t="s">
        <v>840</v>
      </c>
      <c r="P84" t="s">
        <v>840</v>
      </c>
      <c r="Q84">
        <v>1</v>
      </c>
      <c r="X84">
        <v>0.3</v>
      </c>
      <c r="Y84">
        <v>0</v>
      </c>
      <c r="Z84">
        <v>41.45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32</v>
      </c>
      <c r="AG84">
        <v>0.33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ROW(Source!A88)</f>
        <v>88</v>
      </c>
      <c r="B85">
        <v>44848773</v>
      </c>
      <c r="C85">
        <v>44844947</v>
      </c>
      <c r="D85">
        <v>23897055</v>
      </c>
      <c r="E85">
        <v>1</v>
      </c>
      <c r="F85">
        <v>1</v>
      </c>
      <c r="G85">
        <v>23494513</v>
      </c>
      <c r="H85">
        <v>2</v>
      </c>
      <c r="I85" t="s">
        <v>934</v>
      </c>
      <c r="J85" t="s">
        <v>935</v>
      </c>
      <c r="K85" t="s">
        <v>936</v>
      </c>
      <c r="L85">
        <v>1368</v>
      </c>
      <c r="N85">
        <v>1011</v>
      </c>
      <c r="O85" t="s">
        <v>840</v>
      </c>
      <c r="P85" t="s">
        <v>840</v>
      </c>
      <c r="Q85">
        <v>1</v>
      </c>
      <c r="X85">
        <v>0.3</v>
      </c>
      <c r="Y85">
        <v>0</v>
      </c>
      <c r="Z85">
        <v>153.94999999999999</v>
      </c>
      <c r="AA85">
        <v>14.54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0.33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ROW(Source!A88)</f>
        <v>88</v>
      </c>
      <c r="B86">
        <v>44848774</v>
      </c>
      <c r="C86">
        <v>44844947</v>
      </c>
      <c r="D86">
        <v>23897148</v>
      </c>
      <c r="E86">
        <v>1</v>
      </c>
      <c r="F86">
        <v>1</v>
      </c>
      <c r="G86">
        <v>23494513</v>
      </c>
      <c r="H86">
        <v>2</v>
      </c>
      <c r="I86" t="s">
        <v>853</v>
      </c>
      <c r="J86" t="s">
        <v>854</v>
      </c>
      <c r="K86" t="s">
        <v>855</v>
      </c>
      <c r="L86">
        <v>1368</v>
      </c>
      <c r="N86">
        <v>1011</v>
      </c>
      <c r="O86" t="s">
        <v>840</v>
      </c>
      <c r="P86" t="s">
        <v>840</v>
      </c>
      <c r="Q86">
        <v>1</v>
      </c>
      <c r="X86">
        <v>0.3</v>
      </c>
      <c r="Y86">
        <v>0</v>
      </c>
      <c r="Z86">
        <v>140.38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32</v>
      </c>
      <c r="AG86">
        <v>0.33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ROW(Source!A88)</f>
        <v>88</v>
      </c>
      <c r="B87">
        <v>44848775</v>
      </c>
      <c r="C87">
        <v>44844947</v>
      </c>
      <c r="D87">
        <v>23897149</v>
      </c>
      <c r="E87">
        <v>1</v>
      </c>
      <c r="F87">
        <v>1</v>
      </c>
      <c r="G87">
        <v>23494513</v>
      </c>
      <c r="H87">
        <v>2</v>
      </c>
      <c r="I87" t="s">
        <v>937</v>
      </c>
      <c r="J87" t="s">
        <v>938</v>
      </c>
      <c r="K87" t="s">
        <v>939</v>
      </c>
      <c r="L87">
        <v>1368</v>
      </c>
      <c r="N87">
        <v>1011</v>
      </c>
      <c r="O87" t="s">
        <v>840</v>
      </c>
      <c r="P87" t="s">
        <v>840</v>
      </c>
      <c r="Q87">
        <v>1</v>
      </c>
      <c r="X87">
        <v>0.3</v>
      </c>
      <c r="Y87">
        <v>0</v>
      </c>
      <c r="Z87">
        <v>260.5</v>
      </c>
      <c r="AA87">
        <v>18.62</v>
      </c>
      <c r="AB87">
        <v>0</v>
      </c>
      <c r="AC87">
        <v>0</v>
      </c>
      <c r="AD87">
        <v>1</v>
      </c>
      <c r="AE87">
        <v>0</v>
      </c>
      <c r="AF87" t="s">
        <v>32</v>
      </c>
      <c r="AG87">
        <v>0.33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ROW(Source!A88)</f>
        <v>88</v>
      </c>
      <c r="B88">
        <v>44848776</v>
      </c>
      <c r="C88">
        <v>44844947</v>
      </c>
      <c r="D88">
        <v>23897133</v>
      </c>
      <c r="E88">
        <v>1</v>
      </c>
      <c r="F88">
        <v>1</v>
      </c>
      <c r="G88">
        <v>23494513</v>
      </c>
      <c r="H88">
        <v>2</v>
      </c>
      <c r="I88" t="s">
        <v>940</v>
      </c>
      <c r="J88" t="s">
        <v>941</v>
      </c>
      <c r="K88" t="s">
        <v>942</v>
      </c>
      <c r="L88">
        <v>1368</v>
      </c>
      <c r="N88">
        <v>1011</v>
      </c>
      <c r="O88" t="s">
        <v>840</v>
      </c>
      <c r="P88" t="s">
        <v>840</v>
      </c>
      <c r="Q88">
        <v>1</v>
      </c>
      <c r="X88">
        <v>0.3</v>
      </c>
      <c r="Y88">
        <v>0</v>
      </c>
      <c r="Z88">
        <v>163.81</v>
      </c>
      <c r="AA88">
        <v>14.54</v>
      </c>
      <c r="AB88">
        <v>0</v>
      </c>
      <c r="AC88">
        <v>0</v>
      </c>
      <c r="AD88">
        <v>1</v>
      </c>
      <c r="AE88">
        <v>0</v>
      </c>
      <c r="AF88" t="s">
        <v>32</v>
      </c>
      <c r="AG88">
        <v>0.33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ROW(Source!A88)</f>
        <v>88</v>
      </c>
      <c r="B89">
        <v>44848777</v>
      </c>
      <c r="C89">
        <v>44844947</v>
      </c>
      <c r="D89">
        <v>23897164</v>
      </c>
      <c r="E89">
        <v>1</v>
      </c>
      <c r="F89">
        <v>1</v>
      </c>
      <c r="G89">
        <v>23494513</v>
      </c>
      <c r="H89">
        <v>2</v>
      </c>
      <c r="I89" t="s">
        <v>943</v>
      </c>
      <c r="J89" t="s">
        <v>944</v>
      </c>
      <c r="K89" t="s">
        <v>945</v>
      </c>
      <c r="L89">
        <v>1368</v>
      </c>
      <c r="N89">
        <v>1011</v>
      </c>
      <c r="O89" t="s">
        <v>840</v>
      </c>
      <c r="P89" t="s">
        <v>840</v>
      </c>
      <c r="Q89">
        <v>1</v>
      </c>
      <c r="X89">
        <v>0.3</v>
      </c>
      <c r="Y89">
        <v>0</v>
      </c>
      <c r="Z89">
        <v>283.89999999999998</v>
      </c>
      <c r="AA89">
        <v>14.54</v>
      </c>
      <c r="AB89">
        <v>0</v>
      </c>
      <c r="AC89">
        <v>0</v>
      </c>
      <c r="AD89">
        <v>1</v>
      </c>
      <c r="AE89">
        <v>0</v>
      </c>
      <c r="AF89" t="s">
        <v>32</v>
      </c>
      <c r="AG89">
        <v>0.33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ROW(Source!A88)</f>
        <v>88</v>
      </c>
      <c r="B90">
        <v>44848778</v>
      </c>
      <c r="C90">
        <v>44844947</v>
      </c>
      <c r="D90">
        <v>23897137</v>
      </c>
      <c r="E90">
        <v>1</v>
      </c>
      <c r="F90">
        <v>1</v>
      </c>
      <c r="G90">
        <v>23494513</v>
      </c>
      <c r="H90">
        <v>2</v>
      </c>
      <c r="I90" t="s">
        <v>946</v>
      </c>
      <c r="J90" t="s">
        <v>947</v>
      </c>
      <c r="K90" t="s">
        <v>948</v>
      </c>
      <c r="L90">
        <v>1368</v>
      </c>
      <c r="N90">
        <v>1011</v>
      </c>
      <c r="O90" t="s">
        <v>840</v>
      </c>
      <c r="P90" t="s">
        <v>840</v>
      </c>
      <c r="Q90">
        <v>1</v>
      </c>
      <c r="X90">
        <v>0.3</v>
      </c>
      <c r="Y90">
        <v>0</v>
      </c>
      <c r="Z90">
        <v>189.45</v>
      </c>
      <c r="AA90">
        <v>16.93</v>
      </c>
      <c r="AB90">
        <v>0</v>
      </c>
      <c r="AC90">
        <v>0</v>
      </c>
      <c r="AD90">
        <v>1</v>
      </c>
      <c r="AE90">
        <v>0</v>
      </c>
      <c r="AF90" t="s">
        <v>32</v>
      </c>
      <c r="AG90">
        <v>0.33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ROW(Source!A88)</f>
        <v>88</v>
      </c>
      <c r="B91">
        <v>44848779</v>
      </c>
      <c r="C91">
        <v>44844947</v>
      </c>
      <c r="D91">
        <v>23897138</v>
      </c>
      <c r="E91">
        <v>1</v>
      </c>
      <c r="F91">
        <v>1</v>
      </c>
      <c r="G91">
        <v>23494513</v>
      </c>
      <c r="H91">
        <v>2</v>
      </c>
      <c r="I91" t="s">
        <v>918</v>
      </c>
      <c r="J91" t="s">
        <v>919</v>
      </c>
      <c r="K91" t="s">
        <v>920</v>
      </c>
      <c r="L91">
        <v>1368</v>
      </c>
      <c r="N91">
        <v>1011</v>
      </c>
      <c r="O91" t="s">
        <v>840</v>
      </c>
      <c r="P91" t="s">
        <v>840</v>
      </c>
      <c r="Q91">
        <v>1</v>
      </c>
      <c r="X91">
        <v>0.9</v>
      </c>
      <c r="Y91">
        <v>0</v>
      </c>
      <c r="Z91">
        <v>180.35</v>
      </c>
      <c r="AA91">
        <v>16.93</v>
      </c>
      <c r="AB91">
        <v>0</v>
      </c>
      <c r="AC91">
        <v>0</v>
      </c>
      <c r="AD91">
        <v>1</v>
      </c>
      <c r="AE91">
        <v>0</v>
      </c>
      <c r="AF91" t="s">
        <v>32</v>
      </c>
      <c r="AG91">
        <v>0.9900000000000001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ROW(Source!A88)</f>
        <v>88</v>
      </c>
      <c r="B92">
        <v>44848780</v>
      </c>
      <c r="C92">
        <v>44844947</v>
      </c>
      <c r="D92">
        <v>23891073</v>
      </c>
      <c r="E92">
        <v>1</v>
      </c>
      <c r="F92">
        <v>1</v>
      </c>
      <c r="G92">
        <v>23494513</v>
      </c>
      <c r="H92">
        <v>3</v>
      </c>
      <c r="I92" t="s">
        <v>949</v>
      </c>
      <c r="J92" t="s">
        <v>950</v>
      </c>
      <c r="K92" t="s">
        <v>951</v>
      </c>
      <c r="L92">
        <v>1348</v>
      </c>
      <c r="N92">
        <v>1009</v>
      </c>
      <c r="O92" t="s">
        <v>158</v>
      </c>
      <c r="P92" t="s">
        <v>158</v>
      </c>
      <c r="Q92">
        <v>1000</v>
      </c>
      <c r="X92">
        <v>0.04</v>
      </c>
      <c r="Y92">
        <v>1445.87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0.04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ROW(Source!A88)</f>
        <v>88</v>
      </c>
      <c r="B93">
        <v>44848781</v>
      </c>
      <c r="C93">
        <v>44844947</v>
      </c>
      <c r="D93">
        <v>23860066</v>
      </c>
      <c r="E93">
        <v>23494513</v>
      </c>
      <c r="F93">
        <v>1</v>
      </c>
      <c r="G93">
        <v>23494513</v>
      </c>
      <c r="H93">
        <v>3</v>
      </c>
      <c r="I93" t="s">
        <v>952</v>
      </c>
      <c r="J93" t="s">
        <v>3</v>
      </c>
      <c r="K93" t="s">
        <v>953</v>
      </c>
      <c r="L93">
        <v>1348</v>
      </c>
      <c r="N93">
        <v>1009</v>
      </c>
      <c r="O93" t="s">
        <v>158</v>
      </c>
      <c r="P93" t="s">
        <v>158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ROW(Source!A90)</f>
        <v>90</v>
      </c>
      <c r="B94">
        <v>44848782</v>
      </c>
      <c r="C94">
        <v>44844961</v>
      </c>
      <c r="D94">
        <v>23870146</v>
      </c>
      <c r="E94">
        <v>23494513</v>
      </c>
      <c r="F94">
        <v>1</v>
      </c>
      <c r="G94">
        <v>23494513</v>
      </c>
      <c r="H94">
        <v>1</v>
      </c>
      <c r="I94" t="s">
        <v>834</v>
      </c>
      <c r="J94" t="s">
        <v>3</v>
      </c>
      <c r="K94" t="s">
        <v>835</v>
      </c>
      <c r="L94">
        <v>1191</v>
      </c>
      <c r="N94">
        <v>1013</v>
      </c>
      <c r="O94" t="s">
        <v>836</v>
      </c>
      <c r="P94" t="s">
        <v>836</v>
      </c>
      <c r="Q94">
        <v>1</v>
      </c>
      <c r="X94">
        <v>76.7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32</v>
      </c>
      <c r="AG94">
        <v>84.37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ROW(Source!A91)</f>
        <v>91</v>
      </c>
      <c r="B95">
        <v>44848783</v>
      </c>
      <c r="C95">
        <v>44844962</v>
      </c>
      <c r="D95">
        <v>23870146</v>
      </c>
      <c r="E95">
        <v>23494513</v>
      </c>
      <c r="F95">
        <v>1</v>
      </c>
      <c r="G95">
        <v>23494513</v>
      </c>
      <c r="H95">
        <v>1</v>
      </c>
      <c r="I95" t="s">
        <v>834</v>
      </c>
      <c r="J95" t="s">
        <v>3</v>
      </c>
      <c r="K95" t="s">
        <v>835</v>
      </c>
      <c r="L95">
        <v>1191</v>
      </c>
      <c r="N95">
        <v>1013</v>
      </c>
      <c r="O95" t="s">
        <v>836</v>
      </c>
      <c r="P95" t="s">
        <v>836</v>
      </c>
      <c r="Q95">
        <v>1</v>
      </c>
      <c r="X95">
        <v>69.8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32</v>
      </c>
      <c r="AG95">
        <v>76.78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ROW(Source!A91)</f>
        <v>91</v>
      </c>
      <c r="B96">
        <v>44848784</v>
      </c>
      <c r="C96">
        <v>44844962</v>
      </c>
      <c r="D96">
        <v>23896994</v>
      </c>
      <c r="E96">
        <v>1</v>
      </c>
      <c r="F96">
        <v>1</v>
      </c>
      <c r="G96">
        <v>23494513</v>
      </c>
      <c r="H96">
        <v>2</v>
      </c>
      <c r="I96" t="s">
        <v>904</v>
      </c>
      <c r="J96" t="s">
        <v>905</v>
      </c>
      <c r="K96" t="s">
        <v>906</v>
      </c>
      <c r="L96">
        <v>1368</v>
      </c>
      <c r="N96">
        <v>1011</v>
      </c>
      <c r="O96" t="s">
        <v>840</v>
      </c>
      <c r="P96" t="s">
        <v>840</v>
      </c>
      <c r="Q96">
        <v>1</v>
      </c>
      <c r="X96">
        <v>0.61</v>
      </c>
      <c r="Y96">
        <v>0</v>
      </c>
      <c r="Z96">
        <v>179.17</v>
      </c>
      <c r="AA96">
        <v>16.93</v>
      </c>
      <c r="AB96">
        <v>0</v>
      </c>
      <c r="AC96">
        <v>0</v>
      </c>
      <c r="AD96">
        <v>1</v>
      </c>
      <c r="AE96">
        <v>0</v>
      </c>
      <c r="AF96" t="s">
        <v>32</v>
      </c>
      <c r="AG96">
        <v>0.67100000000000004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ROW(Source!A91)</f>
        <v>91</v>
      </c>
      <c r="B97">
        <v>44848785</v>
      </c>
      <c r="C97">
        <v>44844962</v>
      </c>
      <c r="D97">
        <v>23890719</v>
      </c>
      <c r="E97">
        <v>1</v>
      </c>
      <c r="F97">
        <v>1</v>
      </c>
      <c r="G97">
        <v>23494513</v>
      </c>
      <c r="H97">
        <v>3</v>
      </c>
      <c r="I97" t="s">
        <v>907</v>
      </c>
      <c r="J97" t="s">
        <v>908</v>
      </c>
      <c r="K97" t="s">
        <v>909</v>
      </c>
      <c r="L97">
        <v>1339</v>
      </c>
      <c r="N97">
        <v>1007</v>
      </c>
      <c r="O97" t="s">
        <v>61</v>
      </c>
      <c r="P97" t="s">
        <v>61</v>
      </c>
      <c r="Q97">
        <v>1</v>
      </c>
      <c r="X97">
        <v>3.9</v>
      </c>
      <c r="Y97">
        <v>704.89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3.9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ROW(Source!A91)</f>
        <v>91</v>
      </c>
      <c r="B98">
        <v>44848786</v>
      </c>
      <c r="C98">
        <v>44844962</v>
      </c>
      <c r="D98">
        <v>23890854</v>
      </c>
      <c r="E98">
        <v>1</v>
      </c>
      <c r="F98">
        <v>1</v>
      </c>
      <c r="G98">
        <v>23494513</v>
      </c>
      <c r="H98">
        <v>3</v>
      </c>
      <c r="I98" t="s">
        <v>910</v>
      </c>
      <c r="J98" t="s">
        <v>911</v>
      </c>
      <c r="K98" t="s">
        <v>912</v>
      </c>
      <c r="L98">
        <v>1339</v>
      </c>
      <c r="N98">
        <v>1007</v>
      </c>
      <c r="O98" t="s">
        <v>61</v>
      </c>
      <c r="P98" t="s">
        <v>61</v>
      </c>
      <c r="Q98">
        <v>1</v>
      </c>
      <c r="X98">
        <v>0.06</v>
      </c>
      <c r="Y98">
        <v>451.14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0.06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ROW(Source!A91)</f>
        <v>91</v>
      </c>
      <c r="B99">
        <v>44848787</v>
      </c>
      <c r="C99">
        <v>44844962</v>
      </c>
      <c r="D99">
        <v>23868552</v>
      </c>
      <c r="E99">
        <v>23494513</v>
      </c>
      <c r="F99">
        <v>1</v>
      </c>
      <c r="G99">
        <v>23494513</v>
      </c>
      <c r="H99">
        <v>3</v>
      </c>
      <c r="I99" t="s">
        <v>913</v>
      </c>
      <c r="J99" t="s">
        <v>3</v>
      </c>
      <c r="K99" t="s">
        <v>914</v>
      </c>
      <c r="L99">
        <v>1339</v>
      </c>
      <c r="N99">
        <v>1007</v>
      </c>
      <c r="O99" t="s">
        <v>61</v>
      </c>
      <c r="P99" t="s">
        <v>61</v>
      </c>
      <c r="Q99">
        <v>1</v>
      </c>
      <c r="X99">
        <v>4.3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4.3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ROW(Source!A176)</f>
        <v>176</v>
      </c>
      <c r="B100">
        <v>44956711</v>
      </c>
      <c r="C100">
        <v>44956710</v>
      </c>
      <c r="D100">
        <v>23870146</v>
      </c>
      <c r="E100">
        <v>23494513</v>
      </c>
      <c r="F100">
        <v>1</v>
      </c>
      <c r="G100">
        <v>23494513</v>
      </c>
      <c r="H100">
        <v>1</v>
      </c>
      <c r="I100" t="s">
        <v>834</v>
      </c>
      <c r="J100" t="s">
        <v>3</v>
      </c>
      <c r="K100" t="s">
        <v>835</v>
      </c>
      <c r="L100">
        <v>1191</v>
      </c>
      <c r="N100">
        <v>1013</v>
      </c>
      <c r="O100" t="s">
        <v>836</v>
      </c>
      <c r="P100" t="s">
        <v>836</v>
      </c>
      <c r="Q100">
        <v>1</v>
      </c>
      <c r="X100">
        <v>29.81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210</v>
      </c>
      <c r="AG100">
        <v>31.3005</v>
      </c>
      <c r="AH100">
        <v>2</v>
      </c>
      <c r="AI100">
        <v>44956711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ROW(Source!A176)</f>
        <v>176</v>
      </c>
      <c r="B101">
        <v>44956712</v>
      </c>
      <c r="C101">
        <v>44956710</v>
      </c>
      <c r="D101">
        <v>23819495</v>
      </c>
      <c r="E101">
        <v>23494513</v>
      </c>
      <c r="F101">
        <v>1</v>
      </c>
      <c r="G101">
        <v>23494513</v>
      </c>
      <c r="H101">
        <v>3</v>
      </c>
      <c r="I101" t="s">
        <v>954</v>
      </c>
      <c r="J101" t="s">
        <v>3</v>
      </c>
      <c r="K101" t="s">
        <v>955</v>
      </c>
      <c r="L101">
        <v>1327</v>
      </c>
      <c r="N101">
        <v>1005</v>
      </c>
      <c r="O101" t="s">
        <v>225</v>
      </c>
      <c r="P101" t="s">
        <v>225</v>
      </c>
      <c r="Q101">
        <v>1</v>
      </c>
      <c r="X101">
        <v>97.16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97.16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ROW(Source!A178)</f>
        <v>178</v>
      </c>
      <c r="B102">
        <v>44943297</v>
      </c>
      <c r="C102">
        <v>44943296</v>
      </c>
      <c r="D102">
        <v>23870146</v>
      </c>
      <c r="E102">
        <v>23494513</v>
      </c>
      <c r="F102">
        <v>1</v>
      </c>
      <c r="G102">
        <v>23494513</v>
      </c>
      <c r="H102">
        <v>1</v>
      </c>
      <c r="I102" t="s">
        <v>834</v>
      </c>
      <c r="J102" t="s">
        <v>3</v>
      </c>
      <c r="K102" t="s">
        <v>835</v>
      </c>
      <c r="L102">
        <v>1191</v>
      </c>
      <c r="N102">
        <v>1013</v>
      </c>
      <c r="O102" t="s">
        <v>836</v>
      </c>
      <c r="P102" t="s">
        <v>836</v>
      </c>
      <c r="Q102">
        <v>1</v>
      </c>
      <c r="X102">
        <v>11.7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218</v>
      </c>
      <c r="AG102">
        <v>12.285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ROW(Source!A178)</f>
        <v>178</v>
      </c>
      <c r="B103">
        <v>44943298</v>
      </c>
      <c r="C103">
        <v>44943296</v>
      </c>
      <c r="D103">
        <v>23896958</v>
      </c>
      <c r="E103">
        <v>1</v>
      </c>
      <c r="F103">
        <v>1</v>
      </c>
      <c r="G103">
        <v>23494513</v>
      </c>
      <c r="H103">
        <v>2</v>
      </c>
      <c r="I103" t="s">
        <v>895</v>
      </c>
      <c r="J103" t="s">
        <v>896</v>
      </c>
      <c r="K103" t="s">
        <v>897</v>
      </c>
      <c r="L103">
        <v>1368</v>
      </c>
      <c r="N103">
        <v>1011</v>
      </c>
      <c r="O103" t="s">
        <v>840</v>
      </c>
      <c r="P103" t="s">
        <v>840</v>
      </c>
      <c r="Q103">
        <v>1</v>
      </c>
      <c r="X103">
        <v>1.26</v>
      </c>
      <c r="Y103">
        <v>0</v>
      </c>
      <c r="Z103">
        <v>120.32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218</v>
      </c>
      <c r="AG103">
        <v>1.3230000000000002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ROW(Source!A178)</f>
        <v>178</v>
      </c>
      <c r="B104">
        <v>44943299</v>
      </c>
      <c r="C104">
        <v>44943296</v>
      </c>
      <c r="D104">
        <v>23897175</v>
      </c>
      <c r="E104">
        <v>1</v>
      </c>
      <c r="F104">
        <v>1</v>
      </c>
      <c r="G104">
        <v>23494513</v>
      </c>
      <c r="H104">
        <v>2</v>
      </c>
      <c r="I104" t="s">
        <v>892</v>
      </c>
      <c r="J104" t="s">
        <v>893</v>
      </c>
      <c r="K104" t="s">
        <v>894</v>
      </c>
      <c r="L104">
        <v>1368</v>
      </c>
      <c r="N104">
        <v>1011</v>
      </c>
      <c r="O104" t="s">
        <v>840</v>
      </c>
      <c r="P104" t="s">
        <v>840</v>
      </c>
      <c r="Q104">
        <v>1</v>
      </c>
      <c r="X104">
        <v>1.7</v>
      </c>
      <c r="Y104">
        <v>0</v>
      </c>
      <c r="Z104">
        <v>219.56</v>
      </c>
      <c r="AA104">
        <v>18.62</v>
      </c>
      <c r="AB104">
        <v>0</v>
      </c>
      <c r="AC104">
        <v>0</v>
      </c>
      <c r="AD104">
        <v>1</v>
      </c>
      <c r="AE104">
        <v>0</v>
      </c>
      <c r="AF104" t="s">
        <v>218</v>
      </c>
      <c r="AG104">
        <v>1.7849999999999999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ROW(Source!A178)</f>
        <v>178</v>
      </c>
      <c r="B105">
        <v>44943300</v>
      </c>
      <c r="C105">
        <v>44943296</v>
      </c>
      <c r="D105">
        <v>23870145</v>
      </c>
      <c r="E105">
        <v>23494513</v>
      </c>
      <c r="F105">
        <v>1</v>
      </c>
      <c r="G105">
        <v>23494513</v>
      </c>
      <c r="H105">
        <v>2</v>
      </c>
      <c r="I105" t="s">
        <v>880</v>
      </c>
      <c r="J105" t="s">
        <v>3</v>
      </c>
      <c r="K105" t="s">
        <v>881</v>
      </c>
      <c r="L105">
        <v>1344</v>
      </c>
      <c r="N105">
        <v>1008</v>
      </c>
      <c r="O105" t="s">
        <v>882</v>
      </c>
      <c r="P105" t="s">
        <v>882</v>
      </c>
      <c r="Q105">
        <v>1</v>
      </c>
      <c r="X105">
        <v>42.41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218</v>
      </c>
      <c r="AG105">
        <v>44.530499999999996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ROW(Source!A231)</f>
        <v>231</v>
      </c>
      <c r="B106">
        <v>44845068</v>
      </c>
      <c r="C106">
        <v>44845062</v>
      </c>
      <c r="D106">
        <v>23870146</v>
      </c>
      <c r="E106">
        <v>23494513</v>
      </c>
      <c r="F106">
        <v>1</v>
      </c>
      <c r="G106">
        <v>23494513</v>
      </c>
      <c r="H106">
        <v>1</v>
      </c>
      <c r="I106" t="s">
        <v>834</v>
      </c>
      <c r="J106" t="s">
        <v>3</v>
      </c>
      <c r="K106" t="s">
        <v>835</v>
      </c>
      <c r="L106">
        <v>1191</v>
      </c>
      <c r="N106">
        <v>1013</v>
      </c>
      <c r="O106" t="s">
        <v>836</v>
      </c>
      <c r="P106" t="s">
        <v>836</v>
      </c>
      <c r="Q106">
        <v>1</v>
      </c>
      <c r="X106">
        <v>26.78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218</v>
      </c>
      <c r="AG106">
        <v>28.119000000000003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ROW(Source!A231)</f>
        <v>231</v>
      </c>
      <c r="B107">
        <v>44845069</v>
      </c>
      <c r="C107">
        <v>44845062</v>
      </c>
      <c r="D107">
        <v>23896964</v>
      </c>
      <c r="E107">
        <v>1</v>
      </c>
      <c r="F107">
        <v>1</v>
      </c>
      <c r="G107">
        <v>23494513</v>
      </c>
      <c r="H107">
        <v>2</v>
      </c>
      <c r="I107" t="s">
        <v>956</v>
      </c>
      <c r="J107" t="s">
        <v>957</v>
      </c>
      <c r="K107" t="s">
        <v>958</v>
      </c>
      <c r="L107">
        <v>1368</v>
      </c>
      <c r="N107">
        <v>1011</v>
      </c>
      <c r="O107" t="s">
        <v>840</v>
      </c>
      <c r="P107" t="s">
        <v>840</v>
      </c>
      <c r="Q107">
        <v>1</v>
      </c>
      <c r="X107">
        <v>0.05</v>
      </c>
      <c r="Y107">
        <v>0</v>
      </c>
      <c r="Z107">
        <v>97.62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218</v>
      </c>
      <c r="AG107">
        <v>5.2500000000000005E-2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ROW(Source!A231)</f>
        <v>231</v>
      </c>
      <c r="B108">
        <v>44845070</v>
      </c>
      <c r="C108">
        <v>44845062</v>
      </c>
      <c r="D108">
        <v>23870145</v>
      </c>
      <c r="E108">
        <v>23494513</v>
      </c>
      <c r="F108">
        <v>1</v>
      </c>
      <c r="G108">
        <v>23494513</v>
      </c>
      <c r="H108">
        <v>2</v>
      </c>
      <c r="I108" t="s">
        <v>880</v>
      </c>
      <c r="J108" t="s">
        <v>3</v>
      </c>
      <c r="K108" t="s">
        <v>881</v>
      </c>
      <c r="L108">
        <v>1344</v>
      </c>
      <c r="N108">
        <v>1008</v>
      </c>
      <c r="O108" t="s">
        <v>882</v>
      </c>
      <c r="P108" t="s">
        <v>882</v>
      </c>
      <c r="Q108">
        <v>1</v>
      </c>
      <c r="X108">
        <v>0.12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218</v>
      </c>
      <c r="AG108">
        <v>0.126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ROW(Source!A231)</f>
        <v>231</v>
      </c>
      <c r="B109">
        <v>44845071</v>
      </c>
      <c r="C109">
        <v>44845062</v>
      </c>
      <c r="D109">
        <v>23870111</v>
      </c>
      <c r="E109">
        <v>23494513</v>
      </c>
      <c r="F109">
        <v>1</v>
      </c>
      <c r="G109">
        <v>23494513</v>
      </c>
      <c r="H109">
        <v>3</v>
      </c>
      <c r="I109" t="s">
        <v>959</v>
      </c>
      <c r="J109" t="s">
        <v>3</v>
      </c>
      <c r="K109" t="s">
        <v>234</v>
      </c>
      <c r="L109">
        <v>1339</v>
      </c>
      <c r="N109">
        <v>1007</v>
      </c>
      <c r="O109" t="s">
        <v>61</v>
      </c>
      <c r="P109" t="s">
        <v>61</v>
      </c>
      <c r="Q109">
        <v>1</v>
      </c>
      <c r="X109">
        <v>15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15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ROW(Source!A237)</f>
        <v>237</v>
      </c>
      <c r="B110">
        <v>44845084</v>
      </c>
      <c r="C110">
        <v>44845080</v>
      </c>
      <c r="D110">
        <v>23870146</v>
      </c>
      <c r="E110">
        <v>23494513</v>
      </c>
      <c r="F110">
        <v>1</v>
      </c>
      <c r="G110">
        <v>23494513</v>
      </c>
      <c r="H110">
        <v>1</v>
      </c>
      <c r="I110" t="s">
        <v>834</v>
      </c>
      <c r="J110" t="s">
        <v>3</v>
      </c>
      <c r="K110" t="s">
        <v>835</v>
      </c>
      <c r="L110">
        <v>1191</v>
      </c>
      <c r="N110">
        <v>1013</v>
      </c>
      <c r="O110" t="s">
        <v>836</v>
      </c>
      <c r="P110" t="s">
        <v>836</v>
      </c>
      <c r="Q110">
        <v>1</v>
      </c>
      <c r="X110">
        <v>40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218</v>
      </c>
      <c r="AG110">
        <v>42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ROW(Source!A237)</f>
        <v>237</v>
      </c>
      <c r="B111">
        <v>44845085</v>
      </c>
      <c r="C111">
        <v>44845080</v>
      </c>
      <c r="D111">
        <v>23870111</v>
      </c>
      <c r="E111">
        <v>23494513</v>
      </c>
      <c r="F111">
        <v>1</v>
      </c>
      <c r="G111">
        <v>23494513</v>
      </c>
      <c r="H111">
        <v>3</v>
      </c>
      <c r="I111" t="s">
        <v>959</v>
      </c>
      <c r="J111" t="s">
        <v>3</v>
      </c>
      <c r="K111" t="s">
        <v>234</v>
      </c>
      <c r="L111">
        <v>1339</v>
      </c>
      <c r="N111">
        <v>1007</v>
      </c>
      <c r="O111" t="s">
        <v>61</v>
      </c>
      <c r="P111" t="s">
        <v>61</v>
      </c>
      <c r="Q111">
        <v>1</v>
      </c>
      <c r="X111">
        <v>15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15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ROW(Source!A241)</f>
        <v>241</v>
      </c>
      <c r="B112">
        <v>44845094</v>
      </c>
      <c r="C112">
        <v>44845092</v>
      </c>
      <c r="D112">
        <v>23870146</v>
      </c>
      <c r="E112">
        <v>23494513</v>
      </c>
      <c r="F112">
        <v>1</v>
      </c>
      <c r="G112">
        <v>23494513</v>
      </c>
      <c r="H112">
        <v>1</v>
      </c>
      <c r="I112" t="s">
        <v>834</v>
      </c>
      <c r="J112" t="s">
        <v>3</v>
      </c>
      <c r="K112" t="s">
        <v>835</v>
      </c>
      <c r="L112">
        <v>1191</v>
      </c>
      <c r="N112">
        <v>1013</v>
      </c>
      <c r="O112" t="s">
        <v>836</v>
      </c>
      <c r="P112" t="s">
        <v>836</v>
      </c>
      <c r="Q112">
        <v>1</v>
      </c>
      <c r="X112">
        <v>5.25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218</v>
      </c>
      <c r="AG112">
        <v>5.5125000000000002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ROW(Source!A241)</f>
        <v>241</v>
      </c>
      <c r="B113">
        <v>44845095</v>
      </c>
      <c r="C113">
        <v>44845092</v>
      </c>
      <c r="D113">
        <v>23870372</v>
      </c>
      <c r="E113">
        <v>1</v>
      </c>
      <c r="F113">
        <v>1</v>
      </c>
      <c r="G113">
        <v>23494513</v>
      </c>
      <c r="H113">
        <v>3</v>
      </c>
      <c r="I113" t="s">
        <v>862</v>
      </c>
      <c r="J113" t="s">
        <v>863</v>
      </c>
      <c r="K113" t="s">
        <v>864</v>
      </c>
      <c r="L113">
        <v>1339</v>
      </c>
      <c r="N113">
        <v>1007</v>
      </c>
      <c r="O113" t="s">
        <v>61</v>
      </c>
      <c r="P113" t="s">
        <v>61</v>
      </c>
      <c r="Q113">
        <v>1</v>
      </c>
      <c r="X113">
        <v>10</v>
      </c>
      <c r="Y113">
        <v>7.07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ROW(Source!A241)</f>
        <v>241</v>
      </c>
      <c r="B114">
        <v>44845096</v>
      </c>
      <c r="C114">
        <v>44845092</v>
      </c>
      <c r="D114">
        <v>23869741</v>
      </c>
      <c r="E114">
        <v>23494513</v>
      </c>
      <c r="F114">
        <v>1</v>
      </c>
      <c r="G114">
        <v>23494513</v>
      </c>
      <c r="H114">
        <v>3</v>
      </c>
      <c r="I114" t="s">
        <v>960</v>
      </c>
      <c r="J114" t="s">
        <v>3</v>
      </c>
      <c r="K114" t="s">
        <v>961</v>
      </c>
      <c r="L114">
        <v>1346</v>
      </c>
      <c r="N114">
        <v>1009</v>
      </c>
      <c r="O114" t="s">
        <v>230</v>
      </c>
      <c r="P114" t="s">
        <v>230</v>
      </c>
      <c r="Q114">
        <v>1</v>
      </c>
      <c r="X114">
        <v>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4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ROW(Source!A279)</f>
        <v>279</v>
      </c>
      <c r="B115">
        <v>44845106</v>
      </c>
      <c r="C115">
        <v>44845102</v>
      </c>
      <c r="D115">
        <v>23870146</v>
      </c>
      <c r="E115">
        <v>23494513</v>
      </c>
      <c r="F115">
        <v>1</v>
      </c>
      <c r="G115">
        <v>23494513</v>
      </c>
      <c r="H115">
        <v>1</v>
      </c>
      <c r="I115" t="s">
        <v>834</v>
      </c>
      <c r="J115" t="s">
        <v>3</v>
      </c>
      <c r="K115" t="s">
        <v>835</v>
      </c>
      <c r="L115">
        <v>1191</v>
      </c>
      <c r="N115">
        <v>1013</v>
      </c>
      <c r="O115" t="s">
        <v>836</v>
      </c>
      <c r="P115" t="s">
        <v>836</v>
      </c>
      <c r="Q115">
        <v>1</v>
      </c>
      <c r="X115">
        <v>2.95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218</v>
      </c>
      <c r="AG115">
        <v>3.0975000000000001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ROW(Source!A279)</f>
        <v>279</v>
      </c>
      <c r="B116">
        <v>44845107</v>
      </c>
      <c r="C116">
        <v>44845102</v>
      </c>
      <c r="D116">
        <v>23896925</v>
      </c>
      <c r="E116">
        <v>1</v>
      </c>
      <c r="F116">
        <v>1</v>
      </c>
      <c r="G116">
        <v>23494513</v>
      </c>
      <c r="H116">
        <v>2</v>
      </c>
      <c r="I116" t="s">
        <v>962</v>
      </c>
      <c r="J116" t="s">
        <v>963</v>
      </c>
      <c r="K116" t="s">
        <v>964</v>
      </c>
      <c r="L116">
        <v>1368</v>
      </c>
      <c r="N116">
        <v>1011</v>
      </c>
      <c r="O116" t="s">
        <v>840</v>
      </c>
      <c r="P116" t="s">
        <v>840</v>
      </c>
      <c r="Q116">
        <v>1</v>
      </c>
      <c r="X116">
        <v>7.4139999999999997</v>
      </c>
      <c r="Y116">
        <v>0</v>
      </c>
      <c r="Z116">
        <v>147.49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218</v>
      </c>
      <c r="AG116">
        <v>7.7847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ROW(Source!A279)</f>
        <v>279</v>
      </c>
      <c r="B117">
        <v>44845108</v>
      </c>
      <c r="C117">
        <v>44845102</v>
      </c>
      <c r="D117">
        <v>23896937</v>
      </c>
      <c r="E117">
        <v>1</v>
      </c>
      <c r="F117">
        <v>1</v>
      </c>
      <c r="G117">
        <v>23494513</v>
      </c>
      <c r="H117">
        <v>2</v>
      </c>
      <c r="I117" t="s">
        <v>898</v>
      </c>
      <c r="J117" t="s">
        <v>899</v>
      </c>
      <c r="K117" t="s">
        <v>900</v>
      </c>
      <c r="L117">
        <v>1368</v>
      </c>
      <c r="N117">
        <v>1011</v>
      </c>
      <c r="O117" t="s">
        <v>840</v>
      </c>
      <c r="P117" t="s">
        <v>840</v>
      </c>
      <c r="Q117">
        <v>1</v>
      </c>
      <c r="X117">
        <v>1.6975</v>
      </c>
      <c r="Y117">
        <v>0</v>
      </c>
      <c r="Z117">
        <v>145.59</v>
      </c>
      <c r="AA117">
        <v>14.54</v>
      </c>
      <c r="AB117">
        <v>0</v>
      </c>
      <c r="AC117">
        <v>0</v>
      </c>
      <c r="AD117">
        <v>1</v>
      </c>
      <c r="AE117">
        <v>0</v>
      </c>
      <c r="AF117" t="s">
        <v>218</v>
      </c>
      <c r="AG117">
        <v>1.782375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ROW(Source!A284)</f>
        <v>284</v>
      </c>
      <c r="B118">
        <v>44845118</v>
      </c>
      <c r="C118">
        <v>44845116</v>
      </c>
      <c r="D118">
        <v>23896937</v>
      </c>
      <c r="E118">
        <v>1</v>
      </c>
      <c r="F118">
        <v>1</v>
      </c>
      <c r="G118">
        <v>23494513</v>
      </c>
      <c r="H118">
        <v>2</v>
      </c>
      <c r="I118" t="s">
        <v>898</v>
      </c>
      <c r="J118" t="s">
        <v>899</v>
      </c>
      <c r="K118" t="s">
        <v>900</v>
      </c>
      <c r="L118">
        <v>1368</v>
      </c>
      <c r="N118">
        <v>1011</v>
      </c>
      <c r="O118" t="s">
        <v>840</v>
      </c>
      <c r="P118" t="s">
        <v>840</v>
      </c>
      <c r="Q118">
        <v>1</v>
      </c>
      <c r="X118">
        <v>0.89300000000000002</v>
      </c>
      <c r="Y118">
        <v>0</v>
      </c>
      <c r="Z118">
        <v>145.59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218</v>
      </c>
      <c r="AG118">
        <v>0.93765000000000009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ROW(Source!A288)</f>
        <v>288</v>
      </c>
      <c r="B119">
        <v>44845127</v>
      </c>
      <c r="C119">
        <v>44845126</v>
      </c>
      <c r="D119">
        <v>23870146</v>
      </c>
      <c r="E119">
        <v>23494513</v>
      </c>
      <c r="F119">
        <v>1</v>
      </c>
      <c r="G119">
        <v>23494513</v>
      </c>
      <c r="H119">
        <v>1</v>
      </c>
      <c r="I119" t="s">
        <v>834</v>
      </c>
      <c r="J119" t="s">
        <v>3</v>
      </c>
      <c r="K119" t="s">
        <v>835</v>
      </c>
      <c r="L119">
        <v>1191</v>
      </c>
      <c r="N119">
        <v>1013</v>
      </c>
      <c r="O119" t="s">
        <v>836</v>
      </c>
      <c r="P119" t="s">
        <v>836</v>
      </c>
      <c r="Q119">
        <v>1</v>
      </c>
      <c r="X119">
        <v>83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218</v>
      </c>
      <c r="AG119">
        <v>87.15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ROW(Source!A344)</f>
        <v>344</v>
      </c>
      <c r="B120">
        <v>44845207</v>
      </c>
      <c r="C120">
        <v>44845203</v>
      </c>
      <c r="D120">
        <v>23870146</v>
      </c>
      <c r="E120">
        <v>23494513</v>
      </c>
      <c r="F120">
        <v>1</v>
      </c>
      <c r="G120">
        <v>23494513</v>
      </c>
      <c r="H120">
        <v>1</v>
      </c>
      <c r="I120" t="s">
        <v>834</v>
      </c>
      <c r="J120" t="s">
        <v>3</v>
      </c>
      <c r="K120" t="s">
        <v>835</v>
      </c>
      <c r="L120">
        <v>1191</v>
      </c>
      <c r="N120">
        <v>1013</v>
      </c>
      <c r="O120" t="s">
        <v>836</v>
      </c>
      <c r="P120" t="s">
        <v>836</v>
      </c>
      <c r="Q120">
        <v>1</v>
      </c>
      <c r="X120">
        <v>6.08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218</v>
      </c>
      <c r="AG120">
        <v>6.3840000000000003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ROW(Source!A344)</f>
        <v>344</v>
      </c>
      <c r="B121">
        <v>44845208</v>
      </c>
      <c r="C121">
        <v>44845203</v>
      </c>
      <c r="D121">
        <v>23897736</v>
      </c>
      <c r="E121">
        <v>1</v>
      </c>
      <c r="F121">
        <v>1</v>
      </c>
      <c r="G121">
        <v>23494513</v>
      </c>
      <c r="H121">
        <v>2</v>
      </c>
      <c r="I121" t="s">
        <v>965</v>
      </c>
      <c r="J121" t="s">
        <v>966</v>
      </c>
      <c r="K121" t="s">
        <v>967</v>
      </c>
      <c r="L121">
        <v>1368</v>
      </c>
      <c r="N121">
        <v>1011</v>
      </c>
      <c r="O121" t="s">
        <v>840</v>
      </c>
      <c r="P121" t="s">
        <v>840</v>
      </c>
      <c r="Q121">
        <v>1</v>
      </c>
      <c r="X121">
        <v>4.57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218</v>
      </c>
      <c r="AG121">
        <v>4.7985000000000007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ROW(Source!A344)</f>
        <v>344</v>
      </c>
      <c r="B122">
        <v>44845209</v>
      </c>
      <c r="C122">
        <v>44845203</v>
      </c>
      <c r="D122">
        <v>23858983</v>
      </c>
      <c r="E122">
        <v>23494513</v>
      </c>
      <c r="F122">
        <v>1</v>
      </c>
      <c r="G122">
        <v>23494513</v>
      </c>
      <c r="H122">
        <v>3</v>
      </c>
      <c r="I122" t="s">
        <v>921</v>
      </c>
      <c r="J122" t="s">
        <v>3</v>
      </c>
      <c r="K122" t="s">
        <v>922</v>
      </c>
      <c r="L122">
        <v>1339</v>
      </c>
      <c r="N122">
        <v>1007</v>
      </c>
      <c r="O122" t="s">
        <v>61</v>
      </c>
      <c r="P122" t="s">
        <v>61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ROW(Source!A435)</f>
        <v>435</v>
      </c>
      <c r="B123">
        <v>44845388</v>
      </c>
      <c r="C123">
        <v>44845381</v>
      </c>
      <c r="D123">
        <v>23870146</v>
      </c>
      <c r="E123">
        <v>23494513</v>
      </c>
      <c r="F123">
        <v>1</v>
      </c>
      <c r="G123">
        <v>23494513</v>
      </c>
      <c r="H123">
        <v>1</v>
      </c>
      <c r="I123" t="s">
        <v>834</v>
      </c>
      <c r="J123" t="s">
        <v>3</v>
      </c>
      <c r="K123" t="s">
        <v>835</v>
      </c>
      <c r="L123">
        <v>1191</v>
      </c>
      <c r="N123">
        <v>1013</v>
      </c>
      <c r="O123" t="s">
        <v>836</v>
      </c>
      <c r="P123" t="s">
        <v>836</v>
      </c>
      <c r="Q123">
        <v>1</v>
      </c>
      <c r="X123">
        <v>0.6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218</v>
      </c>
      <c r="AG123">
        <v>0.63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ROW(Source!A435)</f>
        <v>435</v>
      </c>
      <c r="B124">
        <v>44845389</v>
      </c>
      <c r="C124">
        <v>44845381</v>
      </c>
      <c r="D124">
        <v>23897719</v>
      </c>
      <c r="E124">
        <v>1</v>
      </c>
      <c r="F124">
        <v>1</v>
      </c>
      <c r="G124">
        <v>23494513</v>
      </c>
      <c r="H124">
        <v>2</v>
      </c>
      <c r="I124" t="s">
        <v>841</v>
      </c>
      <c r="J124" t="s">
        <v>842</v>
      </c>
      <c r="K124" t="s">
        <v>843</v>
      </c>
      <c r="L124">
        <v>1368</v>
      </c>
      <c r="N124">
        <v>1011</v>
      </c>
      <c r="O124" t="s">
        <v>840</v>
      </c>
      <c r="P124" t="s">
        <v>840</v>
      </c>
      <c r="Q124">
        <v>1</v>
      </c>
      <c r="X124">
        <v>0.6</v>
      </c>
      <c r="Y124">
        <v>0</v>
      </c>
      <c r="Z124">
        <v>1843.32</v>
      </c>
      <c r="AA124">
        <v>38.94</v>
      </c>
      <c r="AB124">
        <v>0</v>
      </c>
      <c r="AC124">
        <v>0</v>
      </c>
      <c r="AD124">
        <v>1</v>
      </c>
      <c r="AE124">
        <v>0</v>
      </c>
      <c r="AF124" t="s">
        <v>218</v>
      </c>
      <c r="AG124">
        <v>0.63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ROW(Source!A435)</f>
        <v>435</v>
      </c>
      <c r="B125">
        <v>44845390</v>
      </c>
      <c r="C125">
        <v>44845381</v>
      </c>
      <c r="D125">
        <v>23897314</v>
      </c>
      <c r="E125">
        <v>1</v>
      </c>
      <c r="F125">
        <v>1</v>
      </c>
      <c r="G125">
        <v>23494513</v>
      </c>
      <c r="H125">
        <v>2</v>
      </c>
      <c r="I125" t="s">
        <v>968</v>
      </c>
      <c r="J125" t="s">
        <v>969</v>
      </c>
      <c r="K125" t="s">
        <v>970</v>
      </c>
      <c r="L125">
        <v>1368</v>
      </c>
      <c r="N125">
        <v>1011</v>
      </c>
      <c r="O125" t="s">
        <v>840</v>
      </c>
      <c r="P125" t="s">
        <v>840</v>
      </c>
      <c r="Q125">
        <v>1</v>
      </c>
      <c r="X125">
        <v>0.57999999999999996</v>
      </c>
      <c r="Y125">
        <v>0</v>
      </c>
      <c r="Z125">
        <v>166.63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218</v>
      </c>
      <c r="AG125">
        <v>0.60899999999999999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ROW(Source!A436)</f>
        <v>436</v>
      </c>
      <c r="B126">
        <v>44845396</v>
      </c>
      <c r="C126">
        <v>44845391</v>
      </c>
      <c r="D126">
        <v>23870146</v>
      </c>
      <c r="E126">
        <v>23494513</v>
      </c>
      <c r="F126">
        <v>1</v>
      </c>
      <c r="G126">
        <v>23494513</v>
      </c>
      <c r="H126">
        <v>1</v>
      </c>
      <c r="I126" t="s">
        <v>834</v>
      </c>
      <c r="J126" t="s">
        <v>3</v>
      </c>
      <c r="K126" t="s">
        <v>835</v>
      </c>
      <c r="L126">
        <v>1191</v>
      </c>
      <c r="N126">
        <v>1013</v>
      </c>
      <c r="O126" t="s">
        <v>836</v>
      </c>
      <c r="P126" t="s">
        <v>836</v>
      </c>
      <c r="Q126">
        <v>1</v>
      </c>
      <c r="X126">
        <v>0.26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218</v>
      </c>
      <c r="AG126">
        <v>0.27300000000000002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ROW(Source!A436)</f>
        <v>436</v>
      </c>
      <c r="B127">
        <v>44845397</v>
      </c>
      <c r="C127">
        <v>44845391</v>
      </c>
      <c r="D127">
        <v>23897719</v>
      </c>
      <c r="E127">
        <v>1</v>
      </c>
      <c r="F127">
        <v>1</v>
      </c>
      <c r="G127">
        <v>23494513</v>
      </c>
      <c r="H127">
        <v>2</v>
      </c>
      <c r="I127" t="s">
        <v>841</v>
      </c>
      <c r="J127" t="s">
        <v>842</v>
      </c>
      <c r="K127" t="s">
        <v>843</v>
      </c>
      <c r="L127">
        <v>1368</v>
      </c>
      <c r="N127">
        <v>1011</v>
      </c>
      <c r="O127" t="s">
        <v>840</v>
      </c>
      <c r="P127" t="s">
        <v>840</v>
      </c>
      <c r="Q127">
        <v>1</v>
      </c>
      <c r="X127">
        <v>0.26</v>
      </c>
      <c r="Y127">
        <v>0</v>
      </c>
      <c r="Z127">
        <v>1843.32</v>
      </c>
      <c r="AA127">
        <v>38.94</v>
      </c>
      <c r="AB127">
        <v>0</v>
      </c>
      <c r="AC127">
        <v>0</v>
      </c>
      <c r="AD127">
        <v>1</v>
      </c>
      <c r="AE127">
        <v>0</v>
      </c>
      <c r="AF127" t="s">
        <v>218</v>
      </c>
      <c r="AG127">
        <v>0.27300000000000002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ROW(Source!A437)</f>
        <v>437</v>
      </c>
      <c r="B128">
        <v>44845401</v>
      </c>
      <c r="C128">
        <v>44845398</v>
      </c>
      <c r="D128">
        <v>23870146</v>
      </c>
      <c r="E128">
        <v>23494513</v>
      </c>
      <c r="F128">
        <v>1</v>
      </c>
      <c r="G128">
        <v>23494513</v>
      </c>
      <c r="H128">
        <v>1</v>
      </c>
      <c r="I128" t="s">
        <v>834</v>
      </c>
      <c r="J128" t="s">
        <v>3</v>
      </c>
      <c r="K128" t="s">
        <v>835</v>
      </c>
      <c r="L128">
        <v>1191</v>
      </c>
      <c r="N128">
        <v>1013</v>
      </c>
      <c r="O128" t="s">
        <v>836</v>
      </c>
      <c r="P128" t="s">
        <v>836</v>
      </c>
      <c r="Q128">
        <v>1</v>
      </c>
      <c r="X128">
        <v>192.7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218</v>
      </c>
      <c r="AG128">
        <v>202.33500000000001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ROW(Source!A438)</f>
        <v>438</v>
      </c>
      <c r="B129">
        <v>44845404</v>
      </c>
      <c r="C129">
        <v>44845402</v>
      </c>
      <c r="D129">
        <v>23870146</v>
      </c>
      <c r="E129">
        <v>23494513</v>
      </c>
      <c r="F129">
        <v>1</v>
      </c>
      <c r="G129">
        <v>23494513</v>
      </c>
      <c r="H129">
        <v>1</v>
      </c>
      <c r="I129" t="s">
        <v>834</v>
      </c>
      <c r="J129" t="s">
        <v>3</v>
      </c>
      <c r="K129" t="s">
        <v>835</v>
      </c>
      <c r="L129">
        <v>1191</v>
      </c>
      <c r="N129">
        <v>1013</v>
      </c>
      <c r="O129" t="s">
        <v>836</v>
      </c>
      <c r="P129" t="s">
        <v>836</v>
      </c>
      <c r="Q129">
        <v>1</v>
      </c>
      <c r="X129">
        <v>107.04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218</v>
      </c>
      <c r="AG129">
        <v>112.39200000000001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ROW(Source!A441)</f>
        <v>441</v>
      </c>
      <c r="B130">
        <v>44848819</v>
      </c>
      <c r="C130">
        <v>44848818</v>
      </c>
      <c r="D130">
        <v>23870146</v>
      </c>
      <c r="E130">
        <v>23494513</v>
      </c>
      <c r="F130">
        <v>1</v>
      </c>
      <c r="G130">
        <v>23494513</v>
      </c>
      <c r="H130">
        <v>1</v>
      </c>
      <c r="I130" t="s">
        <v>834</v>
      </c>
      <c r="J130" t="s">
        <v>3</v>
      </c>
      <c r="K130" t="s">
        <v>835</v>
      </c>
      <c r="L130">
        <v>1191</v>
      </c>
      <c r="N130">
        <v>1013</v>
      </c>
      <c r="O130" t="s">
        <v>836</v>
      </c>
      <c r="P130" t="s">
        <v>836</v>
      </c>
      <c r="Q130">
        <v>1</v>
      </c>
      <c r="X130">
        <v>3.66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210</v>
      </c>
      <c r="AG130">
        <v>3.8430000000000004</v>
      </c>
      <c r="AH130">
        <v>2</v>
      </c>
      <c r="AI130">
        <v>44848819</v>
      </c>
      <c r="AJ130">
        <v>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ROW(Source!A441)</f>
        <v>441</v>
      </c>
      <c r="B131">
        <v>44848820</v>
      </c>
      <c r="C131">
        <v>44848818</v>
      </c>
      <c r="D131">
        <v>23897413</v>
      </c>
      <c r="E131">
        <v>1</v>
      </c>
      <c r="F131">
        <v>1</v>
      </c>
      <c r="G131">
        <v>23494513</v>
      </c>
      <c r="H131">
        <v>2</v>
      </c>
      <c r="I131" t="s">
        <v>837</v>
      </c>
      <c r="J131" t="s">
        <v>838</v>
      </c>
      <c r="K131" t="s">
        <v>839</v>
      </c>
      <c r="L131">
        <v>1368</v>
      </c>
      <c r="N131">
        <v>1011</v>
      </c>
      <c r="O131" t="s">
        <v>840</v>
      </c>
      <c r="P131" t="s">
        <v>840</v>
      </c>
      <c r="Q131">
        <v>1</v>
      </c>
      <c r="X131">
        <v>0.39</v>
      </c>
      <c r="Y131">
        <v>0</v>
      </c>
      <c r="Z131">
        <v>12.98</v>
      </c>
      <c r="AA131">
        <v>3.37</v>
      </c>
      <c r="AB131">
        <v>0</v>
      </c>
      <c r="AC131">
        <v>0</v>
      </c>
      <c r="AD131">
        <v>1</v>
      </c>
      <c r="AE131">
        <v>0</v>
      </c>
      <c r="AF131" t="s">
        <v>210</v>
      </c>
      <c r="AG131">
        <v>0.40950000000000003</v>
      </c>
      <c r="AH131">
        <v>2</v>
      </c>
      <c r="AI131">
        <v>44848820</v>
      </c>
      <c r="AJ131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ROW(Source!A441)</f>
        <v>441</v>
      </c>
      <c r="B132">
        <v>44848821</v>
      </c>
      <c r="C132">
        <v>44848818</v>
      </c>
      <c r="D132">
        <v>23897719</v>
      </c>
      <c r="E132">
        <v>1</v>
      </c>
      <c r="F132">
        <v>1</v>
      </c>
      <c r="G132">
        <v>23494513</v>
      </c>
      <c r="H132">
        <v>2</v>
      </c>
      <c r="I132" t="s">
        <v>841</v>
      </c>
      <c r="J132" t="s">
        <v>842</v>
      </c>
      <c r="K132" t="s">
        <v>843</v>
      </c>
      <c r="L132">
        <v>1368</v>
      </c>
      <c r="N132">
        <v>1011</v>
      </c>
      <c r="O132" t="s">
        <v>840</v>
      </c>
      <c r="P132" t="s">
        <v>840</v>
      </c>
      <c r="Q132">
        <v>1</v>
      </c>
      <c r="X132">
        <v>1.42</v>
      </c>
      <c r="Y132">
        <v>0</v>
      </c>
      <c r="Z132">
        <v>1843.32</v>
      </c>
      <c r="AA132">
        <v>38.94</v>
      </c>
      <c r="AB132">
        <v>0</v>
      </c>
      <c r="AC132">
        <v>0</v>
      </c>
      <c r="AD132">
        <v>1</v>
      </c>
      <c r="AE132">
        <v>0</v>
      </c>
      <c r="AF132" t="s">
        <v>210</v>
      </c>
      <c r="AG132">
        <v>1.4909999999999999</v>
      </c>
      <c r="AH132">
        <v>2</v>
      </c>
      <c r="AI132">
        <v>44848821</v>
      </c>
      <c r="AJ132">
        <v>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ROW(Source!A441)</f>
        <v>441</v>
      </c>
      <c r="B133">
        <v>44848822</v>
      </c>
      <c r="C133">
        <v>44848818</v>
      </c>
      <c r="D133">
        <v>23897600</v>
      </c>
      <c r="E133">
        <v>1</v>
      </c>
      <c r="F133">
        <v>1</v>
      </c>
      <c r="G133">
        <v>23494513</v>
      </c>
      <c r="H133">
        <v>2</v>
      </c>
      <c r="I133" t="s">
        <v>844</v>
      </c>
      <c r="J133" t="s">
        <v>845</v>
      </c>
      <c r="K133" t="s">
        <v>846</v>
      </c>
      <c r="L133">
        <v>1368</v>
      </c>
      <c r="N133">
        <v>1011</v>
      </c>
      <c r="O133" t="s">
        <v>840</v>
      </c>
      <c r="P133" t="s">
        <v>840</v>
      </c>
      <c r="Q133">
        <v>1</v>
      </c>
      <c r="X133">
        <v>0.31</v>
      </c>
      <c r="Y133">
        <v>0</v>
      </c>
      <c r="Z133">
        <v>181.58</v>
      </c>
      <c r="AA133">
        <v>14.54</v>
      </c>
      <c r="AB133">
        <v>0</v>
      </c>
      <c r="AC133">
        <v>0</v>
      </c>
      <c r="AD133">
        <v>1</v>
      </c>
      <c r="AE133">
        <v>0</v>
      </c>
      <c r="AF133" t="s">
        <v>210</v>
      </c>
      <c r="AG133">
        <v>0.32550000000000001</v>
      </c>
      <c r="AH133">
        <v>2</v>
      </c>
      <c r="AI133">
        <v>44848822</v>
      </c>
      <c r="AJ133">
        <v>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ROW(Source!A441)</f>
        <v>441</v>
      </c>
      <c r="B134">
        <v>44848823</v>
      </c>
      <c r="C134">
        <v>44848818</v>
      </c>
      <c r="D134">
        <v>23897749</v>
      </c>
      <c r="E134">
        <v>1</v>
      </c>
      <c r="F134">
        <v>1</v>
      </c>
      <c r="G134">
        <v>23494513</v>
      </c>
      <c r="H134">
        <v>2</v>
      </c>
      <c r="I134" t="s">
        <v>847</v>
      </c>
      <c r="J134" t="s">
        <v>848</v>
      </c>
      <c r="K134" t="s">
        <v>849</v>
      </c>
      <c r="L134">
        <v>1368</v>
      </c>
      <c r="N134">
        <v>1011</v>
      </c>
      <c r="O134" t="s">
        <v>840</v>
      </c>
      <c r="P134" t="s">
        <v>840</v>
      </c>
      <c r="Q134">
        <v>1</v>
      </c>
      <c r="X134">
        <v>5.5E-2</v>
      </c>
      <c r="Y134">
        <v>0</v>
      </c>
      <c r="Z134">
        <v>125.38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210</v>
      </c>
      <c r="AG134">
        <v>5.7750000000000003E-2</v>
      </c>
      <c r="AH134">
        <v>2</v>
      </c>
      <c r="AI134">
        <v>44848823</v>
      </c>
      <c r="AJ134">
        <v>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ROW(Source!A441)</f>
        <v>441</v>
      </c>
      <c r="B135">
        <v>44848824</v>
      </c>
      <c r="C135">
        <v>44848818</v>
      </c>
      <c r="D135">
        <v>23897013</v>
      </c>
      <c r="E135">
        <v>1</v>
      </c>
      <c r="F135">
        <v>1</v>
      </c>
      <c r="G135">
        <v>23494513</v>
      </c>
      <c r="H135">
        <v>2</v>
      </c>
      <c r="I135" t="s">
        <v>850</v>
      </c>
      <c r="J135" t="s">
        <v>851</v>
      </c>
      <c r="K135" t="s">
        <v>852</v>
      </c>
      <c r="L135">
        <v>1368</v>
      </c>
      <c r="N135">
        <v>1011</v>
      </c>
      <c r="O135" t="s">
        <v>840</v>
      </c>
      <c r="P135" t="s">
        <v>840</v>
      </c>
      <c r="Q135">
        <v>1</v>
      </c>
      <c r="X135">
        <v>0.42</v>
      </c>
      <c r="Y135">
        <v>0</v>
      </c>
      <c r="Z135">
        <v>311.26</v>
      </c>
      <c r="AA135">
        <v>18.62</v>
      </c>
      <c r="AB135">
        <v>0</v>
      </c>
      <c r="AC135">
        <v>0</v>
      </c>
      <c r="AD135">
        <v>1</v>
      </c>
      <c r="AE135">
        <v>0</v>
      </c>
      <c r="AF135" t="s">
        <v>210</v>
      </c>
      <c r="AG135">
        <v>0.441</v>
      </c>
      <c r="AH135">
        <v>2</v>
      </c>
      <c r="AI135">
        <v>44848824</v>
      </c>
      <c r="AJ135">
        <v>10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ROW(Source!A441)</f>
        <v>441</v>
      </c>
      <c r="B136">
        <v>44848825</v>
      </c>
      <c r="C136">
        <v>44848818</v>
      </c>
      <c r="D136">
        <v>23897148</v>
      </c>
      <c r="E136">
        <v>1</v>
      </c>
      <c r="F136">
        <v>1</v>
      </c>
      <c r="G136">
        <v>23494513</v>
      </c>
      <c r="H136">
        <v>2</v>
      </c>
      <c r="I136" t="s">
        <v>853</v>
      </c>
      <c r="J136" t="s">
        <v>854</v>
      </c>
      <c r="K136" t="s">
        <v>855</v>
      </c>
      <c r="L136">
        <v>1368</v>
      </c>
      <c r="N136">
        <v>1011</v>
      </c>
      <c r="O136" t="s">
        <v>840</v>
      </c>
      <c r="P136" t="s">
        <v>840</v>
      </c>
      <c r="Q136">
        <v>1</v>
      </c>
      <c r="X136">
        <v>0.39</v>
      </c>
      <c r="Y136">
        <v>0</v>
      </c>
      <c r="Z136">
        <v>140.38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210</v>
      </c>
      <c r="AG136">
        <v>0.40950000000000003</v>
      </c>
      <c r="AH136">
        <v>2</v>
      </c>
      <c r="AI136">
        <v>44848825</v>
      </c>
      <c r="AJ136">
        <v>11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ROW(Source!A441)</f>
        <v>441</v>
      </c>
      <c r="B137">
        <v>44848826</v>
      </c>
      <c r="C137">
        <v>44848818</v>
      </c>
      <c r="D137">
        <v>23897273</v>
      </c>
      <c r="E137">
        <v>1</v>
      </c>
      <c r="F137">
        <v>1</v>
      </c>
      <c r="G137">
        <v>23494513</v>
      </c>
      <c r="H137">
        <v>2</v>
      </c>
      <c r="I137" t="s">
        <v>856</v>
      </c>
      <c r="J137" t="s">
        <v>857</v>
      </c>
      <c r="K137" t="s">
        <v>858</v>
      </c>
      <c r="L137">
        <v>1368</v>
      </c>
      <c r="N137">
        <v>1011</v>
      </c>
      <c r="O137" t="s">
        <v>840</v>
      </c>
      <c r="P137" t="s">
        <v>840</v>
      </c>
      <c r="Q137">
        <v>1</v>
      </c>
      <c r="X137">
        <v>1.42</v>
      </c>
      <c r="Y137">
        <v>0</v>
      </c>
      <c r="Z137">
        <v>80.14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210</v>
      </c>
      <c r="AG137">
        <v>1.4909999999999999</v>
      </c>
      <c r="AH137">
        <v>2</v>
      </c>
      <c r="AI137">
        <v>44848826</v>
      </c>
      <c r="AJ137">
        <v>12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ROW(Source!A441)</f>
        <v>441</v>
      </c>
      <c r="B138">
        <v>44848827</v>
      </c>
      <c r="C138">
        <v>44848818</v>
      </c>
      <c r="D138">
        <v>23871168</v>
      </c>
      <c r="E138">
        <v>1</v>
      </c>
      <c r="F138">
        <v>1</v>
      </c>
      <c r="G138">
        <v>23494513</v>
      </c>
      <c r="H138">
        <v>3</v>
      </c>
      <c r="I138" t="s">
        <v>859</v>
      </c>
      <c r="J138" t="s">
        <v>860</v>
      </c>
      <c r="K138" t="s">
        <v>861</v>
      </c>
      <c r="L138">
        <v>1348</v>
      </c>
      <c r="N138">
        <v>1009</v>
      </c>
      <c r="O138" t="s">
        <v>158</v>
      </c>
      <c r="P138" t="s">
        <v>158</v>
      </c>
      <c r="Q138">
        <v>1000</v>
      </c>
      <c r="X138">
        <v>4.4270000000000004E-3</v>
      </c>
      <c r="Y138">
        <v>5778.3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4.4270000000000004E-3</v>
      </c>
      <c r="AH138">
        <v>2</v>
      </c>
      <c r="AI138">
        <v>44848827</v>
      </c>
      <c r="AJ138">
        <v>13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ROW(Source!A441)</f>
        <v>441</v>
      </c>
      <c r="B139">
        <v>44848828</v>
      </c>
      <c r="C139">
        <v>44848818</v>
      </c>
      <c r="D139">
        <v>23870372</v>
      </c>
      <c r="E139">
        <v>1</v>
      </c>
      <c r="F139">
        <v>1</v>
      </c>
      <c r="G139">
        <v>23494513</v>
      </c>
      <c r="H139">
        <v>3</v>
      </c>
      <c r="I139" t="s">
        <v>862</v>
      </c>
      <c r="J139" t="s">
        <v>863</v>
      </c>
      <c r="K139" t="s">
        <v>864</v>
      </c>
      <c r="L139">
        <v>1339</v>
      </c>
      <c r="N139">
        <v>1007</v>
      </c>
      <c r="O139" t="s">
        <v>61</v>
      </c>
      <c r="P139" t="s">
        <v>61</v>
      </c>
      <c r="Q139">
        <v>1</v>
      </c>
      <c r="X139">
        <v>5.66</v>
      </c>
      <c r="Y139">
        <v>7.07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5.66</v>
      </c>
      <c r="AH139">
        <v>2</v>
      </c>
      <c r="AI139">
        <v>44848828</v>
      </c>
      <c r="AJ139">
        <v>14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ROW(Source!A441)</f>
        <v>441</v>
      </c>
      <c r="B140">
        <v>44848829</v>
      </c>
      <c r="C140">
        <v>44848818</v>
      </c>
      <c r="D140">
        <v>23872773</v>
      </c>
      <c r="E140">
        <v>1</v>
      </c>
      <c r="F140">
        <v>1</v>
      </c>
      <c r="G140">
        <v>23494513</v>
      </c>
      <c r="H140">
        <v>3</v>
      </c>
      <c r="I140" t="s">
        <v>865</v>
      </c>
      <c r="J140" t="s">
        <v>866</v>
      </c>
      <c r="K140" t="s">
        <v>867</v>
      </c>
      <c r="L140">
        <v>1346</v>
      </c>
      <c r="N140">
        <v>1009</v>
      </c>
      <c r="O140" t="s">
        <v>230</v>
      </c>
      <c r="P140" t="s">
        <v>230</v>
      </c>
      <c r="Q140">
        <v>1</v>
      </c>
      <c r="X140">
        <v>6.7000000000000004E-2</v>
      </c>
      <c r="Y140">
        <v>7.48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6.7000000000000004E-2</v>
      </c>
      <c r="AH140">
        <v>2</v>
      </c>
      <c r="AI140">
        <v>44848829</v>
      </c>
      <c r="AJ140">
        <v>17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ROW(Source!A441)</f>
        <v>441</v>
      </c>
      <c r="B141">
        <v>44848830</v>
      </c>
      <c r="C141">
        <v>44848818</v>
      </c>
      <c r="D141">
        <v>23818983</v>
      </c>
      <c r="E141">
        <v>23494513</v>
      </c>
      <c r="F141">
        <v>1</v>
      </c>
      <c r="G141">
        <v>23494513</v>
      </c>
      <c r="H141">
        <v>3</v>
      </c>
      <c r="I141" t="s">
        <v>971</v>
      </c>
      <c r="J141" t="s">
        <v>3</v>
      </c>
      <c r="K141" t="s">
        <v>972</v>
      </c>
      <c r="L141">
        <v>1346</v>
      </c>
      <c r="N141">
        <v>1009</v>
      </c>
      <c r="O141" t="s">
        <v>230</v>
      </c>
      <c r="P141" t="s">
        <v>230</v>
      </c>
      <c r="Q141">
        <v>1</v>
      </c>
      <c r="X141">
        <v>337.4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337.4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ROW(Source!A441)</f>
        <v>441</v>
      </c>
      <c r="B142">
        <v>44848831</v>
      </c>
      <c r="C142">
        <v>44848818</v>
      </c>
      <c r="D142">
        <v>23820068</v>
      </c>
      <c r="E142">
        <v>23494513</v>
      </c>
      <c r="F142">
        <v>1</v>
      </c>
      <c r="G142">
        <v>23494513</v>
      </c>
      <c r="H142">
        <v>3</v>
      </c>
      <c r="I142" t="s">
        <v>973</v>
      </c>
      <c r="J142" t="s">
        <v>3</v>
      </c>
      <c r="K142" t="s">
        <v>974</v>
      </c>
      <c r="L142">
        <v>1301</v>
      </c>
      <c r="N142">
        <v>1003</v>
      </c>
      <c r="O142" t="s">
        <v>332</v>
      </c>
      <c r="P142" t="s">
        <v>332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ROW(Source!A441)</f>
        <v>441</v>
      </c>
      <c r="B143">
        <v>44848832</v>
      </c>
      <c r="C143">
        <v>44848818</v>
      </c>
      <c r="D143">
        <v>23824935</v>
      </c>
      <c r="E143">
        <v>23494513</v>
      </c>
      <c r="F143">
        <v>1</v>
      </c>
      <c r="G143">
        <v>23494513</v>
      </c>
      <c r="H143">
        <v>3</v>
      </c>
      <c r="I143" t="s">
        <v>975</v>
      </c>
      <c r="J143" t="s">
        <v>3</v>
      </c>
      <c r="K143" t="s">
        <v>976</v>
      </c>
      <c r="L143">
        <v>1296</v>
      </c>
      <c r="N143">
        <v>1002</v>
      </c>
      <c r="O143" t="s">
        <v>977</v>
      </c>
      <c r="P143" t="s">
        <v>977</v>
      </c>
      <c r="Q143">
        <v>1</v>
      </c>
      <c r="X143">
        <v>17.68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17.68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ROW(Source!A556)</f>
        <v>556</v>
      </c>
      <c r="B144">
        <v>44848840</v>
      </c>
      <c r="C144">
        <v>44845479</v>
      </c>
      <c r="D144">
        <v>23870145</v>
      </c>
      <c r="E144">
        <v>23494513</v>
      </c>
      <c r="F144">
        <v>1</v>
      </c>
      <c r="G144">
        <v>23494513</v>
      </c>
      <c r="H144">
        <v>2</v>
      </c>
      <c r="I144" t="s">
        <v>880</v>
      </c>
      <c r="J144" t="s">
        <v>3</v>
      </c>
      <c r="K144" t="s">
        <v>881</v>
      </c>
      <c r="L144">
        <v>1344</v>
      </c>
      <c r="N144">
        <v>1008</v>
      </c>
      <c r="O144" t="s">
        <v>882</v>
      </c>
      <c r="P144" t="s">
        <v>882</v>
      </c>
      <c r="Q144">
        <v>1</v>
      </c>
      <c r="X144">
        <v>42.16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42.16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ROW(Source!A628)</f>
        <v>628</v>
      </c>
      <c r="B145">
        <v>44848841</v>
      </c>
      <c r="C145">
        <v>44845486</v>
      </c>
      <c r="D145">
        <v>23870145</v>
      </c>
      <c r="E145">
        <v>23494513</v>
      </c>
      <c r="F145">
        <v>1</v>
      </c>
      <c r="G145">
        <v>23494513</v>
      </c>
      <c r="H145">
        <v>2</v>
      </c>
      <c r="I145" t="s">
        <v>880</v>
      </c>
      <c r="J145" t="s">
        <v>3</v>
      </c>
      <c r="K145" t="s">
        <v>881</v>
      </c>
      <c r="L145">
        <v>1344</v>
      </c>
      <c r="N145">
        <v>1008</v>
      </c>
      <c r="O145" t="s">
        <v>882</v>
      </c>
      <c r="P145" t="s">
        <v>882</v>
      </c>
      <c r="Q145">
        <v>1</v>
      </c>
      <c r="X145">
        <v>42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42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ROW(Source!A783)</f>
        <v>783</v>
      </c>
      <c r="B146">
        <v>44848857</v>
      </c>
      <c r="C146">
        <v>44848856</v>
      </c>
      <c r="D146">
        <v>23870146</v>
      </c>
      <c r="E146">
        <v>23494513</v>
      </c>
      <c r="F146">
        <v>1</v>
      </c>
      <c r="G146">
        <v>23494513</v>
      </c>
      <c r="H146">
        <v>1</v>
      </c>
      <c r="I146" t="s">
        <v>834</v>
      </c>
      <c r="J146" t="s">
        <v>3</v>
      </c>
      <c r="K146" t="s">
        <v>835</v>
      </c>
      <c r="L146">
        <v>1191</v>
      </c>
      <c r="N146">
        <v>1013</v>
      </c>
      <c r="O146" t="s">
        <v>836</v>
      </c>
      <c r="P146" t="s">
        <v>836</v>
      </c>
      <c r="Q146">
        <v>1</v>
      </c>
      <c r="X146">
        <v>83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218</v>
      </c>
      <c r="AG146">
        <v>87.15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ROW(Source!A894)</f>
        <v>894</v>
      </c>
      <c r="B147">
        <v>44845725</v>
      </c>
      <c r="C147">
        <v>44845720</v>
      </c>
      <c r="D147">
        <v>23870146</v>
      </c>
      <c r="E147">
        <v>23494513</v>
      </c>
      <c r="F147">
        <v>1</v>
      </c>
      <c r="G147">
        <v>23494513</v>
      </c>
      <c r="H147">
        <v>1</v>
      </c>
      <c r="I147" t="s">
        <v>834</v>
      </c>
      <c r="J147" t="s">
        <v>3</v>
      </c>
      <c r="K147" t="s">
        <v>835</v>
      </c>
      <c r="L147">
        <v>1191</v>
      </c>
      <c r="N147">
        <v>1013</v>
      </c>
      <c r="O147" t="s">
        <v>836</v>
      </c>
      <c r="P147" t="s">
        <v>836</v>
      </c>
      <c r="Q147">
        <v>1</v>
      </c>
      <c r="X147">
        <v>11.7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218</v>
      </c>
      <c r="AG147">
        <v>12.285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ROW(Source!A894)</f>
        <v>894</v>
      </c>
      <c r="B148">
        <v>44845726</v>
      </c>
      <c r="C148">
        <v>44845720</v>
      </c>
      <c r="D148">
        <v>23896958</v>
      </c>
      <c r="E148">
        <v>1</v>
      </c>
      <c r="F148">
        <v>1</v>
      </c>
      <c r="G148">
        <v>23494513</v>
      </c>
      <c r="H148">
        <v>2</v>
      </c>
      <c r="I148" t="s">
        <v>895</v>
      </c>
      <c r="J148" t="s">
        <v>896</v>
      </c>
      <c r="K148" t="s">
        <v>897</v>
      </c>
      <c r="L148">
        <v>1368</v>
      </c>
      <c r="N148">
        <v>1011</v>
      </c>
      <c r="O148" t="s">
        <v>840</v>
      </c>
      <c r="P148" t="s">
        <v>840</v>
      </c>
      <c r="Q148">
        <v>1</v>
      </c>
      <c r="X148">
        <v>1.26</v>
      </c>
      <c r="Y148">
        <v>0</v>
      </c>
      <c r="Z148">
        <v>120.32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218</v>
      </c>
      <c r="AG148">
        <v>1.3230000000000002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ROW(Source!A894)</f>
        <v>894</v>
      </c>
      <c r="B149">
        <v>44845727</v>
      </c>
      <c r="C149">
        <v>44845720</v>
      </c>
      <c r="D149">
        <v>23897175</v>
      </c>
      <c r="E149">
        <v>1</v>
      </c>
      <c r="F149">
        <v>1</v>
      </c>
      <c r="G149">
        <v>23494513</v>
      </c>
      <c r="H149">
        <v>2</v>
      </c>
      <c r="I149" t="s">
        <v>892</v>
      </c>
      <c r="J149" t="s">
        <v>893</v>
      </c>
      <c r="K149" t="s">
        <v>894</v>
      </c>
      <c r="L149">
        <v>1368</v>
      </c>
      <c r="N149">
        <v>1011</v>
      </c>
      <c r="O149" t="s">
        <v>840</v>
      </c>
      <c r="P149" t="s">
        <v>840</v>
      </c>
      <c r="Q149">
        <v>1</v>
      </c>
      <c r="X149">
        <v>1.7</v>
      </c>
      <c r="Y149">
        <v>0</v>
      </c>
      <c r="Z149">
        <v>219.56</v>
      </c>
      <c r="AA149">
        <v>18.62</v>
      </c>
      <c r="AB149">
        <v>0</v>
      </c>
      <c r="AC149">
        <v>0</v>
      </c>
      <c r="AD149">
        <v>1</v>
      </c>
      <c r="AE149">
        <v>0</v>
      </c>
      <c r="AF149" t="s">
        <v>218</v>
      </c>
      <c r="AG149">
        <v>1.7849999999999999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ROW(Source!A894)</f>
        <v>894</v>
      </c>
      <c r="B150">
        <v>44845728</v>
      </c>
      <c r="C150">
        <v>44845720</v>
      </c>
      <c r="D150">
        <v>23870145</v>
      </c>
      <c r="E150">
        <v>23494513</v>
      </c>
      <c r="F150">
        <v>1</v>
      </c>
      <c r="G150">
        <v>23494513</v>
      </c>
      <c r="H150">
        <v>2</v>
      </c>
      <c r="I150" t="s">
        <v>880</v>
      </c>
      <c r="J150" t="s">
        <v>3</v>
      </c>
      <c r="K150" t="s">
        <v>881</v>
      </c>
      <c r="L150">
        <v>1344</v>
      </c>
      <c r="N150">
        <v>1008</v>
      </c>
      <c r="O150" t="s">
        <v>882</v>
      </c>
      <c r="P150" t="s">
        <v>882</v>
      </c>
      <c r="Q150">
        <v>1</v>
      </c>
      <c r="X150">
        <v>42.41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218</v>
      </c>
      <c r="AG150">
        <v>44.530499999999996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ROW(Source!A895)</f>
        <v>895</v>
      </c>
      <c r="B151">
        <v>44845730</v>
      </c>
      <c r="C151">
        <v>44845729</v>
      </c>
      <c r="D151">
        <v>23870146</v>
      </c>
      <c r="E151">
        <v>23494513</v>
      </c>
      <c r="F151">
        <v>1</v>
      </c>
      <c r="G151">
        <v>23494513</v>
      </c>
      <c r="H151">
        <v>1</v>
      </c>
      <c r="I151" t="s">
        <v>834</v>
      </c>
      <c r="J151" t="s">
        <v>3</v>
      </c>
      <c r="K151" t="s">
        <v>835</v>
      </c>
      <c r="L151">
        <v>1191</v>
      </c>
      <c r="N151">
        <v>1013</v>
      </c>
      <c r="O151" t="s">
        <v>836</v>
      </c>
      <c r="P151" t="s">
        <v>836</v>
      </c>
      <c r="Q151">
        <v>1</v>
      </c>
      <c r="X151">
        <v>49.5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218</v>
      </c>
      <c r="AG151">
        <v>51.975000000000001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ROW(Source!A895)</f>
        <v>895</v>
      </c>
      <c r="B152">
        <v>44845731</v>
      </c>
      <c r="C152">
        <v>44845729</v>
      </c>
      <c r="D152">
        <v>23896937</v>
      </c>
      <c r="E152">
        <v>1</v>
      </c>
      <c r="F152">
        <v>1</v>
      </c>
      <c r="G152">
        <v>23494513</v>
      </c>
      <c r="H152">
        <v>2</v>
      </c>
      <c r="I152" t="s">
        <v>898</v>
      </c>
      <c r="J152" t="s">
        <v>899</v>
      </c>
      <c r="K152" t="s">
        <v>900</v>
      </c>
      <c r="L152">
        <v>1368</v>
      </c>
      <c r="N152">
        <v>1011</v>
      </c>
      <c r="O152" t="s">
        <v>840</v>
      </c>
      <c r="P152" t="s">
        <v>840</v>
      </c>
      <c r="Q152">
        <v>1</v>
      </c>
      <c r="X152">
        <v>2.87</v>
      </c>
      <c r="Y152">
        <v>0</v>
      </c>
      <c r="Z152">
        <v>145.59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218</v>
      </c>
      <c r="AG152">
        <v>3.0135000000000001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ROW(Source!A895)</f>
        <v>895</v>
      </c>
      <c r="B153">
        <v>44845732</v>
      </c>
      <c r="C153">
        <v>44845729</v>
      </c>
      <c r="D153">
        <v>23896914</v>
      </c>
      <c r="E153">
        <v>1</v>
      </c>
      <c r="F153">
        <v>1</v>
      </c>
      <c r="G153">
        <v>23494513</v>
      </c>
      <c r="H153">
        <v>2</v>
      </c>
      <c r="I153" t="s">
        <v>901</v>
      </c>
      <c r="J153" t="s">
        <v>902</v>
      </c>
      <c r="K153" t="s">
        <v>903</v>
      </c>
      <c r="L153">
        <v>1368</v>
      </c>
      <c r="N153">
        <v>1011</v>
      </c>
      <c r="O153" t="s">
        <v>840</v>
      </c>
      <c r="P153" t="s">
        <v>840</v>
      </c>
      <c r="Q153">
        <v>1</v>
      </c>
      <c r="X153">
        <v>7.86</v>
      </c>
      <c r="Y153">
        <v>0</v>
      </c>
      <c r="Z153">
        <v>245.8</v>
      </c>
      <c r="AA153">
        <v>16.93</v>
      </c>
      <c r="AB153">
        <v>0</v>
      </c>
      <c r="AC153">
        <v>0</v>
      </c>
      <c r="AD153">
        <v>1</v>
      </c>
      <c r="AE153">
        <v>0</v>
      </c>
      <c r="AF153" t="s">
        <v>218</v>
      </c>
      <c r="AG153">
        <v>8.2530000000000001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ROW(Source!A895)</f>
        <v>895</v>
      </c>
      <c r="B154">
        <v>44845733</v>
      </c>
      <c r="C154">
        <v>44845729</v>
      </c>
      <c r="D154">
        <v>23870145</v>
      </c>
      <c r="E154">
        <v>23494513</v>
      </c>
      <c r="F154">
        <v>1</v>
      </c>
      <c r="G154">
        <v>23494513</v>
      </c>
      <c r="H154">
        <v>2</v>
      </c>
      <c r="I154" t="s">
        <v>880</v>
      </c>
      <c r="J154" t="s">
        <v>3</v>
      </c>
      <c r="K154" t="s">
        <v>881</v>
      </c>
      <c r="L154">
        <v>1344</v>
      </c>
      <c r="N154">
        <v>1008</v>
      </c>
      <c r="O154" t="s">
        <v>882</v>
      </c>
      <c r="P154" t="s">
        <v>882</v>
      </c>
      <c r="Q154">
        <v>1</v>
      </c>
      <c r="X154">
        <v>5.21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218</v>
      </c>
      <c r="AG154">
        <v>5.4705000000000004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ROW(Source!A1041)</f>
        <v>1041</v>
      </c>
      <c r="B155">
        <v>44956752</v>
      </c>
      <c r="C155">
        <v>44956751</v>
      </c>
      <c r="D155">
        <v>23870146</v>
      </c>
      <c r="E155">
        <v>23494513</v>
      </c>
      <c r="F155">
        <v>1</v>
      </c>
      <c r="G155">
        <v>23494513</v>
      </c>
      <c r="H155">
        <v>1</v>
      </c>
      <c r="I155" t="s">
        <v>834</v>
      </c>
      <c r="J155" t="s">
        <v>3</v>
      </c>
      <c r="K155" t="s">
        <v>835</v>
      </c>
      <c r="L155">
        <v>1191</v>
      </c>
      <c r="N155">
        <v>1013</v>
      </c>
      <c r="O155" t="s">
        <v>836</v>
      </c>
      <c r="P155" t="s">
        <v>836</v>
      </c>
      <c r="Q155">
        <v>1</v>
      </c>
      <c r="X155">
        <v>29.81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210</v>
      </c>
      <c r="AG155">
        <v>31.3005</v>
      </c>
      <c r="AH155">
        <v>2</v>
      </c>
      <c r="AI155">
        <v>44956752</v>
      </c>
      <c r="AJ155">
        <v>18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ROW(Source!A1041)</f>
        <v>1041</v>
      </c>
      <c r="B156">
        <v>44956753</v>
      </c>
      <c r="C156">
        <v>44956751</v>
      </c>
      <c r="D156">
        <v>23819495</v>
      </c>
      <c r="E156">
        <v>23494513</v>
      </c>
      <c r="F156">
        <v>1</v>
      </c>
      <c r="G156">
        <v>23494513</v>
      </c>
      <c r="H156">
        <v>3</v>
      </c>
      <c r="I156" t="s">
        <v>954</v>
      </c>
      <c r="J156" t="s">
        <v>3</v>
      </c>
      <c r="K156" t="s">
        <v>955</v>
      </c>
      <c r="L156">
        <v>1327</v>
      </c>
      <c r="N156">
        <v>1005</v>
      </c>
      <c r="O156" t="s">
        <v>225</v>
      </c>
      <c r="P156" t="s">
        <v>225</v>
      </c>
      <c r="Q156">
        <v>1</v>
      </c>
      <c r="X156">
        <v>97.16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97.16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ROW(Source!A1042)</f>
        <v>1042</v>
      </c>
      <c r="B157">
        <v>44943302</v>
      </c>
      <c r="C157">
        <v>44943301</v>
      </c>
      <c r="D157">
        <v>23870146</v>
      </c>
      <c r="E157">
        <v>23494513</v>
      </c>
      <c r="F157">
        <v>1</v>
      </c>
      <c r="G157">
        <v>23494513</v>
      </c>
      <c r="H157">
        <v>1</v>
      </c>
      <c r="I157" t="s">
        <v>834</v>
      </c>
      <c r="J157" t="s">
        <v>3</v>
      </c>
      <c r="K157" t="s">
        <v>835</v>
      </c>
      <c r="L157">
        <v>1191</v>
      </c>
      <c r="N157">
        <v>1013</v>
      </c>
      <c r="O157" t="s">
        <v>836</v>
      </c>
      <c r="P157" t="s">
        <v>836</v>
      </c>
      <c r="Q157">
        <v>1</v>
      </c>
      <c r="X157">
        <v>11.7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218</v>
      </c>
      <c r="AG157">
        <v>12.285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ROW(Source!A1042)</f>
        <v>1042</v>
      </c>
      <c r="B158">
        <v>44943303</v>
      </c>
      <c r="C158">
        <v>44943301</v>
      </c>
      <c r="D158">
        <v>23896958</v>
      </c>
      <c r="E158">
        <v>1</v>
      </c>
      <c r="F158">
        <v>1</v>
      </c>
      <c r="G158">
        <v>23494513</v>
      </c>
      <c r="H158">
        <v>2</v>
      </c>
      <c r="I158" t="s">
        <v>895</v>
      </c>
      <c r="J158" t="s">
        <v>896</v>
      </c>
      <c r="K158" t="s">
        <v>897</v>
      </c>
      <c r="L158">
        <v>1368</v>
      </c>
      <c r="N158">
        <v>1011</v>
      </c>
      <c r="O158" t="s">
        <v>840</v>
      </c>
      <c r="P158" t="s">
        <v>840</v>
      </c>
      <c r="Q158">
        <v>1</v>
      </c>
      <c r="X158">
        <v>1.26</v>
      </c>
      <c r="Y158">
        <v>0</v>
      </c>
      <c r="Z158">
        <v>120.32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218</v>
      </c>
      <c r="AG158">
        <v>1.3230000000000002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ROW(Source!A1042)</f>
        <v>1042</v>
      </c>
      <c r="B159">
        <v>44943304</v>
      </c>
      <c r="C159">
        <v>44943301</v>
      </c>
      <c r="D159">
        <v>23897175</v>
      </c>
      <c r="E159">
        <v>1</v>
      </c>
      <c r="F159">
        <v>1</v>
      </c>
      <c r="G159">
        <v>23494513</v>
      </c>
      <c r="H159">
        <v>2</v>
      </c>
      <c r="I159" t="s">
        <v>892</v>
      </c>
      <c r="J159" t="s">
        <v>893</v>
      </c>
      <c r="K159" t="s">
        <v>894</v>
      </c>
      <c r="L159">
        <v>1368</v>
      </c>
      <c r="N159">
        <v>1011</v>
      </c>
      <c r="O159" t="s">
        <v>840</v>
      </c>
      <c r="P159" t="s">
        <v>840</v>
      </c>
      <c r="Q159">
        <v>1</v>
      </c>
      <c r="X159">
        <v>1.7</v>
      </c>
      <c r="Y159">
        <v>0</v>
      </c>
      <c r="Z159">
        <v>219.56</v>
      </c>
      <c r="AA159">
        <v>18.62</v>
      </c>
      <c r="AB159">
        <v>0</v>
      </c>
      <c r="AC159">
        <v>0</v>
      </c>
      <c r="AD159">
        <v>1</v>
      </c>
      <c r="AE159">
        <v>0</v>
      </c>
      <c r="AF159" t="s">
        <v>218</v>
      </c>
      <c r="AG159">
        <v>1.7849999999999999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ROW(Source!A1042)</f>
        <v>1042</v>
      </c>
      <c r="B160">
        <v>44943305</v>
      </c>
      <c r="C160">
        <v>44943301</v>
      </c>
      <c r="D160">
        <v>23870145</v>
      </c>
      <c r="E160">
        <v>23494513</v>
      </c>
      <c r="F160">
        <v>1</v>
      </c>
      <c r="G160">
        <v>23494513</v>
      </c>
      <c r="H160">
        <v>2</v>
      </c>
      <c r="I160" t="s">
        <v>880</v>
      </c>
      <c r="J160" t="s">
        <v>3</v>
      </c>
      <c r="K160" t="s">
        <v>881</v>
      </c>
      <c r="L160">
        <v>1344</v>
      </c>
      <c r="N160">
        <v>1008</v>
      </c>
      <c r="O160" t="s">
        <v>882</v>
      </c>
      <c r="P160" t="s">
        <v>882</v>
      </c>
      <c r="Q160">
        <v>1</v>
      </c>
      <c r="X160">
        <v>42.41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218</v>
      </c>
      <c r="AG160">
        <v>44.530499999999996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ROW(Source!A1217)</f>
        <v>1217</v>
      </c>
      <c r="B161">
        <v>44846022</v>
      </c>
      <c r="C161">
        <v>44846012</v>
      </c>
      <c r="D161">
        <v>23870146</v>
      </c>
      <c r="E161">
        <v>23494513</v>
      </c>
      <c r="F161">
        <v>1</v>
      </c>
      <c r="G161">
        <v>23494513</v>
      </c>
      <c r="H161">
        <v>1</v>
      </c>
      <c r="I161" t="s">
        <v>834</v>
      </c>
      <c r="J161" t="s">
        <v>3</v>
      </c>
      <c r="K161" t="s">
        <v>835</v>
      </c>
      <c r="L161">
        <v>1191</v>
      </c>
      <c r="N161">
        <v>1013</v>
      </c>
      <c r="O161" t="s">
        <v>836</v>
      </c>
      <c r="P161" t="s">
        <v>836</v>
      </c>
      <c r="Q161">
        <v>1</v>
      </c>
      <c r="X161">
        <v>3.19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613</v>
      </c>
      <c r="AG161">
        <v>3.8279999999999998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ROW(Source!A1217)</f>
        <v>1217</v>
      </c>
      <c r="B162">
        <v>44846023</v>
      </c>
      <c r="C162">
        <v>44846012</v>
      </c>
      <c r="D162">
        <v>23897579</v>
      </c>
      <c r="E162">
        <v>1</v>
      </c>
      <c r="F162">
        <v>1</v>
      </c>
      <c r="G162">
        <v>23494513</v>
      </c>
      <c r="H162">
        <v>2</v>
      </c>
      <c r="I162" t="s">
        <v>978</v>
      </c>
      <c r="J162" t="s">
        <v>979</v>
      </c>
      <c r="K162" t="s">
        <v>980</v>
      </c>
      <c r="L162">
        <v>1368</v>
      </c>
      <c r="N162">
        <v>1011</v>
      </c>
      <c r="O162" t="s">
        <v>840</v>
      </c>
      <c r="P162" t="s">
        <v>840</v>
      </c>
      <c r="Q162">
        <v>1</v>
      </c>
      <c r="X162">
        <v>0.55000000000000004</v>
      </c>
      <c r="Y162">
        <v>0</v>
      </c>
      <c r="Z162">
        <v>0.12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613</v>
      </c>
      <c r="AG162">
        <v>0.66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ROW(Source!A1217)</f>
        <v>1217</v>
      </c>
      <c r="B163">
        <v>44846024</v>
      </c>
      <c r="C163">
        <v>44846012</v>
      </c>
      <c r="D163">
        <v>23897736</v>
      </c>
      <c r="E163">
        <v>1</v>
      </c>
      <c r="F163">
        <v>1</v>
      </c>
      <c r="G163">
        <v>23494513</v>
      </c>
      <c r="H163">
        <v>2</v>
      </c>
      <c r="I163" t="s">
        <v>965</v>
      </c>
      <c r="J163" t="s">
        <v>966</v>
      </c>
      <c r="K163" t="s">
        <v>967</v>
      </c>
      <c r="L163">
        <v>1368</v>
      </c>
      <c r="N163">
        <v>1011</v>
      </c>
      <c r="O163" t="s">
        <v>840</v>
      </c>
      <c r="P163" t="s">
        <v>840</v>
      </c>
      <c r="Q163">
        <v>1</v>
      </c>
      <c r="X163">
        <v>0.01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613</v>
      </c>
      <c r="AG163">
        <v>1.2E-2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ROW(Source!A1217)</f>
        <v>1217</v>
      </c>
      <c r="B164">
        <v>44846025</v>
      </c>
      <c r="C164">
        <v>44846012</v>
      </c>
      <c r="D164">
        <v>23872554</v>
      </c>
      <c r="E164">
        <v>1</v>
      </c>
      <c r="F164">
        <v>1</v>
      </c>
      <c r="G164">
        <v>23494513</v>
      </c>
      <c r="H164">
        <v>3</v>
      </c>
      <c r="I164" t="s">
        <v>981</v>
      </c>
      <c r="J164" t="s">
        <v>982</v>
      </c>
      <c r="K164" t="s">
        <v>983</v>
      </c>
      <c r="L164">
        <v>1346</v>
      </c>
      <c r="N164">
        <v>1009</v>
      </c>
      <c r="O164" t="s">
        <v>230</v>
      </c>
      <c r="P164" t="s">
        <v>230</v>
      </c>
      <c r="Q164">
        <v>1</v>
      </c>
      <c r="X164">
        <v>1.7092000000000001</v>
      </c>
      <c r="Y164">
        <v>6.27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1.7092000000000001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ROW(Source!A1217)</f>
        <v>1217</v>
      </c>
      <c r="B165">
        <v>44846026</v>
      </c>
      <c r="C165">
        <v>44846012</v>
      </c>
      <c r="D165">
        <v>35462744</v>
      </c>
      <c r="E165">
        <v>23494513</v>
      </c>
      <c r="F165">
        <v>1</v>
      </c>
      <c r="G165">
        <v>23494513</v>
      </c>
      <c r="H165">
        <v>3</v>
      </c>
      <c r="I165" t="s">
        <v>984</v>
      </c>
      <c r="J165" t="s">
        <v>3</v>
      </c>
      <c r="K165" t="s">
        <v>985</v>
      </c>
      <c r="L165">
        <v>1391</v>
      </c>
      <c r="N165">
        <v>1013</v>
      </c>
      <c r="O165" t="s">
        <v>442</v>
      </c>
      <c r="P165" t="s">
        <v>442</v>
      </c>
      <c r="Q165">
        <v>1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ROW(Source!A1218)</f>
        <v>1218</v>
      </c>
      <c r="B166">
        <v>44846037</v>
      </c>
      <c r="C166">
        <v>44846027</v>
      </c>
      <c r="D166">
        <v>23870146</v>
      </c>
      <c r="E166">
        <v>23494513</v>
      </c>
      <c r="F166">
        <v>1</v>
      </c>
      <c r="G166">
        <v>23494513</v>
      </c>
      <c r="H166">
        <v>1</v>
      </c>
      <c r="I166" t="s">
        <v>834</v>
      </c>
      <c r="J166" t="s">
        <v>3</v>
      </c>
      <c r="K166" t="s">
        <v>835</v>
      </c>
      <c r="L166">
        <v>1191</v>
      </c>
      <c r="N166">
        <v>1013</v>
      </c>
      <c r="O166" t="s">
        <v>836</v>
      </c>
      <c r="P166" t="s">
        <v>836</v>
      </c>
      <c r="Q166">
        <v>1</v>
      </c>
      <c r="X166">
        <v>3.19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3.19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ROW(Source!A1218)</f>
        <v>1218</v>
      </c>
      <c r="B167">
        <v>44846038</v>
      </c>
      <c r="C167">
        <v>44846027</v>
      </c>
      <c r="D167">
        <v>23897579</v>
      </c>
      <c r="E167">
        <v>1</v>
      </c>
      <c r="F167">
        <v>1</v>
      </c>
      <c r="G167">
        <v>23494513</v>
      </c>
      <c r="H167">
        <v>2</v>
      </c>
      <c r="I167" t="s">
        <v>978</v>
      </c>
      <c r="J167" t="s">
        <v>979</v>
      </c>
      <c r="K167" t="s">
        <v>980</v>
      </c>
      <c r="L167">
        <v>1368</v>
      </c>
      <c r="N167">
        <v>1011</v>
      </c>
      <c r="O167" t="s">
        <v>840</v>
      </c>
      <c r="P167" t="s">
        <v>840</v>
      </c>
      <c r="Q167">
        <v>1</v>
      </c>
      <c r="X167">
        <v>0.55000000000000004</v>
      </c>
      <c r="Y167">
        <v>0</v>
      </c>
      <c r="Z167">
        <v>0.12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0.55000000000000004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ROW(Source!A1218)</f>
        <v>1218</v>
      </c>
      <c r="B168">
        <v>44846039</v>
      </c>
      <c r="C168">
        <v>44846027</v>
      </c>
      <c r="D168">
        <v>23897736</v>
      </c>
      <c r="E168">
        <v>1</v>
      </c>
      <c r="F168">
        <v>1</v>
      </c>
      <c r="G168">
        <v>23494513</v>
      </c>
      <c r="H168">
        <v>2</v>
      </c>
      <c r="I168" t="s">
        <v>965</v>
      </c>
      <c r="J168" t="s">
        <v>966</v>
      </c>
      <c r="K168" t="s">
        <v>967</v>
      </c>
      <c r="L168">
        <v>1368</v>
      </c>
      <c r="N168">
        <v>1011</v>
      </c>
      <c r="O168" t="s">
        <v>840</v>
      </c>
      <c r="P168" t="s">
        <v>840</v>
      </c>
      <c r="Q168">
        <v>1</v>
      </c>
      <c r="X168">
        <v>0.01</v>
      </c>
      <c r="Y168">
        <v>0</v>
      </c>
      <c r="Z168">
        <v>83.1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0.01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ROW(Source!A1218)</f>
        <v>1218</v>
      </c>
      <c r="B169">
        <v>44846040</v>
      </c>
      <c r="C169">
        <v>44846027</v>
      </c>
      <c r="D169">
        <v>23872554</v>
      </c>
      <c r="E169">
        <v>1</v>
      </c>
      <c r="F169">
        <v>1</v>
      </c>
      <c r="G169">
        <v>23494513</v>
      </c>
      <c r="H169">
        <v>3</v>
      </c>
      <c r="I169" t="s">
        <v>981</v>
      </c>
      <c r="J169" t="s">
        <v>982</v>
      </c>
      <c r="K169" t="s">
        <v>983</v>
      </c>
      <c r="L169">
        <v>1346</v>
      </c>
      <c r="N169">
        <v>1009</v>
      </c>
      <c r="O169" t="s">
        <v>230</v>
      </c>
      <c r="P169" t="s">
        <v>230</v>
      </c>
      <c r="Q169">
        <v>1</v>
      </c>
      <c r="X169">
        <v>1.7092000000000001</v>
      </c>
      <c r="Y169">
        <v>6.27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1.7092000000000001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ROW(Source!A1218)</f>
        <v>1218</v>
      </c>
      <c r="B170">
        <v>44846041</v>
      </c>
      <c r="C170">
        <v>44846027</v>
      </c>
      <c r="D170">
        <v>35462744</v>
      </c>
      <c r="E170">
        <v>23494513</v>
      </c>
      <c r="F170">
        <v>1</v>
      </c>
      <c r="G170">
        <v>23494513</v>
      </c>
      <c r="H170">
        <v>3</v>
      </c>
      <c r="I170" t="s">
        <v>984</v>
      </c>
      <c r="J170" t="s">
        <v>3</v>
      </c>
      <c r="K170" t="s">
        <v>985</v>
      </c>
      <c r="L170">
        <v>1391</v>
      </c>
      <c r="N170">
        <v>1013</v>
      </c>
      <c r="O170" t="s">
        <v>442</v>
      </c>
      <c r="P170" t="s">
        <v>442</v>
      </c>
      <c r="Q170">
        <v>1</v>
      </c>
      <c r="X170">
        <v>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1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ROW(Source!A1220)</f>
        <v>1220</v>
      </c>
      <c r="B171">
        <v>44846047</v>
      </c>
      <c r="C171">
        <v>44846043</v>
      </c>
      <c r="D171">
        <v>23870146</v>
      </c>
      <c r="E171">
        <v>23494513</v>
      </c>
      <c r="F171">
        <v>1</v>
      </c>
      <c r="G171">
        <v>23494513</v>
      </c>
      <c r="H171">
        <v>1</v>
      </c>
      <c r="I171" t="s">
        <v>834</v>
      </c>
      <c r="J171" t="s">
        <v>3</v>
      </c>
      <c r="K171" t="s">
        <v>835</v>
      </c>
      <c r="L171">
        <v>1191</v>
      </c>
      <c r="N171">
        <v>1013</v>
      </c>
      <c r="O171" t="s">
        <v>836</v>
      </c>
      <c r="P171" t="s">
        <v>836</v>
      </c>
      <c r="Q171">
        <v>1</v>
      </c>
      <c r="X171">
        <v>38.4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613</v>
      </c>
      <c r="AG171">
        <v>46.08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ROW(Source!A1220)</f>
        <v>1220</v>
      </c>
      <c r="B172">
        <v>44846048</v>
      </c>
      <c r="C172">
        <v>44846043</v>
      </c>
      <c r="D172">
        <v>35453410</v>
      </c>
      <c r="E172">
        <v>23494513</v>
      </c>
      <c r="F172">
        <v>1</v>
      </c>
      <c r="G172">
        <v>23494513</v>
      </c>
      <c r="H172">
        <v>3</v>
      </c>
      <c r="I172" t="s">
        <v>782</v>
      </c>
      <c r="J172" t="s">
        <v>3</v>
      </c>
      <c r="K172" t="s">
        <v>783</v>
      </c>
      <c r="L172">
        <v>1354</v>
      </c>
      <c r="N172">
        <v>1010</v>
      </c>
      <c r="O172" t="s">
        <v>421</v>
      </c>
      <c r="P172" t="s">
        <v>421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ROW(Source!A1221)</f>
        <v>1221</v>
      </c>
      <c r="B173">
        <v>44846053</v>
      </c>
      <c r="C173">
        <v>44846049</v>
      </c>
      <c r="D173">
        <v>23870146</v>
      </c>
      <c r="E173">
        <v>23494513</v>
      </c>
      <c r="F173">
        <v>1</v>
      </c>
      <c r="G173">
        <v>23494513</v>
      </c>
      <c r="H173">
        <v>1</v>
      </c>
      <c r="I173" t="s">
        <v>834</v>
      </c>
      <c r="J173" t="s">
        <v>3</v>
      </c>
      <c r="K173" t="s">
        <v>835</v>
      </c>
      <c r="L173">
        <v>1191</v>
      </c>
      <c r="N173">
        <v>1013</v>
      </c>
      <c r="O173" t="s">
        <v>836</v>
      </c>
      <c r="P173" t="s">
        <v>836</v>
      </c>
      <c r="Q173">
        <v>1</v>
      </c>
      <c r="X173">
        <v>38.4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38.4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ROW(Source!A1221)</f>
        <v>1221</v>
      </c>
      <c r="B174">
        <v>44846054</v>
      </c>
      <c r="C174">
        <v>44846049</v>
      </c>
      <c r="D174">
        <v>35453410</v>
      </c>
      <c r="E174">
        <v>23494513</v>
      </c>
      <c r="F174">
        <v>1</v>
      </c>
      <c r="G174">
        <v>23494513</v>
      </c>
      <c r="H174">
        <v>3</v>
      </c>
      <c r="I174" t="s">
        <v>782</v>
      </c>
      <c r="J174" t="s">
        <v>3</v>
      </c>
      <c r="K174" t="s">
        <v>783</v>
      </c>
      <c r="L174">
        <v>1354</v>
      </c>
      <c r="N174">
        <v>1010</v>
      </c>
      <c r="O174" t="s">
        <v>421</v>
      </c>
      <c r="P174" t="s">
        <v>421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ROW(Source!A1301)</f>
        <v>1301</v>
      </c>
      <c r="B175">
        <v>44943536</v>
      </c>
      <c r="C175">
        <v>44943535</v>
      </c>
      <c r="D175">
        <v>23870146</v>
      </c>
      <c r="E175">
        <v>23494513</v>
      </c>
      <c r="F175">
        <v>1</v>
      </c>
      <c r="G175">
        <v>23494513</v>
      </c>
      <c r="H175">
        <v>1</v>
      </c>
      <c r="I175" t="s">
        <v>834</v>
      </c>
      <c r="J175" t="s">
        <v>3</v>
      </c>
      <c r="K175" t="s">
        <v>835</v>
      </c>
      <c r="L175">
        <v>1191</v>
      </c>
      <c r="N175">
        <v>1013</v>
      </c>
      <c r="O175" t="s">
        <v>836</v>
      </c>
      <c r="P175" t="s">
        <v>836</v>
      </c>
      <c r="Q175">
        <v>1</v>
      </c>
      <c r="X175">
        <v>83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218</v>
      </c>
      <c r="AG175">
        <v>87.15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ROW(Source!A1303)</f>
        <v>1303</v>
      </c>
      <c r="B176">
        <v>44943545</v>
      </c>
      <c r="C176">
        <v>44943538</v>
      </c>
      <c r="D176">
        <v>23870146</v>
      </c>
      <c r="E176">
        <v>23494513</v>
      </c>
      <c r="F176">
        <v>1</v>
      </c>
      <c r="G176">
        <v>23494513</v>
      </c>
      <c r="H176">
        <v>1</v>
      </c>
      <c r="I176" t="s">
        <v>834</v>
      </c>
      <c r="J176" t="s">
        <v>3</v>
      </c>
      <c r="K176" t="s">
        <v>835</v>
      </c>
      <c r="L176">
        <v>1191</v>
      </c>
      <c r="N176">
        <v>1013</v>
      </c>
      <c r="O176" t="s">
        <v>836</v>
      </c>
      <c r="P176" t="s">
        <v>836</v>
      </c>
      <c r="Q176">
        <v>1</v>
      </c>
      <c r="X176">
        <v>135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210</v>
      </c>
      <c r="AG176">
        <v>141.75</v>
      </c>
      <c r="AH176">
        <v>2</v>
      </c>
      <c r="AI176">
        <v>44943539</v>
      </c>
      <c r="AJ176">
        <v>24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ROW(Source!A1303)</f>
        <v>1303</v>
      </c>
      <c r="B177">
        <v>44943546</v>
      </c>
      <c r="C177">
        <v>44943538</v>
      </c>
      <c r="D177">
        <v>23897738</v>
      </c>
      <c r="E177">
        <v>1</v>
      </c>
      <c r="F177">
        <v>1</v>
      </c>
      <c r="G177">
        <v>23494513</v>
      </c>
      <c r="H177">
        <v>2</v>
      </c>
      <c r="I177" t="s">
        <v>868</v>
      </c>
      <c r="J177" t="s">
        <v>869</v>
      </c>
      <c r="K177" t="s">
        <v>870</v>
      </c>
      <c r="L177">
        <v>1368</v>
      </c>
      <c r="N177">
        <v>1011</v>
      </c>
      <c r="O177" t="s">
        <v>840</v>
      </c>
      <c r="P177" t="s">
        <v>840</v>
      </c>
      <c r="Q177">
        <v>1</v>
      </c>
      <c r="X177">
        <v>0.12</v>
      </c>
      <c r="Y177">
        <v>0</v>
      </c>
      <c r="Z177">
        <v>119.07</v>
      </c>
      <c r="AA177">
        <v>12.62</v>
      </c>
      <c r="AB177">
        <v>0</v>
      </c>
      <c r="AC177">
        <v>0</v>
      </c>
      <c r="AD177">
        <v>1</v>
      </c>
      <c r="AE177">
        <v>0</v>
      </c>
      <c r="AF177" t="s">
        <v>210</v>
      </c>
      <c r="AG177">
        <v>0.126</v>
      </c>
      <c r="AH177">
        <v>2</v>
      </c>
      <c r="AI177">
        <v>44943540</v>
      </c>
      <c r="AJ177">
        <v>25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ROW(Source!A1303)</f>
        <v>1303</v>
      </c>
      <c r="B178">
        <v>44943547</v>
      </c>
      <c r="C178">
        <v>44943538</v>
      </c>
      <c r="D178">
        <v>23897252</v>
      </c>
      <c r="E178">
        <v>1</v>
      </c>
      <c r="F178">
        <v>1</v>
      </c>
      <c r="G178">
        <v>23494513</v>
      </c>
      <c r="H178">
        <v>2</v>
      </c>
      <c r="I178" t="s">
        <v>871</v>
      </c>
      <c r="J178" t="s">
        <v>872</v>
      </c>
      <c r="K178" t="s">
        <v>873</v>
      </c>
      <c r="L178">
        <v>1368</v>
      </c>
      <c r="N178">
        <v>1011</v>
      </c>
      <c r="O178" t="s">
        <v>840</v>
      </c>
      <c r="P178" t="s">
        <v>840</v>
      </c>
      <c r="Q178">
        <v>1</v>
      </c>
      <c r="X178">
        <v>5.93</v>
      </c>
      <c r="Y178">
        <v>0</v>
      </c>
      <c r="Z178">
        <v>0.23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210</v>
      </c>
      <c r="AG178">
        <v>6.2264999999999997</v>
      </c>
      <c r="AH178">
        <v>2</v>
      </c>
      <c r="AI178">
        <v>44943541</v>
      </c>
      <c r="AJ178">
        <v>26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ROW(Source!A1303)</f>
        <v>1303</v>
      </c>
      <c r="B179">
        <v>44943548</v>
      </c>
      <c r="C179">
        <v>44943538</v>
      </c>
      <c r="D179">
        <v>23870372</v>
      </c>
      <c r="E179">
        <v>1</v>
      </c>
      <c r="F179">
        <v>1</v>
      </c>
      <c r="G179">
        <v>23494513</v>
      </c>
      <c r="H179">
        <v>3</v>
      </c>
      <c r="I179" t="s">
        <v>862</v>
      </c>
      <c r="J179" t="s">
        <v>863</v>
      </c>
      <c r="K179" t="s">
        <v>864</v>
      </c>
      <c r="L179">
        <v>1339</v>
      </c>
      <c r="N179">
        <v>1007</v>
      </c>
      <c r="O179" t="s">
        <v>61</v>
      </c>
      <c r="P179" t="s">
        <v>61</v>
      </c>
      <c r="Q179">
        <v>1</v>
      </c>
      <c r="X179">
        <v>1.75</v>
      </c>
      <c r="Y179">
        <v>7.07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1.75</v>
      </c>
      <c r="AH179">
        <v>2</v>
      </c>
      <c r="AI179">
        <v>44943542</v>
      </c>
      <c r="AJ179">
        <v>27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ROW(Source!A1303)</f>
        <v>1303</v>
      </c>
      <c r="B180">
        <v>44943549</v>
      </c>
      <c r="C180">
        <v>44943538</v>
      </c>
      <c r="D180">
        <v>23870841</v>
      </c>
      <c r="E180">
        <v>1</v>
      </c>
      <c r="F180">
        <v>1</v>
      </c>
      <c r="G180">
        <v>23494513</v>
      </c>
      <c r="H180">
        <v>3</v>
      </c>
      <c r="I180" t="s">
        <v>874</v>
      </c>
      <c r="J180" t="s">
        <v>875</v>
      </c>
      <c r="K180" t="s">
        <v>876</v>
      </c>
      <c r="L180">
        <v>1327</v>
      </c>
      <c r="N180">
        <v>1005</v>
      </c>
      <c r="O180" t="s">
        <v>225</v>
      </c>
      <c r="P180" t="s">
        <v>225</v>
      </c>
      <c r="Q180">
        <v>1</v>
      </c>
      <c r="X180">
        <v>250</v>
      </c>
      <c r="Y180">
        <v>7.39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250</v>
      </c>
      <c r="AH180">
        <v>2</v>
      </c>
      <c r="AI180">
        <v>44943543</v>
      </c>
      <c r="AJ180">
        <v>28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ROW(Source!A1303)</f>
        <v>1303</v>
      </c>
      <c r="B181">
        <v>44943550</v>
      </c>
      <c r="C181">
        <v>44943538</v>
      </c>
      <c r="D181">
        <v>28728982</v>
      </c>
      <c r="E181">
        <v>23494513</v>
      </c>
      <c r="F181">
        <v>1</v>
      </c>
      <c r="G181">
        <v>23494513</v>
      </c>
      <c r="H181">
        <v>3</v>
      </c>
      <c r="I181" t="s">
        <v>986</v>
      </c>
      <c r="J181" t="s">
        <v>3</v>
      </c>
      <c r="K181" t="s">
        <v>987</v>
      </c>
      <c r="L181">
        <v>1339</v>
      </c>
      <c r="N181">
        <v>1007</v>
      </c>
      <c r="O181" t="s">
        <v>61</v>
      </c>
      <c r="P181" t="s">
        <v>61</v>
      </c>
      <c r="Q181">
        <v>1</v>
      </c>
      <c r="X181">
        <v>102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102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ROW(Source!A1363)</f>
        <v>1363</v>
      </c>
      <c r="B182">
        <v>44943634</v>
      </c>
      <c r="C182">
        <v>44943633</v>
      </c>
      <c r="D182">
        <v>23870146</v>
      </c>
      <c r="E182">
        <v>23494513</v>
      </c>
      <c r="F182">
        <v>1</v>
      </c>
      <c r="G182">
        <v>23494513</v>
      </c>
      <c r="H182">
        <v>1</v>
      </c>
      <c r="I182" t="s">
        <v>834</v>
      </c>
      <c r="J182" t="s">
        <v>3</v>
      </c>
      <c r="K182" t="s">
        <v>835</v>
      </c>
      <c r="L182">
        <v>1191</v>
      </c>
      <c r="N182">
        <v>1013</v>
      </c>
      <c r="O182" t="s">
        <v>836</v>
      </c>
      <c r="P182" t="s">
        <v>836</v>
      </c>
      <c r="Q182">
        <v>1</v>
      </c>
      <c r="X182">
        <v>23.33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</v>
      </c>
      <c r="AG182">
        <v>23.33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ROW(Source!A1363)</f>
        <v>1363</v>
      </c>
      <c r="B183">
        <v>44943635</v>
      </c>
      <c r="C183">
        <v>44943633</v>
      </c>
      <c r="D183">
        <v>23897252</v>
      </c>
      <c r="E183">
        <v>1</v>
      </c>
      <c r="F183">
        <v>1</v>
      </c>
      <c r="G183">
        <v>23494513</v>
      </c>
      <c r="H183">
        <v>2</v>
      </c>
      <c r="I183" t="s">
        <v>871</v>
      </c>
      <c r="J183" t="s">
        <v>872</v>
      </c>
      <c r="K183" t="s">
        <v>873</v>
      </c>
      <c r="L183">
        <v>1368</v>
      </c>
      <c r="N183">
        <v>1011</v>
      </c>
      <c r="O183" t="s">
        <v>840</v>
      </c>
      <c r="P183" t="s">
        <v>840</v>
      </c>
      <c r="Q183">
        <v>1</v>
      </c>
      <c r="X183">
        <v>7.82</v>
      </c>
      <c r="Y183">
        <v>0</v>
      </c>
      <c r="Z183">
        <v>0.23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7.82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ROW(Source!A1363)</f>
        <v>1363</v>
      </c>
      <c r="B184">
        <v>44943636</v>
      </c>
      <c r="C184">
        <v>44943633</v>
      </c>
      <c r="D184">
        <v>23870372</v>
      </c>
      <c r="E184">
        <v>1</v>
      </c>
      <c r="F184">
        <v>1</v>
      </c>
      <c r="G184">
        <v>23494513</v>
      </c>
      <c r="H184">
        <v>3</v>
      </c>
      <c r="I184" t="s">
        <v>862</v>
      </c>
      <c r="J184" t="s">
        <v>863</v>
      </c>
      <c r="K184" t="s">
        <v>864</v>
      </c>
      <c r="L184">
        <v>1339</v>
      </c>
      <c r="N184">
        <v>1007</v>
      </c>
      <c r="O184" t="s">
        <v>61</v>
      </c>
      <c r="P184" t="s">
        <v>61</v>
      </c>
      <c r="Q184">
        <v>1</v>
      </c>
      <c r="X184">
        <v>3.5</v>
      </c>
      <c r="Y184">
        <v>7.07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3.5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ROW(Source!A1363)</f>
        <v>1363</v>
      </c>
      <c r="B185">
        <v>44943637</v>
      </c>
      <c r="C185">
        <v>44943633</v>
      </c>
      <c r="D185">
        <v>23861550</v>
      </c>
      <c r="E185">
        <v>23494513</v>
      </c>
      <c r="F185">
        <v>1</v>
      </c>
      <c r="G185">
        <v>23494513</v>
      </c>
      <c r="H185">
        <v>3</v>
      </c>
      <c r="I185" t="s">
        <v>988</v>
      </c>
      <c r="J185" t="s">
        <v>3</v>
      </c>
      <c r="K185" t="s">
        <v>989</v>
      </c>
      <c r="L185">
        <v>1339</v>
      </c>
      <c r="N185">
        <v>1007</v>
      </c>
      <c r="O185" t="s">
        <v>61</v>
      </c>
      <c r="P185" t="s">
        <v>61</v>
      </c>
      <c r="Q185">
        <v>1</v>
      </c>
      <c r="X185">
        <v>2.04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2.04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ROW(Source!A1383)</f>
        <v>1383</v>
      </c>
      <c r="B186">
        <v>44943659</v>
      </c>
      <c r="C186">
        <v>44943658</v>
      </c>
      <c r="D186">
        <v>23870146</v>
      </c>
      <c r="E186">
        <v>23494513</v>
      </c>
      <c r="F186">
        <v>1</v>
      </c>
      <c r="G186">
        <v>23494513</v>
      </c>
      <c r="H186">
        <v>1</v>
      </c>
      <c r="I186" t="s">
        <v>834</v>
      </c>
      <c r="J186" t="s">
        <v>3</v>
      </c>
      <c r="K186" t="s">
        <v>835</v>
      </c>
      <c r="L186">
        <v>1191</v>
      </c>
      <c r="N186">
        <v>1013</v>
      </c>
      <c r="O186" t="s">
        <v>836</v>
      </c>
      <c r="P186" t="s">
        <v>836</v>
      </c>
      <c r="Q186">
        <v>1</v>
      </c>
      <c r="X186">
        <v>14.4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210</v>
      </c>
      <c r="AG186">
        <v>15.120000000000001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ROW(Source!A1383)</f>
        <v>1383</v>
      </c>
      <c r="B187">
        <v>44943660</v>
      </c>
      <c r="C187">
        <v>44943658</v>
      </c>
      <c r="D187">
        <v>23897448</v>
      </c>
      <c r="E187">
        <v>1</v>
      </c>
      <c r="F187">
        <v>1</v>
      </c>
      <c r="G187">
        <v>23494513</v>
      </c>
      <c r="H187">
        <v>2</v>
      </c>
      <c r="I187" t="s">
        <v>990</v>
      </c>
      <c r="J187" t="s">
        <v>991</v>
      </c>
      <c r="K187" t="s">
        <v>992</v>
      </c>
      <c r="L187">
        <v>1368</v>
      </c>
      <c r="N187">
        <v>1011</v>
      </c>
      <c r="O187" t="s">
        <v>840</v>
      </c>
      <c r="P187" t="s">
        <v>840</v>
      </c>
      <c r="Q187">
        <v>1</v>
      </c>
      <c r="X187">
        <v>2.7</v>
      </c>
      <c r="Y187">
        <v>0</v>
      </c>
      <c r="Z187">
        <v>7.11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210</v>
      </c>
      <c r="AG187">
        <v>2.8350000000000004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ROW(Source!A1383)</f>
        <v>1383</v>
      </c>
      <c r="B188">
        <v>44943661</v>
      </c>
      <c r="C188">
        <v>44943658</v>
      </c>
      <c r="D188">
        <v>23897736</v>
      </c>
      <c r="E188">
        <v>1</v>
      </c>
      <c r="F188">
        <v>1</v>
      </c>
      <c r="G188">
        <v>23494513</v>
      </c>
      <c r="H188">
        <v>2</v>
      </c>
      <c r="I188" t="s">
        <v>965</v>
      </c>
      <c r="J188" t="s">
        <v>966</v>
      </c>
      <c r="K188" t="s">
        <v>967</v>
      </c>
      <c r="L188">
        <v>1368</v>
      </c>
      <c r="N188">
        <v>1011</v>
      </c>
      <c r="O188" t="s">
        <v>840</v>
      </c>
      <c r="P188" t="s">
        <v>840</v>
      </c>
      <c r="Q188">
        <v>1</v>
      </c>
      <c r="X188">
        <v>0.2</v>
      </c>
      <c r="Y188">
        <v>0</v>
      </c>
      <c r="Z188">
        <v>83.1</v>
      </c>
      <c r="AA188">
        <v>12.62</v>
      </c>
      <c r="AB188">
        <v>0</v>
      </c>
      <c r="AC188">
        <v>0</v>
      </c>
      <c r="AD188">
        <v>1</v>
      </c>
      <c r="AE188">
        <v>0</v>
      </c>
      <c r="AF188" t="s">
        <v>210</v>
      </c>
      <c r="AG188">
        <v>0.21000000000000002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ROW(Source!A1383)</f>
        <v>1383</v>
      </c>
      <c r="B189">
        <v>44943662</v>
      </c>
      <c r="C189">
        <v>44943658</v>
      </c>
      <c r="D189">
        <v>36459258</v>
      </c>
      <c r="E189">
        <v>23494513</v>
      </c>
      <c r="F189">
        <v>1</v>
      </c>
      <c r="G189">
        <v>23494513</v>
      </c>
      <c r="H189">
        <v>3</v>
      </c>
      <c r="I189" t="s">
        <v>993</v>
      </c>
      <c r="J189" t="s">
        <v>3</v>
      </c>
      <c r="K189" t="s">
        <v>994</v>
      </c>
      <c r="L189">
        <v>1348</v>
      </c>
      <c r="N189">
        <v>1009</v>
      </c>
      <c r="O189" t="s">
        <v>158</v>
      </c>
      <c r="P189" t="s">
        <v>158</v>
      </c>
      <c r="Q189">
        <v>1000</v>
      </c>
      <c r="X189">
        <v>0.13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0.13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ROW(Source!A1383)</f>
        <v>1383</v>
      </c>
      <c r="B190">
        <v>44943663</v>
      </c>
      <c r="C190">
        <v>44943658</v>
      </c>
      <c r="D190">
        <v>23871749</v>
      </c>
      <c r="E190">
        <v>1</v>
      </c>
      <c r="F190">
        <v>1</v>
      </c>
      <c r="G190">
        <v>23494513</v>
      </c>
      <c r="H190">
        <v>3</v>
      </c>
      <c r="I190" t="s">
        <v>995</v>
      </c>
      <c r="J190" t="s">
        <v>996</v>
      </c>
      <c r="K190" t="s">
        <v>997</v>
      </c>
      <c r="L190">
        <v>1348</v>
      </c>
      <c r="N190">
        <v>1009</v>
      </c>
      <c r="O190" t="s">
        <v>158</v>
      </c>
      <c r="P190" t="s">
        <v>158</v>
      </c>
      <c r="Q190">
        <v>1000</v>
      </c>
      <c r="X190">
        <v>8.9999999999999998E-4</v>
      </c>
      <c r="Y190">
        <v>8596.85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8.9999999999999998E-4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ROW(Source!A1383)</f>
        <v>1383</v>
      </c>
      <c r="B191">
        <v>44943664</v>
      </c>
      <c r="C191">
        <v>44943658</v>
      </c>
      <c r="D191">
        <v>23870705</v>
      </c>
      <c r="E191">
        <v>1</v>
      </c>
      <c r="F191">
        <v>1</v>
      </c>
      <c r="G191">
        <v>23494513</v>
      </c>
      <c r="H191">
        <v>3</v>
      </c>
      <c r="I191" t="s">
        <v>998</v>
      </c>
      <c r="J191" t="s">
        <v>999</v>
      </c>
      <c r="K191" t="s">
        <v>1000</v>
      </c>
      <c r="L191">
        <v>1348</v>
      </c>
      <c r="N191">
        <v>1009</v>
      </c>
      <c r="O191" t="s">
        <v>158</v>
      </c>
      <c r="P191" t="s">
        <v>158</v>
      </c>
      <c r="Q191">
        <v>1000</v>
      </c>
      <c r="X191">
        <v>3.7000000000000002E-3</v>
      </c>
      <c r="Y191">
        <v>16189.08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3.7000000000000002E-3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ROW(Source!A1499)</f>
        <v>1499</v>
      </c>
      <c r="B192">
        <v>44956879</v>
      </c>
      <c r="C192">
        <v>44846192</v>
      </c>
      <c r="D192">
        <v>23870146</v>
      </c>
      <c r="E192">
        <v>23494513</v>
      </c>
      <c r="F192">
        <v>1</v>
      </c>
      <c r="G192">
        <v>23494513</v>
      </c>
      <c r="H192">
        <v>1</v>
      </c>
      <c r="I192" t="s">
        <v>834</v>
      </c>
      <c r="J192" t="s">
        <v>3</v>
      </c>
      <c r="K192" t="s">
        <v>835</v>
      </c>
      <c r="L192">
        <v>1191</v>
      </c>
      <c r="N192">
        <v>1013</v>
      </c>
      <c r="O192" t="s">
        <v>836</v>
      </c>
      <c r="P192" t="s">
        <v>836</v>
      </c>
      <c r="Q192">
        <v>1</v>
      </c>
      <c r="X192">
        <v>1.8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591</v>
      </c>
      <c r="AG192">
        <v>1.4400000000000002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ROW(Source!A1501)</f>
        <v>1501</v>
      </c>
      <c r="B193">
        <v>44956881</v>
      </c>
      <c r="C193">
        <v>44956880</v>
      </c>
      <c r="D193">
        <v>23870146</v>
      </c>
      <c r="E193">
        <v>23494513</v>
      </c>
      <c r="F193">
        <v>1</v>
      </c>
      <c r="G193">
        <v>23494513</v>
      </c>
      <c r="H193">
        <v>1</v>
      </c>
      <c r="I193" t="s">
        <v>834</v>
      </c>
      <c r="J193" t="s">
        <v>3</v>
      </c>
      <c r="K193" t="s">
        <v>835</v>
      </c>
      <c r="L193">
        <v>1191</v>
      </c>
      <c r="N193">
        <v>1013</v>
      </c>
      <c r="O193" t="s">
        <v>836</v>
      </c>
      <c r="P193" t="s">
        <v>836</v>
      </c>
      <c r="Q193">
        <v>1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552</v>
      </c>
      <c r="AG193">
        <v>0.8</v>
      </c>
      <c r="AH193">
        <v>2</v>
      </c>
      <c r="AI193">
        <v>44956881</v>
      </c>
      <c r="AJ193">
        <v>36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176</v>
      </c>
      <c r="B1">
        <v>1</v>
      </c>
      <c r="C1" t="s">
        <v>3</v>
      </c>
      <c r="D1" t="s">
        <v>3</v>
      </c>
      <c r="E1" t="s">
        <v>210</v>
      </c>
      <c r="F1" t="s">
        <v>210</v>
      </c>
      <c r="G1" t="s">
        <v>210</v>
      </c>
      <c r="H1" t="s">
        <v>3</v>
      </c>
      <c r="I1" t="s">
        <v>210</v>
      </c>
      <c r="J1" t="s">
        <v>210</v>
      </c>
      <c r="K1" t="s">
        <v>3</v>
      </c>
      <c r="L1" t="s">
        <v>3</v>
      </c>
      <c r="M1" t="s">
        <v>3</v>
      </c>
      <c r="N1" t="s">
        <v>3</v>
      </c>
      <c r="O1" t="s">
        <v>210</v>
      </c>
      <c r="P1" t="s">
        <v>3</v>
      </c>
      <c r="Q1" t="s">
        <v>3</v>
      </c>
      <c r="R1" t="s">
        <v>3</v>
      </c>
      <c r="S1" t="s">
        <v>1001</v>
      </c>
      <c r="T1" t="s">
        <v>1009</v>
      </c>
      <c r="U1" t="s">
        <v>1002</v>
      </c>
    </row>
    <row r="2" spans="1:21" x14ac:dyDescent="0.2">
      <c r="A2">
        <v>702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552</v>
      </c>
      <c r="H2" t="s">
        <v>3</v>
      </c>
      <c r="I2" t="s">
        <v>552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1003</v>
      </c>
      <c r="T2" t="s">
        <v>1004</v>
      </c>
      <c r="U2" t="s">
        <v>1005</v>
      </c>
    </row>
    <row r="3" spans="1:21" x14ac:dyDescent="0.2">
      <c r="A3">
        <v>703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552</v>
      </c>
      <c r="H3" t="s">
        <v>3</v>
      </c>
      <c r="I3" t="s">
        <v>552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1003</v>
      </c>
      <c r="T3" t="s">
        <v>1004</v>
      </c>
      <c r="U3" t="s">
        <v>1005</v>
      </c>
    </row>
    <row r="4" spans="1:21" x14ac:dyDescent="0.2">
      <c r="A4">
        <v>1041</v>
      </c>
      <c r="B4">
        <v>1</v>
      </c>
      <c r="C4" t="s">
        <v>3</v>
      </c>
      <c r="D4" t="s">
        <v>3</v>
      </c>
      <c r="E4" t="s">
        <v>210</v>
      </c>
      <c r="F4" t="s">
        <v>210</v>
      </c>
      <c r="G4" t="s">
        <v>210</v>
      </c>
      <c r="H4" t="s">
        <v>3</v>
      </c>
      <c r="I4" t="s">
        <v>210</v>
      </c>
      <c r="J4" t="s">
        <v>210</v>
      </c>
      <c r="K4" t="s">
        <v>3</v>
      </c>
      <c r="L4" t="s">
        <v>3</v>
      </c>
      <c r="M4" t="s">
        <v>3</v>
      </c>
      <c r="N4" t="s">
        <v>3</v>
      </c>
      <c r="O4" t="s">
        <v>210</v>
      </c>
      <c r="P4" t="s">
        <v>3</v>
      </c>
      <c r="Q4" t="s">
        <v>3</v>
      </c>
      <c r="R4" t="s">
        <v>3</v>
      </c>
      <c r="S4" t="s">
        <v>1001</v>
      </c>
      <c r="T4" t="s">
        <v>1009</v>
      </c>
      <c r="U4" t="s">
        <v>1002</v>
      </c>
    </row>
    <row r="5" spans="1:21" x14ac:dyDescent="0.2">
      <c r="A5">
        <v>1215</v>
      </c>
      <c r="B5">
        <v>1</v>
      </c>
      <c r="C5" t="s">
        <v>3</v>
      </c>
      <c r="D5" t="s">
        <v>3</v>
      </c>
      <c r="E5" t="s">
        <v>611</v>
      </c>
      <c r="F5" t="s">
        <v>611</v>
      </c>
      <c r="G5" t="s">
        <v>611</v>
      </c>
      <c r="H5" t="s">
        <v>3</v>
      </c>
      <c r="I5" t="s">
        <v>611</v>
      </c>
      <c r="J5" t="s">
        <v>611</v>
      </c>
      <c r="K5" t="s">
        <v>3</v>
      </c>
      <c r="L5" t="s">
        <v>3</v>
      </c>
      <c r="M5" t="s">
        <v>3</v>
      </c>
      <c r="N5" t="s">
        <v>3</v>
      </c>
      <c r="O5" t="s">
        <v>613</v>
      </c>
      <c r="P5" t="s">
        <v>3</v>
      </c>
      <c r="Q5" t="s">
        <v>3</v>
      </c>
      <c r="R5" t="s">
        <v>3</v>
      </c>
      <c r="S5" t="s">
        <v>1006</v>
      </c>
      <c r="T5" t="s">
        <v>1014</v>
      </c>
      <c r="U5" t="s">
        <v>1007</v>
      </c>
    </row>
    <row r="6" spans="1:21" x14ac:dyDescent="0.2">
      <c r="A6">
        <v>1303</v>
      </c>
      <c r="B6">
        <v>1</v>
      </c>
      <c r="C6" t="s">
        <v>3</v>
      </c>
      <c r="D6" t="s">
        <v>3</v>
      </c>
      <c r="E6" t="s">
        <v>210</v>
      </c>
      <c r="F6" t="s">
        <v>210</v>
      </c>
      <c r="G6" t="s">
        <v>210</v>
      </c>
      <c r="H6" t="s">
        <v>3</v>
      </c>
      <c r="I6" t="s">
        <v>210</v>
      </c>
      <c r="J6" t="s">
        <v>210</v>
      </c>
      <c r="K6" t="s">
        <v>3</v>
      </c>
      <c r="L6" t="s">
        <v>3</v>
      </c>
      <c r="M6" t="s">
        <v>3</v>
      </c>
      <c r="N6" t="s">
        <v>3</v>
      </c>
      <c r="O6" t="s">
        <v>210</v>
      </c>
      <c r="P6" t="s">
        <v>3</v>
      </c>
      <c r="Q6" t="s">
        <v>3</v>
      </c>
      <c r="R6" t="s">
        <v>3</v>
      </c>
      <c r="S6" t="s">
        <v>1001</v>
      </c>
      <c r="T6" t="s">
        <v>1009</v>
      </c>
      <c r="U6" t="s">
        <v>1002</v>
      </c>
    </row>
    <row r="7" spans="1:21" x14ac:dyDescent="0.2">
      <c r="A7">
        <v>1360</v>
      </c>
      <c r="B7">
        <v>1</v>
      </c>
      <c r="C7" t="s">
        <v>3</v>
      </c>
      <c r="D7" t="s">
        <v>3</v>
      </c>
      <c r="E7" t="s">
        <v>210</v>
      </c>
      <c r="F7" t="s">
        <v>210</v>
      </c>
      <c r="G7" t="s">
        <v>210</v>
      </c>
      <c r="H7" t="s">
        <v>3</v>
      </c>
      <c r="I7" t="s">
        <v>210</v>
      </c>
      <c r="J7" t="s">
        <v>210</v>
      </c>
      <c r="K7" t="s">
        <v>3</v>
      </c>
      <c r="L7" t="s">
        <v>3</v>
      </c>
      <c r="M7" t="s">
        <v>3</v>
      </c>
      <c r="N7" t="s">
        <v>3</v>
      </c>
      <c r="O7" t="s">
        <v>210</v>
      </c>
      <c r="P7" t="s">
        <v>3</v>
      </c>
      <c r="Q7" t="s">
        <v>3</v>
      </c>
      <c r="R7" t="s">
        <v>3</v>
      </c>
      <c r="S7" t="s">
        <v>1001</v>
      </c>
      <c r="T7" t="s">
        <v>1009</v>
      </c>
      <c r="U7" t="s">
        <v>1002</v>
      </c>
    </row>
    <row r="8" spans="1:21" x14ac:dyDescent="0.2">
      <c r="A8">
        <v>1383</v>
      </c>
      <c r="B8">
        <v>1</v>
      </c>
      <c r="C8" t="s">
        <v>3</v>
      </c>
      <c r="D8" t="s">
        <v>3</v>
      </c>
      <c r="E8" t="s">
        <v>210</v>
      </c>
      <c r="F8" t="s">
        <v>210</v>
      </c>
      <c r="G8" t="s">
        <v>210</v>
      </c>
      <c r="H8" t="s">
        <v>3</v>
      </c>
      <c r="I8" t="s">
        <v>210</v>
      </c>
      <c r="J8" t="s">
        <v>210</v>
      </c>
      <c r="K8" t="s">
        <v>3</v>
      </c>
      <c r="L8" t="s">
        <v>3</v>
      </c>
      <c r="M8" t="s">
        <v>3</v>
      </c>
      <c r="N8" t="s">
        <v>3</v>
      </c>
      <c r="O8" t="s">
        <v>210</v>
      </c>
      <c r="P8" t="s">
        <v>3</v>
      </c>
      <c r="Q8" t="s">
        <v>3</v>
      </c>
      <c r="R8" t="s">
        <v>3</v>
      </c>
      <c r="S8" t="s">
        <v>1001</v>
      </c>
      <c r="T8" t="s">
        <v>1009</v>
      </c>
      <c r="U8" t="s">
        <v>1002</v>
      </c>
    </row>
    <row r="9" spans="1:21" x14ac:dyDescent="0.2">
      <c r="A9">
        <v>1385</v>
      </c>
      <c r="B9">
        <v>1</v>
      </c>
      <c r="C9" t="s">
        <v>3</v>
      </c>
      <c r="D9" t="s">
        <v>3</v>
      </c>
      <c r="E9" t="s">
        <v>210</v>
      </c>
      <c r="F9" t="s">
        <v>210</v>
      </c>
      <c r="G9" t="s">
        <v>210</v>
      </c>
      <c r="H9" t="s">
        <v>3</v>
      </c>
      <c r="I9" t="s">
        <v>210</v>
      </c>
      <c r="J9" t="s">
        <v>210</v>
      </c>
      <c r="K9" t="s">
        <v>3</v>
      </c>
      <c r="L9" t="s">
        <v>3</v>
      </c>
      <c r="M9" t="s">
        <v>3</v>
      </c>
      <c r="N9" t="s">
        <v>3</v>
      </c>
      <c r="O9" t="s">
        <v>210</v>
      </c>
      <c r="P9" t="s">
        <v>3</v>
      </c>
      <c r="Q9" t="s">
        <v>3</v>
      </c>
      <c r="R9" t="s">
        <v>3</v>
      </c>
      <c r="S9" t="s">
        <v>1001</v>
      </c>
      <c r="T9" t="s">
        <v>1009</v>
      </c>
      <c r="U9" t="s">
        <v>1002</v>
      </c>
    </row>
    <row r="10" spans="1:21" x14ac:dyDescent="0.2">
      <c r="A10">
        <v>1501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552</v>
      </c>
      <c r="H10" t="s">
        <v>3</v>
      </c>
      <c r="I10" t="s">
        <v>552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1003</v>
      </c>
      <c r="T10" t="s">
        <v>1004</v>
      </c>
      <c r="U10" t="s">
        <v>1005</v>
      </c>
    </row>
    <row r="11" spans="1:21" x14ac:dyDescent="0.2">
      <c r="A11">
        <v>1767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552</v>
      </c>
      <c r="H11" t="s">
        <v>3</v>
      </c>
      <c r="I11" t="s">
        <v>552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1003</v>
      </c>
      <c r="T11" t="s">
        <v>1004</v>
      </c>
      <c r="U11" t="s">
        <v>1005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56685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">
      <c r="F12" t="str">
        <f>Source!F12</f>
        <v>Зворыкина Б4.3 (343631)</v>
      </c>
      <c r="G12" t="str">
        <f>Source!G12</f>
        <v>Зворыкина Б4.3 (343631)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18</vt:i4>
      </vt:variant>
    </vt:vector>
  </HeadingPairs>
  <TitlesOfParts>
    <vt:vector size="33" baseType="lpstr">
      <vt:lpstr>02-01-03</vt:lpstr>
      <vt:lpstr>02-01-02</vt:lpstr>
      <vt:lpstr>09-01-04</vt:lpstr>
      <vt:lpstr>09-01-03</vt:lpstr>
      <vt:lpstr>09-01-01</vt:lpstr>
      <vt:lpstr>02-01-01</vt:lpstr>
      <vt:lpstr>02-01-05</vt:lpstr>
      <vt:lpstr>02-01-04</vt:lpstr>
      <vt:lpstr>09-01-02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PB</cp:lastModifiedBy>
  <dcterms:created xsi:type="dcterms:W3CDTF">2025-09-16T10:10:10Z</dcterms:created>
  <dcterms:modified xsi:type="dcterms:W3CDTF">2025-10-04T08:06:36Z</dcterms:modified>
</cp:coreProperties>
</file>